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30.11.2020" sheetId="1" r:id="rId1"/>
    <sheet name="30.11.2020 (Տարածք)" sheetId="7" state="hidden" r:id="rId2"/>
    <sheet name="30.11.2020 Տարեկան" sheetId="4" state="hidden" r:id="rId3"/>
    <sheet name="30.11.2020 Տարեկան (Տարածք)" sheetId="5" state="hidden" r:id="rId4"/>
    <sheet name="30.11.2020 Տարեկան (Տարածք) (2)" sheetId="6" state="hidden" r:id="rId5"/>
    <sheet name="30.11.2020 Տարեկան (Տարածք) (3)" sheetId="8" state="hidden" r:id="rId6"/>
    <sheet name="Лист2" sheetId="2" state="hidden" r:id="rId7"/>
    <sheet name="Лист3" sheetId="3" state="hidden" r:id="rId8"/>
  </sheets>
  <definedNames>
    <definedName name="_xlnm.Print_Area" localSheetId="1">'30.11.2020 (Տարածք)'!$A$1:$ED$73</definedName>
    <definedName name="_xlnm.Print_Area" localSheetId="4">'30.11.2020 Տարեկան (Տարածք) (2)'!$A$1:$DX$73</definedName>
    <definedName name="_xlnm.Print_Area" localSheetId="5">'30.11.2020 Տարեկան (Տարածք) (3)'!$A$1:$DX$73</definedName>
  </definedNames>
  <calcPr calcId="152511"/>
</workbook>
</file>

<file path=xl/calcChain.xml><?xml version="1.0" encoding="utf-8"?>
<calcChain xmlns="http://schemas.openxmlformats.org/spreadsheetml/2006/main">
  <c r="EA73" i="8" l="1"/>
  <c r="DZ73" i="8"/>
  <c r="DX73" i="8"/>
  <c r="DW73" i="8"/>
  <c r="DU73" i="8"/>
  <c r="DT73" i="8"/>
  <c r="DR73" i="8"/>
  <c r="DQ73" i="8"/>
  <c r="DO73" i="8"/>
  <c r="DN73" i="8"/>
  <c r="DL73" i="8"/>
  <c r="DK73" i="8"/>
  <c r="DI73" i="8"/>
  <c r="DE73" i="8"/>
  <c r="DD73" i="8"/>
  <c r="DB73" i="8"/>
  <c r="DA73" i="8"/>
  <c r="CY73" i="8"/>
  <c r="CX73" i="8"/>
  <c r="CV73" i="8"/>
  <c r="CU73" i="8"/>
  <c r="CS73" i="8"/>
  <c r="CM73" i="8"/>
  <c r="CK73" i="8"/>
  <c r="CJ73" i="8"/>
  <c r="CH73" i="8"/>
  <c r="CG73" i="8"/>
  <c r="CE73" i="8"/>
  <c r="CD73" i="8"/>
  <c r="CB73" i="8"/>
  <c r="CA73" i="8"/>
  <c r="BY73" i="8"/>
  <c r="BX73" i="8"/>
  <c r="BV73" i="8"/>
  <c r="BU73" i="8"/>
  <c r="BS73" i="8"/>
  <c r="BR73" i="8"/>
  <c r="BP73" i="8"/>
  <c r="BJ73" i="8"/>
  <c r="BH73" i="8"/>
  <c r="BG73" i="8"/>
  <c r="BE73" i="8"/>
  <c r="BD73" i="8"/>
  <c r="BB73" i="8"/>
  <c r="BA73" i="8"/>
  <c r="AY73" i="8"/>
  <c r="AX73" i="8"/>
  <c r="AV73" i="8"/>
  <c r="AU73" i="8"/>
  <c r="AS73" i="8"/>
  <c r="AP73" i="8"/>
  <c r="AN73" i="8"/>
  <c r="AF73" i="8"/>
  <c r="AD73" i="8"/>
  <c r="V73" i="8"/>
  <c r="T73" i="8"/>
  <c r="X73" i="8" s="1"/>
  <c r="ED72" i="8"/>
  <c r="EC72" i="8"/>
  <c r="EB72" i="8"/>
  <c r="DH72" i="8"/>
  <c r="DG72" i="8"/>
  <c r="DF72" i="8"/>
  <c r="ED71" i="8"/>
  <c r="EC71" i="8"/>
  <c r="EB71" i="8"/>
  <c r="DH71" i="8"/>
  <c r="G71" i="8" s="1"/>
  <c r="CT71" i="8"/>
  <c r="CP71" i="8"/>
  <c r="CR71" i="8" s="1"/>
  <c r="CN71" i="8"/>
  <c r="AR71" i="8"/>
  <c r="AQ71" i="8"/>
  <c r="AM71" i="8"/>
  <c r="AK71" i="8"/>
  <c r="AI71" i="8"/>
  <c r="AI73" i="8" s="1"/>
  <c r="AH71" i="8"/>
  <c r="AG71" i="8"/>
  <c r="AA71" i="8"/>
  <c r="Y71" i="8"/>
  <c r="X71" i="8"/>
  <c r="W71" i="8"/>
  <c r="ED70" i="8"/>
  <c r="EB70" i="8"/>
  <c r="DY70" i="8"/>
  <c r="DV70" i="8"/>
  <c r="DS70" i="8"/>
  <c r="DP70" i="8"/>
  <c r="DM70" i="8"/>
  <c r="DJ70" i="8"/>
  <c r="DH70" i="8"/>
  <c r="DF70" i="8"/>
  <c r="DC70" i="8"/>
  <c r="CZ70" i="8"/>
  <c r="CW70" i="8"/>
  <c r="CT70" i="8"/>
  <c r="CR70" i="8"/>
  <c r="CQ70" i="8"/>
  <c r="CO70" i="8"/>
  <c r="CL70" i="8"/>
  <c r="CI70" i="8"/>
  <c r="CF70" i="8"/>
  <c r="CC70" i="8"/>
  <c r="BZ70" i="8"/>
  <c r="BW70" i="8"/>
  <c r="BT70" i="8"/>
  <c r="BL70" i="8" s="1"/>
  <c r="BQ70" i="8"/>
  <c r="BM70" i="8"/>
  <c r="BK70" i="8"/>
  <c r="BI70" i="8"/>
  <c r="BF70" i="8"/>
  <c r="BC70" i="8"/>
  <c r="AZ70" i="8"/>
  <c r="AW70" i="8"/>
  <c r="AT70" i="8"/>
  <c r="AR70" i="8"/>
  <c r="AO70" i="8"/>
  <c r="AQ70" i="8" s="1"/>
  <c r="AM70" i="8"/>
  <c r="AJ70" i="8"/>
  <c r="AL70" i="8" s="1"/>
  <c r="AH70" i="8"/>
  <c r="AE70" i="8"/>
  <c r="AC70" i="8"/>
  <c r="Z70" i="8"/>
  <c r="AB70" i="8" s="1"/>
  <c r="X70" i="8"/>
  <c r="W70" i="8"/>
  <c r="U70" i="8"/>
  <c r="Q70" i="8"/>
  <c r="O70" i="8"/>
  <c r="L70" i="8"/>
  <c r="N70" i="8" s="1"/>
  <c r="J70" i="8"/>
  <c r="G70" i="8"/>
  <c r="E70" i="8"/>
  <c r="ED69" i="8"/>
  <c r="EB69" i="8"/>
  <c r="DY69" i="8"/>
  <c r="DV69" i="8"/>
  <c r="DS69" i="8"/>
  <c r="DP69" i="8"/>
  <c r="DM69" i="8"/>
  <c r="DJ69" i="8"/>
  <c r="DH69" i="8"/>
  <c r="DF69" i="8"/>
  <c r="DC69" i="8"/>
  <c r="CZ69" i="8"/>
  <c r="CW69" i="8"/>
  <c r="CT69" i="8"/>
  <c r="CR69" i="8"/>
  <c r="CQ69" i="8"/>
  <c r="CO69" i="8"/>
  <c r="CL69" i="8"/>
  <c r="CI69" i="8"/>
  <c r="CF69" i="8"/>
  <c r="CC69" i="8"/>
  <c r="BZ69" i="8"/>
  <c r="BW69" i="8"/>
  <c r="BT69" i="8"/>
  <c r="BQ69" i="8"/>
  <c r="BM69" i="8"/>
  <c r="BO69" i="8" s="1"/>
  <c r="BK69" i="8"/>
  <c r="BI69" i="8"/>
  <c r="BF69" i="8"/>
  <c r="BC69" i="8"/>
  <c r="AZ69" i="8"/>
  <c r="AW69" i="8"/>
  <c r="AT69" i="8"/>
  <c r="AR69" i="8"/>
  <c r="AO69" i="8"/>
  <c r="AQ69" i="8" s="1"/>
  <c r="AM69" i="8"/>
  <c r="AJ69" i="8"/>
  <c r="AL69" i="8" s="1"/>
  <c r="AH69" i="8"/>
  <c r="AG69" i="8"/>
  <c r="AE69" i="8"/>
  <c r="AC69" i="8"/>
  <c r="Z69" i="8"/>
  <c r="AB69" i="8" s="1"/>
  <c r="X69" i="8"/>
  <c r="U69" i="8"/>
  <c r="Q69" i="8"/>
  <c r="O69" i="8"/>
  <c r="S69" i="8" s="1"/>
  <c r="L69" i="8"/>
  <c r="N69" i="8" s="1"/>
  <c r="J69" i="8"/>
  <c r="G69" i="8"/>
  <c r="E69" i="8"/>
  <c r="ED68" i="8"/>
  <c r="EB68" i="8"/>
  <c r="DY68" i="8"/>
  <c r="DV68" i="8"/>
  <c r="DS68" i="8"/>
  <c r="DP68" i="8"/>
  <c r="DM68" i="8"/>
  <c r="EC68" i="8" s="1"/>
  <c r="DJ68" i="8"/>
  <c r="DH68" i="8"/>
  <c r="G68" i="8" s="1"/>
  <c r="DF68" i="8"/>
  <c r="DC68" i="8"/>
  <c r="CZ68" i="8"/>
  <c r="CW68" i="8"/>
  <c r="CT68" i="8"/>
  <c r="CR68" i="8"/>
  <c r="CO68" i="8"/>
  <c r="CQ68" i="8" s="1"/>
  <c r="CL68" i="8"/>
  <c r="CI68" i="8"/>
  <c r="CF68" i="8"/>
  <c r="CC68" i="8"/>
  <c r="BZ68" i="8"/>
  <c r="BW68" i="8"/>
  <c r="BT68" i="8"/>
  <c r="BQ68" i="8"/>
  <c r="BM68" i="8"/>
  <c r="BK68" i="8"/>
  <c r="BI68" i="8"/>
  <c r="BF68" i="8"/>
  <c r="BC68" i="8"/>
  <c r="AZ68" i="8"/>
  <c r="AW68" i="8"/>
  <c r="AT68" i="8"/>
  <c r="AR68" i="8"/>
  <c r="AQ68" i="8"/>
  <c r="AO68" i="8"/>
  <c r="AM68" i="8"/>
  <c r="AJ68" i="8"/>
  <c r="AL68" i="8" s="1"/>
  <c r="AH68" i="8"/>
  <c r="AE68" i="8"/>
  <c r="AC68" i="8"/>
  <c r="Z68" i="8"/>
  <c r="AB68" i="8" s="1"/>
  <c r="X68" i="8"/>
  <c r="W68" i="8"/>
  <c r="U68" i="8"/>
  <c r="Q68" i="8"/>
  <c r="O68" i="8"/>
  <c r="L68" i="8"/>
  <c r="J68" i="8"/>
  <c r="E68" i="8"/>
  <c r="ED67" i="8"/>
  <c r="EB67" i="8"/>
  <c r="DY67" i="8"/>
  <c r="DV67" i="8"/>
  <c r="DS67" i="8"/>
  <c r="DP67" i="8"/>
  <c r="DM67" i="8"/>
  <c r="DJ67" i="8"/>
  <c r="DH67" i="8"/>
  <c r="DF67" i="8"/>
  <c r="E67" i="8" s="1"/>
  <c r="DC67" i="8"/>
  <c r="CZ67" i="8"/>
  <c r="CW67" i="8"/>
  <c r="CT67" i="8"/>
  <c r="CR67" i="8"/>
  <c r="CQ67" i="8"/>
  <c r="CO67" i="8"/>
  <c r="CL67" i="8"/>
  <c r="CI67" i="8"/>
  <c r="CF67" i="8"/>
  <c r="CC67" i="8"/>
  <c r="BZ67" i="8"/>
  <c r="BW67" i="8"/>
  <c r="BT67" i="8"/>
  <c r="BQ67" i="8"/>
  <c r="BO67" i="8"/>
  <c r="BM67" i="8"/>
  <c r="BK67" i="8"/>
  <c r="BI67" i="8"/>
  <c r="BF67" i="8"/>
  <c r="BC67" i="8"/>
  <c r="AZ67" i="8"/>
  <c r="AW67" i="8"/>
  <c r="AT67" i="8"/>
  <c r="AR67" i="8"/>
  <c r="AQ67" i="8"/>
  <c r="AO67" i="8"/>
  <c r="AM67" i="8"/>
  <c r="AJ67" i="8"/>
  <c r="AL67" i="8" s="1"/>
  <c r="AH67" i="8"/>
  <c r="AE67" i="8"/>
  <c r="AG67" i="8" s="1"/>
  <c r="AC67" i="8"/>
  <c r="Z67" i="8"/>
  <c r="AB67" i="8" s="1"/>
  <c r="X67" i="8"/>
  <c r="U67" i="8"/>
  <c r="Q67" i="8"/>
  <c r="P67" i="8"/>
  <c r="O67" i="8"/>
  <c r="S67" i="8" s="1"/>
  <c r="L67" i="8"/>
  <c r="J67" i="8"/>
  <c r="G67" i="8"/>
  <c r="ED66" i="8"/>
  <c r="EB66" i="8"/>
  <c r="DY66" i="8"/>
  <c r="DV66" i="8"/>
  <c r="DS66" i="8"/>
  <c r="DP66" i="8"/>
  <c r="DM66" i="8"/>
  <c r="EC66" i="8" s="1"/>
  <c r="DJ66" i="8"/>
  <c r="DH66" i="8"/>
  <c r="DF66" i="8"/>
  <c r="E66" i="8" s="1"/>
  <c r="DC66" i="8"/>
  <c r="CZ66" i="8"/>
  <c r="CW66" i="8"/>
  <c r="CT66" i="8"/>
  <c r="CR66" i="8"/>
  <c r="CQ66" i="8"/>
  <c r="CO66" i="8"/>
  <c r="CL66" i="8"/>
  <c r="CI66" i="8"/>
  <c r="CF66" i="8"/>
  <c r="CC66" i="8"/>
  <c r="BZ66" i="8"/>
  <c r="BW66" i="8"/>
  <c r="BT66" i="8"/>
  <c r="BQ66" i="8"/>
  <c r="BM66" i="8"/>
  <c r="BK66" i="8"/>
  <c r="BI66" i="8"/>
  <c r="BF66" i="8"/>
  <c r="BC66" i="8"/>
  <c r="AZ66" i="8"/>
  <c r="AW66" i="8"/>
  <c r="AT66" i="8"/>
  <c r="AR66" i="8"/>
  <c r="AQ66" i="8"/>
  <c r="AO66" i="8"/>
  <c r="AM66" i="8"/>
  <c r="AJ66" i="8"/>
  <c r="AL66" i="8" s="1"/>
  <c r="AH66" i="8"/>
  <c r="AG66" i="8"/>
  <c r="AE66" i="8"/>
  <c r="AC66" i="8"/>
  <c r="Z66" i="8"/>
  <c r="AB66" i="8" s="1"/>
  <c r="X66" i="8"/>
  <c r="U66" i="8"/>
  <c r="Q66" i="8"/>
  <c r="P66" i="8"/>
  <c r="O66" i="8"/>
  <c r="L66" i="8"/>
  <c r="J66" i="8"/>
  <c r="G66" i="8"/>
  <c r="I66" i="8" s="1"/>
  <c r="ED65" i="8"/>
  <c r="EB65" i="8"/>
  <c r="DY65" i="8"/>
  <c r="DV65" i="8"/>
  <c r="DS65" i="8"/>
  <c r="EC65" i="8" s="1"/>
  <c r="DP65" i="8"/>
  <c r="DM65" i="8"/>
  <c r="DJ65" i="8"/>
  <c r="DH65" i="8"/>
  <c r="DF65" i="8"/>
  <c r="DC65" i="8"/>
  <c r="CZ65" i="8"/>
  <c r="CW65" i="8"/>
  <c r="CT65" i="8"/>
  <c r="CR65" i="8"/>
  <c r="CO65" i="8"/>
  <c r="CQ65" i="8" s="1"/>
  <c r="CL65" i="8"/>
  <c r="CI65" i="8"/>
  <c r="CF65" i="8"/>
  <c r="CC65" i="8"/>
  <c r="BZ65" i="8"/>
  <c r="BW65" i="8"/>
  <c r="BT65" i="8"/>
  <c r="BQ65" i="8"/>
  <c r="BM65" i="8"/>
  <c r="BK65" i="8"/>
  <c r="BI65" i="8"/>
  <c r="BF65" i="8"/>
  <c r="BC65" i="8"/>
  <c r="AZ65" i="8"/>
  <c r="AW65" i="8"/>
  <c r="AT65" i="8"/>
  <c r="AR65" i="8"/>
  <c r="AQ65" i="8"/>
  <c r="AO65" i="8"/>
  <c r="AM65" i="8"/>
  <c r="AJ65" i="8"/>
  <c r="AL65" i="8" s="1"/>
  <c r="AH65" i="8"/>
  <c r="AE65" i="8"/>
  <c r="AG65" i="8" s="1"/>
  <c r="AC65" i="8"/>
  <c r="Z65" i="8"/>
  <c r="AB65" i="8" s="1"/>
  <c r="X65" i="8"/>
  <c r="U65" i="8"/>
  <c r="S65" i="8"/>
  <c r="Q65" i="8"/>
  <c r="O65" i="8"/>
  <c r="L65" i="8"/>
  <c r="N65" i="8" s="1"/>
  <c r="J65" i="8"/>
  <c r="G65" i="8"/>
  <c r="E65" i="8"/>
  <c r="ED64" i="8"/>
  <c r="EB64" i="8"/>
  <c r="DY64" i="8"/>
  <c r="DV64" i="8"/>
  <c r="DS64" i="8"/>
  <c r="DP64" i="8"/>
  <c r="DM64" i="8"/>
  <c r="DJ64" i="8"/>
  <c r="DH64" i="8"/>
  <c r="DF64" i="8"/>
  <c r="E64" i="8" s="1"/>
  <c r="DC64" i="8"/>
  <c r="CZ64" i="8"/>
  <c r="CW64" i="8"/>
  <c r="CT64" i="8"/>
  <c r="CR64" i="8"/>
  <c r="CQ64" i="8"/>
  <c r="CO64" i="8"/>
  <c r="CL64" i="8"/>
  <c r="CI64" i="8"/>
  <c r="CF64" i="8"/>
  <c r="CC64" i="8"/>
  <c r="BZ64" i="8"/>
  <c r="BW64" i="8"/>
  <c r="BT64" i="8"/>
  <c r="BQ64" i="8"/>
  <c r="BM64" i="8"/>
  <c r="BK64" i="8"/>
  <c r="BI64" i="8"/>
  <c r="BF64" i="8"/>
  <c r="BC64" i="8"/>
  <c r="AZ64" i="8"/>
  <c r="AW64" i="8"/>
  <c r="AT64" i="8"/>
  <c r="AR64" i="8"/>
  <c r="AO64" i="8"/>
  <c r="AQ64" i="8" s="1"/>
  <c r="AM64" i="8"/>
  <c r="AJ64" i="8"/>
  <c r="AL64" i="8" s="1"/>
  <c r="AH64" i="8"/>
  <c r="AG64" i="8"/>
  <c r="AE64" i="8"/>
  <c r="AC64" i="8"/>
  <c r="Z64" i="8"/>
  <c r="AB64" i="8" s="1"/>
  <c r="X64" i="8"/>
  <c r="U64" i="8"/>
  <c r="Q64" i="8"/>
  <c r="P64" i="8"/>
  <c r="O64" i="8"/>
  <c r="L64" i="8"/>
  <c r="J64" i="8"/>
  <c r="G64" i="8"/>
  <c r="I64" i="8" s="1"/>
  <c r="ED63" i="8"/>
  <c r="EB63" i="8"/>
  <c r="DY63" i="8"/>
  <c r="DV63" i="8"/>
  <c r="DS63" i="8"/>
  <c r="DP63" i="8"/>
  <c r="DM63" i="8"/>
  <c r="DJ63" i="8"/>
  <c r="DH63" i="8"/>
  <c r="G63" i="8" s="1"/>
  <c r="DF63" i="8"/>
  <c r="E63" i="8" s="1"/>
  <c r="DC63" i="8"/>
  <c r="CZ63" i="8"/>
  <c r="CW63" i="8"/>
  <c r="CT63" i="8"/>
  <c r="CR63" i="8"/>
  <c r="CO63" i="8"/>
  <c r="CQ63" i="8" s="1"/>
  <c r="CL63" i="8"/>
  <c r="CI63" i="8"/>
  <c r="CF63" i="8"/>
  <c r="CC63" i="8"/>
  <c r="BZ63" i="8"/>
  <c r="BW63" i="8"/>
  <c r="BT63" i="8"/>
  <c r="BQ63" i="8"/>
  <c r="BO63" i="8"/>
  <c r="BM63" i="8"/>
  <c r="BK63" i="8"/>
  <c r="BI63" i="8"/>
  <c r="BF63" i="8"/>
  <c r="BC63" i="8"/>
  <c r="AZ63" i="8"/>
  <c r="AW63" i="8"/>
  <c r="AT63" i="8"/>
  <c r="AR63" i="8"/>
  <c r="AO63" i="8"/>
  <c r="AQ63" i="8" s="1"/>
  <c r="AM63" i="8"/>
  <c r="AJ63" i="8"/>
  <c r="AL63" i="8" s="1"/>
  <c r="AH63" i="8"/>
  <c r="AE63" i="8"/>
  <c r="AG63" i="8" s="1"/>
  <c r="AC63" i="8"/>
  <c r="Z63" i="8"/>
  <c r="AB63" i="8" s="1"/>
  <c r="X63" i="8"/>
  <c r="W63" i="8"/>
  <c r="U63" i="8"/>
  <c r="Q63" i="8"/>
  <c r="O63" i="8"/>
  <c r="L63" i="8"/>
  <c r="J63" i="8"/>
  <c r="ED62" i="8"/>
  <c r="EB62" i="8"/>
  <c r="DY62" i="8"/>
  <c r="DV62" i="8"/>
  <c r="DS62" i="8"/>
  <c r="DP62" i="8"/>
  <c r="DM62" i="8"/>
  <c r="DJ62" i="8"/>
  <c r="DH62" i="8"/>
  <c r="G62" i="8" s="1"/>
  <c r="DF62" i="8"/>
  <c r="DC62" i="8"/>
  <c r="CZ62" i="8"/>
  <c r="CW62" i="8"/>
  <c r="CT62" i="8"/>
  <c r="CR62" i="8"/>
  <c r="CO62" i="8"/>
  <c r="CQ62" i="8" s="1"/>
  <c r="CL62" i="8"/>
  <c r="CI62" i="8"/>
  <c r="CF62" i="8"/>
  <c r="CC62" i="8"/>
  <c r="BZ62" i="8"/>
  <c r="BW62" i="8"/>
  <c r="BT62" i="8"/>
  <c r="BQ62" i="8"/>
  <c r="BM62" i="8"/>
  <c r="BK62" i="8"/>
  <c r="BI62" i="8"/>
  <c r="BF62" i="8"/>
  <c r="BC62" i="8"/>
  <c r="AZ62" i="8"/>
  <c r="AW62" i="8"/>
  <c r="AT62" i="8"/>
  <c r="AR62" i="8"/>
  <c r="AQ62" i="8"/>
  <c r="AO62" i="8"/>
  <c r="AM62" i="8"/>
  <c r="AJ62" i="8"/>
  <c r="AL62" i="8" s="1"/>
  <c r="AH62" i="8"/>
  <c r="AE62" i="8"/>
  <c r="AG62" i="8" s="1"/>
  <c r="AC62" i="8"/>
  <c r="Z62" i="8"/>
  <c r="AB62" i="8" s="1"/>
  <c r="X62" i="8"/>
  <c r="W62" i="8"/>
  <c r="U62" i="8"/>
  <c r="Q62" i="8"/>
  <c r="O62" i="8"/>
  <c r="L62" i="8"/>
  <c r="N62" i="8" s="1"/>
  <c r="J62" i="8"/>
  <c r="E62" i="8"/>
  <c r="ED61" i="8"/>
  <c r="EB61" i="8"/>
  <c r="DY61" i="8"/>
  <c r="DV61" i="8"/>
  <c r="DS61" i="8"/>
  <c r="DP61" i="8"/>
  <c r="DM61" i="8"/>
  <c r="DJ61" i="8"/>
  <c r="DH61" i="8"/>
  <c r="DF61" i="8"/>
  <c r="E61" i="8" s="1"/>
  <c r="DC61" i="8"/>
  <c r="CZ61" i="8"/>
  <c r="CW61" i="8"/>
  <c r="CT61" i="8"/>
  <c r="CR61" i="8"/>
  <c r="CQ61" i="8"/>
  <c r="CO61" i="8"/>
  <c r="CL61" i="8"/>
  <c r="CI61" i="8"/>
  <c r="CF61" i="8"/>
  <c r="CC61" i="8"/>
  <c r="BZ61" i="8"/>
  <c r="BW61" i="8"/>
  <c r="BT61" i="8"/>
  <c r="BL61" i="8" s="1"/>
  <c r="BQ61" i="8"/>
  <c r="BM61" i="8"/>
  <c r="BK61" i="8"/>
  <c r="BI61" i="8"/>
  <c r="BF61" i="8"/>
  <c r="BC61" i="8"/>
  <c r="AZ61" i="8"/>
  <c r="AW61" i="8"/>
  <c r="AT61" i="8"/>
  <c r="AR61" i="8"/>
  <c r="AO61" i="8"/>
  <c r="AQ61" i="8" s="1"/>
  <c r="AM61" i="8"/>
  <c r="AJ61" i="8"/>
  <c r="AL61" i="8" s="1"/>
  <c r="AH61" i="8"/>
  <c r="AE61" i="8"/>
  <c r="AC61" i="8"/>
  <c r="Z61" i="8"/>
  <c r="AB61" i="8" s="1"/>
  <c r="X61" i="8"/>
  <c r="W61" i="8"/>
  <c r="U61" i="8"/>
  <c r="Q61" i="8"/>
  <c r="O61" i="8"/>
  <c r="L61" i="8"/>
  <c r="J61" i="8"/>
  <c r="G61" i="8"/>
  <c r="ED60" i="8"/>
  <c r="EB60" i="8"/>
  <c r="DY60" i="8"/>
  <c r="DV60" i="8"/>
  <c r="DS60" i="8"/>
  <c r="DP60" i="8"/>
  <c r="DM60" i="8"/>
  <c r="DJ60" i="8"/>
  <c r="DH60" i="8"/>
  <c r="G60" i="8" s="1"/>
  <c r="DF60" i="8"/>
  <c r="E60" i="8" s="1"/>
  <c r="DC60" i="8"/>
  <c r="CZ60" i="8"/>
  <c r="CW60" i="8"/>
  <c r="CT60" i="8"/>
  <c r="CR60" i="8"/>
  <c r="CO60" i="8"/>
  <c r="CL60" i="8"/>
  <c r="CI60" i="8"/>
  <c r="CF60" i="8"/>
  <c r="CC60" i="8"/>
  <c r="BZ60" i="8"/>
  <c r="BW60" i="8"/>
  <c r="BT60" i="8"/>
  <c r="BQ60" i="8"/>
  <c r="BM60" i="8"/>
  <c r="BK60" i="8"/>
  <c r="BI60" i="8"/>
  <c r="BF60" i="8"/>
  <c r="BC60" i="8"/>
  <c r="AZ60" i="8"/>
  <c r="AW60" i="8"/>
  <c r="AT60" i="8"/>
  <c r="AR60" i="8"/>
  <c r="AQ60" i="8"/>
  <c r="AO60" i="8"/>
  <c r="AM60" i="8"/>
  <c r="AJ60" i="8"/>
  <c r="AH60" i="8"/>
  <c r="AE60" i="8"/>
  <c r="AG60" i="8" s="1"/>
  <c r="AC60" i="8"/>
  <c r="Z60" i="8"/>
  <c r="AB60" i="8" s="1"/>
  <c r="X60" i="8"/>
  <c r="U60" i="8"/>
  <c r="Q60" i="8"/>
  <c r="O60" i="8"/>
  <c r="O71" i="8" s="1"/>
  <c r="L60" i="8"/>
  <c r="J60" i="8"/>
  <c r="J71" i="8" s="1"/>
  <c r="CP59" i="8"/>
  <c r="CN59" i="8"/>
  <c r="AK59" i="8"/>
  <c r="AI59" i="8"/>
  <c r="AA59" i="8"/>
  <c r="Y59" i="8"/>
  <c r="ED58" i="8"/>
  <c r="EB58" i="8"/>
  <c r="DY58" i="8"/>
  <c r="DV58" i="8"/>
  <c r="DS58" i="8"/>
  <c r="DP58" i="8"/>
  <c r="DM58" i="8"/>
  <c r="EC58" i="8" s="1"/>
  <c r="DJ58" i="8"/>
  <c r="DH58" i="8"/>
  <c r="DF58" i="8"/>
  <c r="E58" i="8" s="1"/>
  <c r="DC58" i="8"/>
  <c r="CZ58" i="8"/>
  <c r="CW58" i="8"/>
  <c r="CT58" i="8"/>
  <c r="CR58" i="8"/>
  <c r="CO58" i="8"/>
  <c r="CQ58" i="8" s="1"/>
  <c r="CL58" i="8"/>
  <c r="CI58" i="8"/>
  <c r="CF58" i="8"/>
  <c r="CC58" i="8"/>
  <c r="BZ58" i="8"/>
  <c r="BW58" i="8"/>
  <c r="BT58" i="8"/>
  <c r="BQ58" i="8"/>
  <c r="BO58" i="8"/>
  <c r="BM58" i="8"/>
  <c r="BK58" i="8"/>
  <c r="BI58" i="8"/>
  <c r="BF58" i="8"/>
  <c r="BC58" i="8"/>
  <c r="AZ58" i="8"/>
  <c r="AW58" i="8"/>
  <c r="AT58" i="8"/>
  <c r="AR58" i="8"/>
  <c r="AO58" i="8"/>
  <c r="AQ58" i="8" s="1"/>
  <c r="AM58" i="8"/>
  <c r="AJ58" i="8"/>
  <c r="AL58" i="8" s="1"/>
  <c r="AH58" i="8"/>
  <c r="AE58" i="8"/>
  <c r="AC58" i="8"/>
  <c r="Z58" i="8"/>
  <c r="AB58" i="8" s="1"/>
  <c r="X58" i="8"/>
  <c r="W58" i="8"/>
  <c r="U58" i="8"/>
  <c r="Q58" i="8"/>
  <c r="O58" i="8"/>
  <c r="L58" i="8"/>
  <c r="J58" i="8"/>
  <c r="G58" i="8"/>
  <c r="ED57" i="8"/>
  <c r="EB57" i="8"/>
  <c r="DY57" i="8"/>
  <c r="DV57" i="8"/>
  <c r="DS57" i="8"/>
  <c r="DP57" i="8"/>
  <c r="DM57" i="8"/>
  <c r="DJ57" i="8"/>
  <c r="DH57" i="8"/>
  <c r="G57" i="8" s="1"/>
  <c r="DF57" i="8"/>
  <c r="DC57" i="8"/>
  <c r="CZ57" i="8"/>
  <c r="CW57" i="8"/>
  <c r="CT57" i="8"/>
  <c r="CR57" i="8"/>
  <c r="CO57" i="8"/>
  <c r="CQ57" i="8" s="1"/>
  <c r="CL57" i="8"/>
  <c r="CI57" i="8"/>
  <c r="CF57" i="8"/>
  <c r="CC57" i="8"/>
  <c r="BZ57" i="8"/>
  <c r="BW57" i="8"/>
  <c r="BT57" i="8"/>
  <c r="BQ57" i="8"/>
  <c r="BM57" i="8"/>
  <c r="BK57" i="8"/>
  <c r="BI57" i="8"/>
  <c r="BF57" i="8"/>
  <c r="BC57" i="8"/>
  <c r="AZ57" i="8"/>
  <c r="AW57" i="8"/>
  <c r="AT57" i="8"/>
  <c r="AR57" i="8"/>
  <c r="AQ57" i="8"/>
  <c r="AO57" i="8"/>
  <c r="AM57" i="8"/>
  <c r="AJ57" i="8"/>
  <c r="AL57" i="8" s="1"/>
  <c r="AH57" i="8"/>
  <c r="AE57" i="8"/>
  <c r="AG57" i="8" s="1"/>
  <c r="AC57" i="8"/>
  <c r="Z57" i="8"/>
  <c r="AB57" i="8" s="1"/>
  <c r="X57" i="8"/>
  <c r="W57" i="8"/>
  <c r="U57" i="8"/>
  <c r="Q57" i="8"/>
  <c r="O57" i="8"/>
  <c r="L57" i="8"/>
  <c r="N57" i="8" s="1"/>
  <c r="J57" i="8"/>
  <c r="E57" i="8"/>
  <c r="ED56" i="8"/>
  <c r="EB56" i="8"/>
  <c r="DY56" i="8"/>
  <c r="DV56" i="8"/>
  <c r="DS56" i="8"/>
  <c r="DP56" i="8"/>
  <c r="DM56" i="8"/>
  <c r="DJ56" i="8"/>
  <c r="DH56" i="8"/>
  <c r="DF56" i="8"/>
  <c r="E56" i="8" s="1"/>
  <c r="DC56" i="8"/>
  <c r="CZ56" i="8"/>
  <c r="CW56" i="8"/>
  <c r="CT56" i="8"/>
  <c r="CR56" i="8"/>
  <c r="CQ56" i="8"/>
  <c r="CO56" i="8"/>
  <c r="CL56" i="8"/>
  <c r="CI56" i="8"/>
  <c r="CF56" i="8"/>
  <c r="CC56" i="8"/>
  <c r="BZ56" i="8"/>
  <c r="BW56" i="8"/>
  <c r="BT56" i="8"/>
  <c r="BL56" i="8" s="1"/>
  <c r="BQ56" i="8"/>
  <c r="BM56" i="8"/>
  <c r="BK56" i="8"/>
  <c r="BI56" i="8"/>
  <c r="BF56" i="8"/>
  <c r="BC56" i="8"/>
  <c r="AZ56" i="8"/>
  <c r="AW56" i="8"/>
  <c r="AT56" i="8"/>
  <c r="AR56" i="8"/>
  <c r="AO56" i="8"/>
  <c r="AQ56" i="8" s="1"/>
  <c r="AM56" i="8"/>
  <c r="AJ56" i="8"/>
  <c r="AL56" i="8" s="1"/>
  <c r="AH56" i="8"/>
  <c r="AE56" i="8"/>
  <c r="AC56" i="8"/>
  <c r="Z56" i="8"/>
  <c r="AB56" i="8" s="1"/>
  <c r="X56" i="8"/>
  <c r="W56" i="8"/>
  <c r="U56" i="8"/>
  <c r="Q56" i="8"/>
  <c r="O56" i="8"/>
  <c r="L56" i="8"/>
  <c r="J56" i="8"/>
  <c r="G56" i="8"/>
  <c r="ED55" i="8"/>
  <c r="EB55" i="8"/>
  <c r="DY55" i="8"/>
  <c r="DV55" i="8"/>
  <c r="DS55" i="8"/>
  <c r="DP55" i="8"/>
  <c r="DM55" i="8"/>
  <c r="DJ55" i="8"/>
  <c r="DH55" i="8"/>
  <c r="G55" i="8" s="1"/>
  <c r="DF55" i="8"/>
  <c r="E55" i="8" s="1"/>
  <c r="DC55" i="8"/>
  <c r="CZ55" i="8"/>
  <c r="CW55" i="8"/>
  <c r="CT55" i="8"/>
  <c r="CR55" i="8"/>
  <c r="CO55" i="8"/>
  <c r="CQ55" i="8" s="1"/>
  <c r="CL55" i="8"/>
  <c r="CI55" i="8"/>
  <c r="CF55" i="8"/>
  <c r="CC55" i="8"/>
  <c r="BZ55" i="8"/>
  <c r="BW55" i="8"/>
  <c r="BT55" i="8"/>
  <c r="BQ55" i="8"/>
  <c r="BM55" i="8"/>
  <c r="BK55" i="8"/>
  <c r="BI55" i="8"/>
  <c r="BF55" i="8"/>
  <c r="BC55" i="8"/>
  <c r="AZ55" i="8"/>
  <c r="AW55" i="8"/>
  <c r="AT55" i="8"/>
  <c r="AR55" i="8"/>
  <c r="AQ55" i="8"/>
  <c r="AO55" i="8"/>
  <c r="AM55" i="8"/>
  <c r="AJ55" i="8"/>
  <c r="AL55" i="8" s="1"/>
  <c r="AH55" i="8"/>
  <c r="AE55" i="8"/>
  <c r="AG55" i="8" s="1"/>
  <c r="AC55" i="8"/>
  <c r="Z55" i="8"/>
  <c r="AB55" i="8" s="1"/>
  <c r="X55" i="8"/>
  <c r="U55" i="8"/>
  <c r="Q55" i="8"/>
  <c r="O55" i="8"/>
  <c r="L55" i="8"/>
  <c r="J55" i="8"/>
  <c r="ED54" i="8"/>
  <c r="EB54" i="8"/>
  <c r="DY54" i="8"/>
  <c r="DV54" i="8"/>
  <c r="DS54" i="8"/>
  <c r="DP54" i="8"/>
  <c r="DM54" i="8"/>
  <c r="DJ54" i="8"/>
  <c r="DH54" i="8"/>
  <c r="G54" i="8" s="1"/>
  <c r="DF54" i="8"/>
  <c r="DC54" i="8"/>
  <c r="CZ54" i="8"/>
  <c r="CW54" i="8"/>
  <c r="CT54" i="8"/>
  <c r="CR54" i="8"/>
  <c r="CO54" i="8"/>
  <c r="CQ54" i="8" s="1"/>
  <c r="CL54" i="8"/>
  <c r="CI54" i="8"/>
  <c r="CF54" i="8"/>
  <c r="CC54" i="8"/>
  <c r="BZ54" i="8"/>
  <c r="BW54" i="8"/>
  <c r="BT54" i="8"/>
  <c r="BQ54" i="8"/>
  <c r="BO54" i="8"/>
  <c r="BM54" i="8"/>
  <c r="BK54" i="8"/>
  <c r="BI54" i="8"/>
  <c r="BF54" i="8"/>
  <c r="BC54" i="8"/>
  <c r="AZ54" i="8"/>
  <c r="AW54" i="8"/>
  <c r="AT54" i="8"/>
  <c r="AR54" i="8"/>
  <c r="AO54" i="8"/>
  <c r="AQ54" i="8" s="1"/>
  <c r="AM54" i="8"/>
  <c r="AJ54" i="8"/>
  <c r="AL54" i="8" s="1"/>
  <c r="AH54" i="8"/>
  <c r="AE54" i="8"/>
  <c r="AC54" i="8"/>
  <c r="Z54" i="8"/>
  <c r="AB54" i="8" s="1"/>
  <c r="X54" i="8"/>
  <c r="W54" i="8"/>
  <c r="U54" i="8"/>
  <c r="Q54" i="8"/>
  <c r="O54" i="8"/>
  <c r="L54" i="8"/>
  <c r="K54" i="8"/>
  <c r="M54" i="8" s="1"/>
  <c r="J54" i="8"/>
  <c r="E54" i="8"/>
  <c r="I54" i="8" s="1"/>
  <c r="ED53" i="8"/>
  <c r="EB53" i="8"/>
  <c r="DY53" i="8"/>
  <c r="DV53" i="8"/>
  <c r="DS53" i="8"/>
  <c r="DP53" i="8"/>
  <c r="DM53" i="8"/>
  <c r="DJ53" i="8"/>
  <c r="DH53" i="8"/>
  <c r="DF53" i="8"/>
  <c r="DC53" i="8"/>
  <c r="CZ53" i="8"/>
  <c r="CW53" i="8"/>
  <c r="CT53" i="8"/>
  <c r="CR53" i="8"/>
  <c r="CQ53" i="8"/>
  <c r="CO53" i="8"/>
  <c r="CL53" i="8"/>
  <c r="CI53" i="8"/>
  <c r="CF53" i="8"/>
  <c r="CC53" i="8"/>
  <c r="BZ53" i="8"/>
  <c r="BW53" i="8"/>
  <c r="BT53" i="8"/>
  <c r="BQ53" i="8"/>
  <c r="BM53" i="8"/>
  <c r="BK53" i="8"/>
  <c r="BI53" i="8"/>
  <c r="BF53" i="8"/>
  <c r="BC53" i="8"/>
  <c r="AZ53" i="8"/>
  <c r="AW53" i="8"/>
  <c r="AT53" i="8"/>
  <c r="AR53" i="8"/>
  <c r="AO53" i="8"/>
  <c r="AQ53" i="8" s="1"/>
  <c r="AM53" i="8"/>
  <c r="AJ53" i="8"/>
  <c r="AL53" i="8" s="1"/>
  <c r="AH53" i="8"/>
  <c r="AE53" i="8"/>
  <c r="AC53" i="8"/>
  <c r="Z53" i="8"/>
  <c r="AB53" i="8" s="1"/>
  <c r="X53" i="8"/>
  <c r="W53" i="8"/>
  <c r="U53" i="8"/>
  <c r="Q53" i="8"/>
  <c r="O53" i="8"/>
  <c r="L53" i="8"/>
  <c r="N53" i="8" s="1"/>
  <c r="J53" i="8"/>
  <c r="G53" i="8"/>
  <c r="E53" i="8"/>
  <c r="ED52" i="8"/>
  <c r="EB52" i="8"/>
  <c r="DY52" i="8"/>
  <c r="DV52" i="8"/>
  <c r="DS52" i="8"/>
  <c r="DP52" i="8"/>
  <c r="DM52" i="8"/>
  <c r="DJ52" i="8"/>
  <c r="DH52" i="8"/>
  <c r="G52" i="8" s="1"/>
  <c r="DF52" i="8"/>
  <c r="DC52" i="8"/>
  <c r="CZ52" i="8"/>
  <c r="CW52" i="8"/>
  <c r="CT52" i="8"/>
  <c r="CR52" i="8"/>
  <c r="CQ52" i="8"/>
  <c r="CO52" i="8"/>
  <c r="CL52" i="8"/>
  <c r="CI52" i="8"/>
  <c r="CF52" i="8"/>
  <c r="CC52" i="8"/>
  <c r="BZ52" i="8"/>
  <c r="BW52" i="8"/>
  <c r="BT52" i="8"/>
  <c r="BL52" i="8" s="1"/>
  <c r="BQ52" i="8"/>
  <c r="BM52" i="8"/>
  <c r="BK52" i="8"/>
  <c r="BO52" i="8" s="1"/>
  <c r="BI52" i="8"/>
  <c r="BF52" i="8"/>
  <c r="BC52" i="8"/>
  <c r="AZ52" i="8"/>
  <c r="AW52" i="8"/>
  <c r="AT52" i="8"/>
  <c r="AR52" i="8"/>
  <c r="AO52" i="8"/>
  <c r="AQ52" i="8" s="1"/>
  <c r="AM52" i="8"/>
  <c r="AJ52" i="8"/>
  <c r="AL52" i="8" s="1"/>
  <c r="AH52" i="8"/>
  <c r="AG52" i="8"/>
  <c r="AE52" i="8"/>
  <c r="AC52" i="8"/>
  <c r="Z52" i="8"/>
  <c r="AB52" i="8" s="1"/>
  <c r="X52" i="8"/>
  <c r="W52" i="8"/>
  <c r="U52" i="8"/>
  <c r="Q52" i="8"/>
  <c r="P52" i="8"/>
  <c r="O52" i="8"/>
  <c r="L52" i="8"/>
  <c r="J52" i="8"/>
  <c r="E52" i="8"/>
  <c r="I52" i="8" s="1"/>
  <c r="ED51" i="8"/>
  <c r="EB51" i="8"/>
  <c r="DY51" i="8"/>
  <c r="DV51" i="8"/>
  <c r="DS51" i="8"/>
  <c r="EC51" i="8" s="1"/>
  <c r="DP51" i="8"/>
  <c r="DM51" i="8"/>
  <c r="DJ51" i="8"/>
  <c r="DH51" i="8"/>
  <c r="G51" i="8" s="1"/>
  <c r="I51" i="8" s="1"/>
  <c r="DF51" i="8"/>
  <c r="DC51" i="8"/>
  <c r="CZ51" i="8"/>
  <c r="CW51" i="8"/>
  <c r="CT51" i="8"/>
  <c r="CR51" i="8"/>
  <c r="CO51" i="8"/>
  <c r="CQ51" i="8" s="1"/>
  <c r="CL51" i="8"/>
  <c r="CI51" i="8"/>
  <c r="CF51" i="8"/>
  <c r="CC51" i="8"/>
  <c r="BZ51" i="8"/>
  <c r="BW51" i="8"/>
  <c r="BT51" i="8"/>
  <c r="BQ51" i="8"/>
  <c r="BM51" i="8"/>
  <c r="BO51" i="8" s="1"/>
  <c r="BK51" i="8"/>
  <c r="BI51" i="8"/>
  <c r="BF51" i="8"/>
  <c r="BC51" i="8"/>
  <c r="AZ51" i="8"/>
  <c r="AW51" i="8"/>
  <c r="AT51" i="8"/>
  <c r="AR51" i="8"/>
  <c r="AO51" i="8"/>
  <c r="AQ51" i="8" s="1"/>
  <c r="AM51" i="8"/>
  <c r="AJ51" i="8"/>
  <c r="AL51" i="8" s="1"/>
  <c r="AH51" i="8"/>
  <c r="AE51" i="8"/>
  <c r="AG51" i="8" s="1"/>
  <c r="AC51" i="8"/>
  <c r="Z51" i="8"/>
  <c r="AB51" i="8" s="1"/>
  <c r="X51" i="8"/>
  <c r="W51" i="8"/>
  <c r="U51" i="8"/>
  <c r="Q51" i="8"/>
  <c r="O51" i="8"/>
  <c r="L51" i="8"/>
  <c r="N51" i="8" s="1"/>
  <c r="J51" i="8"/>
  <c r="E51" i="8"/>
  <c r="ED50" i="8"/>
  <c r="EB50" i="8"/>
  <c r="DY50" i="8"/>
  <c r="DV50" i="8"/>
  <c r="DS50" i="8"/>
  <c r="DP50" i="8"/>
  <c r="DM50" i="8"/>
  <c r="DJ50" i="8"/>
  <c r="DH50" i="8"/>
  <c r="G50" i="8" s="1"/>
  <c r="DF50" i="8"/>
  <c r="DC50" i="8"/>
  <c r="CZ50" i="8"/>
  <c r="CW50" i="8"/>
  <c r="K50" i="8" s="1"/>
  <c r="M50" i="8" s="1"/>
  <c r="CT50" i="8"/>
  <c r="CR50" i="8"/>
  <c r="CO50" i="8"/>
  <c r="CQ50" i="8" s="1"/>
  <c r="CL50" i="8"/>
  <c r="CI50" i="8"/>
  <c r="CF50" i="8"/>
  <c r="CC50" i="8"/>
  <c r="BZ50" i="8"/>
  <c r="BW50" i="8"/>
  <c r="BT50" i="8"/>
  <c r="BQ50" i="8"/>
  <c r="BM50" i="8"/>
  <c r="BO50" i="8" s="1"/>
  <c r="BK50" i="8"/>
  <c r="BI50" i="8"/>
  <c r="BF50" i="8"/>
  <c r="BC50" i="8"/>
  <c r="AZ50" i="8"/>
  <c r="AW50" i="8"/>
  <c r="AT50" i="8"/>
  <c r="AR50" i="8"/>
  <c r="AO50" i="8"/>
  <c r="AQ50" i="8" s="1"/>
  <c r="AM50" i="8"/>
  <c r="AJ50" i="8"/>
  <c r="AL50" i="8" s="1"/>
  <c r="AH50" i="8"/>
  <c r="AG50" i="8"/>
  <c r="AE50" i="8"/>
  <c r="AC50" i="8"/>
  <c r="Z50" i="8"/>
  <c r="AB50" i="8" s="1"/>
  <c r="X50" i="8"/>
  <c r="U50" i="8"/>
  <c r="S50" i="8"/>
  <c r="Q50" i="8"/>
  <c r="O50" i="8"/>
  <c r="L50" i="8"/>
  <c r="N50" i="8" s="1"/>
  <c r="J50" i="8"/>
  <c r="E50" i="8"/>
  <c r="ED49" i="8"/>
  <c r="EB49" i="8"/>
  <c r="DY49" i="8"/>
  <c r="DV49" i="8"/>
  <c r="DS49" i="8"/>
  <c r="DP49" i="8"/>
  <c r="DM49" i="8"/>
  <c r="DJ49" i="8"/>
  <c r="DH49" i="8"/>
  <c r="G49" i="8" s="1"/>
  <c r="DF49" i="8"/>
  <c r="DC49" i="8"/>
  <c r="CZ49" i="8"/>
  <c r="CW49" i="8"/>
  <c r="CT49" i="8"/>
  <c r="CR49" i="8"/>
  <c r="CQ49" i="8"/>
  <c r="CO49" i="8"/>
  <c r="CL49" i="8"/>
  <c r="CI49" i="8"/>
  <c r="CF49" i="8"/>
  <c r="CC49" i="8"/>
  <c r="BZ49" i="8"/>
  <c r="BW49" i="8"/>
  <c r="BT49" i="8"/>
  <c r="BL49" i="8" s="1"/>
  <c r="BQ49" i="8"/>
  <c r="BM49" i="8"/>
  <c r="BK49" i="8"/>
  <c r="BI49" i="8"/>
  <c r="BF49" i="8"/>
  <c r="BC49" i="8"/>
  <c r="AZ49" i="8"/>
  <c r="AW49" i="8"/>
  <c r="AT49" i="8"/>
  <c r="AR49" i="8"/>
  <c r="AO49" i="8"/>
  <c r="AQ49" i="8" s="1"/>
  <c r="AM49" i="8"/>
  <c r="AJ49" i="8"/>
  <c r="AL49" i="8" s="1"/>
  <c r="AH49" i="8"/>
  <c r="AE49" i="8"/>
  <c r="AC49" i="8"/>
  <c r="Z49" i="8"/>
  <c r="AB49" i="8" s="1"/>
  <c r="X49" i="8"/>
  <c r="W49" i="8"/>
  <c r="U49" i="8"/>
  <c r="Q49" i="8"/>
  <c r="O49" i="8"/>
  <c r="L49" i="8"/>
  <c r="J49" i="8"/>
  <c r="E49" i="8"/>
  <c r="ED48" i="8"/>
  <c r="EB48" i="8"/>
  <c r="DY48" i="8"/>
  <c r="DV48" i="8"/>
  <c r="DS48" i="8"/>
  <c r="DP48" i="8"/>
  <c r="DM48" i="8"/>
  <c r="DJ48" i="8"/>
  <c r="DH48" i="8"/>
  <c r="DF48" i="8"/>
  <c r="DC48" i="8"/>
  <c r="CZ48" i="8"/>
  <c r="CW48" i="8"/>
  <c r="CT48" i="8"/>
  <c r="CR48" i="8"/>
  <c r="CQ48" i="8"/>
  <c r="CO48" i="8"/>
  <c r="CL48" i="8"/>
  <c r="CI48" i="8"/>
  <c r="CF48" i="8"/>
  <c r="CC48" i="8"/>
  <c r="BZ48" i="8"/>
  <c r="BW48" i="8"/>
  <c r="BT48" i="8"/>
  <c r="BL48" i="8" s="1"/>
  <c r="BQ48" i="8"/>
  <c r="BM48" i="8"/>
  <c r="BK48" i="8"/>
  <c r="BO48" i="8" s="1"/>
  <c r="BI48" i="8"/>
  <c r="BF48" i="8"/>
  <c r="BC48" i="8"/>
  <c r="AZ48" i="8"/>
  <c r="AW48" i="8"/>
  <c r="AT48" i="8"/>
  <c r="AR48" i="8"/>
  <c r="AO48" i="8"/>
  <c r="AQ48" i="8" s="1"/>
  <c r="AM48" i="8"/>
  <c r="AJ48" i="8"/>
  <c r="AL48" i="8" s="1"/>
  <c r="AH48" i="8"/>
  <c r="AG48" i="8"/>
  <c r="AE48" i="8"/>
  <c r="AC48" i="8"/>
  <c r="Z48" i="8"/>
  <c r="AB48" i="8" s="1"/>
  <c r="X48" i="8"/>
  <c r="U48" i="8"/>
  <c r="Q48" i="8"/>
  <c r="O48" i="8"/>
  <c r="L48" i="8"/>
  <c r="J48" i="8"/>
  <c r="G48" i="8"/>
  <c r="I48" i="8" s="1"/>
  <c r="E48" i="8"/>
  <c r="ED47" i="8"/>
  <c r="EB47" i="8"/>
  <c r="DY47" i="8"/>
  <c r="DV47" i="8"/>
  <c r="DS47" i="8"/>
  <c r="DP47" i="8"/>
  <c r="DM47" i="8"/>
  <c r="DJ47" i="8"/>
  <c r="DH47" i="8"/>
  <c r="DF47" i="8"/>
  <c r="DC47" i="8"/>
  <c r="CZ47" i="8"/>
  <c r="CW47" i="8"/>
  <c r="CT47" i="8"/>
  <c r="CR47" i="8"/>
  <c r="CQ47" i="8"/>
  <c r="CO47" i="8"/>
  <c r="CL47" i="8"/>
  <c r="CI47" i="8"/>
  <c r="CF47" i="8"/>
  <c r="CC47" i="8"/>
  <c r="BZ47" i="8"/>
  <c r="BW47" i="8"/>
  <c r="BT47" i="8"/>
  <c r="BQ47" i="8"/>
  <c r="BM47" i="8"/>
  <c r="BK47" i="8"/>
  <c r="BI47" i="8"/>
  <c r="BF47" i="8"/>
  <c r="BC47" i="8"/>
  <c r="AZ47" i="8"/>
  <c r="AW47" i="8"/>
  <c r="AT47" i="8"/>
  <c r="AR47" i="8"/>
  <c r="AQ47" i="8"/>
  <c r="AO47" i="8"/>
  <c r="AM47" i="8"/>
  <c r="AJ47" i="8"/>
  <c r="AL47" i="8" s="1"/>
  <c r="AH47" i="8"/>
  <c r="AG47" i="8"/>
  <c r="AE47" i="8"/>
  <c r="AC47" i="8"/>
  <c r="Z47" i="8"/>
  <c r="AB47" i="8" s="1"/>
  <c r="X47" i="8"/>
  <c r="W47" i="8"/>
  <c r="U47" i="8"/>
  <c r="Q47" i="8"/>
  <c r="R47" i="8" s="1"/>
  <c r="P47" i="8"/>
  <c r="O47" i="8"/>
  <c r="L47" i="8"/>
  <c r="J47" i="8"/>
  <c r="G47" i="8"/>
  <c r="I47" i="8" s="1"/>
  <c r="E47" i="8"/>
  <c r="ED46" i="8"/>
  <c r="EB46" i="8"/>
  <c r="DY46" i="8"/>
  <c r="DV46" i="8"/>
  <c r="DS46" i="8"/>
  <c r="DP46" i="8"/>
  <c r="DM46" i="8"/>
  <c r="DJ46" i="8"/>
  <c r="DH46" i="8"/>
  <c r="DF46" i="8"/>
  <c r="E46" i="8" s="1"/>
  <c r="I46" i="8" s="1"/>
  <c r="DC46" i="8"/>
  <c r="CZ46" i="8"/>
  <c r="CW46" i="8"/>
  <c r="CT46" i="8"/>
  <c r="CR46" i="8"/>
  <c r="CQ46" i="8"/>
  <c r="CO46" i="8"/>
  <c r="CL46" i="8"/>
  <c r="CI46" i="8"/>
  <c r="CF46" i="8"/>
  <c r="CC46" i="8"/>
  <c r="BZ46" i="8"/>
  <c r="BW46" i="8"/>
  <c r="BT46" i="8"/>
  <c r="BQ46" i="8"/>
  <c r="BO46" i="8"/>
  <c r="BM46" i="8"/>
  <c r="BK46" i="8"/>
  <c r="BI46" i="8"/>
  <c r="BF46" i="8"/>
  <c r="BC46" i="8"/>
  <c r="AZ46" i="8"/>
  <c r="AW46" i="8"/>
  <c r="AT46" i="8"/>
  <c r="AR46" i="8"/>
  <c r="AQ46" i="8"/>
  <c r="AO46" i="8"/>
  <c r="AM46" i="8"/>
  <c r="AJ46" i="8"/>
  <c r="AL46" i="8" s="1"/>
  <c r="AH46" i="8"/>
  <c r="AE46" i="8"/>
  <c r="AG46" i="8" s="1"/>
  <c r="AC46" i="8"/>
  <c r="Z46" i="8"/>
  <c r="AB46" i="8" s="1"/>
  <c r="X46" i="8"/>
  <c r="U46" i="8"/>
  <c r="S46" i="8"/>
  <c r="Q46" i="8"/>
  <c r="O46" i="8"/>
  <c r="L46" i="8"/>
  <c r="N46" i="8" s="1"/>
  <c r="J46" i="8"/>
  <c r="G46" i="8"/>
  <c r="ED45" i="8"/>
  <c r="EB45" i="8"/>
  <c r="DY45" i="8"/>
  <c r="DV45" i="8"/>
  <c r="DS45" i="8"/>
  <c r="DP45" i="8"/>
  <c r="DM45" i="8"/>
  <c r="DJ45" i="8"/>
  <c r="DH45" i="8"/>
  <c r="G45" i="8" s="1"/>
  <c r="DF45" i="8"/>
  <c r="DC45" i="8"/>
  <c r="CZ45" i="8"/>
  <c r="CW45" i="8"/>
  <c r="CT45" i="8"/>
  <c r="CR45" i="8"/>
  <c r="CQ45" i="8"/>
  <c r="CO45" i="8"/>
  <c r="CL45" i="8"/>
  <c r="CI45" i="8"/>
  <c r="CF45" i="8"/>
  <c r="CC45" i="8"/>
  <c r="BZ45" i="8"/>
  <c r="BW45" i="8"/>
  <c r="BT45" i="8"/>
  <c r="BL45" i="8" s="1"/>
  <c r="BQ45" i="8"/>
  <c r="BM45" i="8"/>
  <c r="BK45" i="8"/>
  <c r="BI45" i="8"/>
  <c r="BF45" i="8"/>
  <c r="BC45" i="8"/>
  <c r="AZ45" i="8"/>
  <c r="AW45" i="8"/>
  <c r="AT45" i="8"/>
  <c r="AR45" i="8"/>
  <c r="AO45" i="8"/>
  <c r="AQ45" i="8" s="1"/>
  <c r="AM45" i="8"/>
  <c r="AJ45" i="8"/>
  <c r="AL45" i="8" s="1"/>
  <c r="AH45" i="8"/>
  <c r="AG45" i="8"/>
  <c r="AE45" i="8"/>
  <c r="AC45" i="8"/>
  <c r="Z45" i="8"/>
  <c r="AB45" i="8" s="1"/>
  <c r="X45" i="8"/>
  <c r="U45" i="8"/>
  <c r="W45" i="8" s="1"/>
  <c r="Q45" i="8"/>
  <c r="O45" i="8"/>
  <c r="L45" i="8"/>
  <c r="J45" i="8"/>
  <c r="E45" i="8"/>
  <c r="ED44" i="8"/>
  <c r="EB44" i="8"/>
  <c r="DY44" i="8"/>
  <c r="DV44" i="8"/>
  <c r="DS44" i="8"/>
  <c r="EC44" i="8" s="1"/>
  <c r="DP44" i="8"/>
  <c r="DM44" i="8"/>
  <c r="DJ44" i="8"/>
  <c r="DH44" i="8"/>
  <c r="G44" i="8" s="1"/>
  <c r="DF44" i="8"/>
  <c r="DC44" i="8"/>
  <c r="CZ44" i="8"/>
  <c r="CW44" i="8"/>
  <c r="CT44" i="8"/>
  <c r="CR44" i="8"/>
  <c r="CO44" i="8"/>
  <c r="CQ44" i="8" s="1"/>
  <c r="CL44" i="8"/>
  <c r="CI44" i="8"/>
  <c r="CF44" i="8"/>
  <c r="CC44" i="8"/>
  <c r="BZ44" i="8"/>
  <c r="BW44" i="8"/>
  <c r="BT44" i="8"/>
  <c r="BQ44" i="8"/>
  <c r="BM44" i="8"/>
  <c r="BK44" i="8"/>
  <c r="BO44" i="8" s="1"/>
  <c r="BI44" i="8"/>
  <c r="BF44" i="8"/>
  <c r="BC44" i="8"/>
  <c r="AZ44" i="8"/>
  <c r="AW44" i="8"/>
  <c r="AT44" i="8"/>
  <c r="AR44" i="8"/>
  <c r="AQ44" i="8"/>
  <c r="AO44" i="8"/>
  <c r="AM44" i="8"/>
  <c r="AJ44" i="8"/>
  <c r="AL44" i="8" s="1"/>
  <c r="AH44" i="8"/>
  <c r="AE44" i="8"/>
  <c r="AG44" i="8" s="1"/>
  <c r="AC44" i="8"/>
  <c r="AB44" i="8"/>
  <c r="Z44" i="8"/>
  <c r="X44" i="8"/>
  <c r="U44" i="8"/>
  <c r="Q44" i="8"/>
  <c r="S44" i="8" s="1"/>
  <c r="O44" i="8"/>
  <c r="L44" i="8"/>
  <c r="N44" i="8" s="1"/>
  <c r="J44" i="8"/>
  <c r="E44" i="8"/>
  <c r="ED43" i="8"/>
  <c r="EB43" i="8"/>
  <c r="DY43" i="8"/>
  <c r="DV43" i="8"/>
  <c r="DS43" i="8"/>
  <c r="DP43" i="8"/>
  <c r="DM43" i="8"/>
  <c r="DJ43" i="8"/>
  <c r="DH43" i="8"/>
  <c r="G43" i="8" s="1"/>
  <c r="DF43" i="8"/>
  <c r="E43" i="8" s="1"/>
  <c r="DC43" i="8"/>
  <c r="CZ43" i="8"/>
  <c r="CW43" i="8"/>
  <c r="CT43" i="8"/>
  <c r="CR43" i="8"/>
  <c r="CQ43" i="8"/>
  <c r="CO43" i="8"/>
  <c r="CL43" i="8"/>
  <c r="CI43" i="8"/>
  <c r="CF43" i="8"/>
  <c r="CC43" i="8"/>
  <c r="BZ43" i="8"/>
  <c r="BW43" i="8"/>
  <c r="BT43" i="8"/>
  <c r="BQ43" i="8"/>
  <c r="BM43" i="8"/>
  <c r="BO43" i="8" s="1"/>
  <c r="BK43" i="8"/>
  <c r="BI43" i="8"/>
  <c r="BF43" i="8"/>
  <c r="BC43" i="8"/>
  <c r="AZ43" i="8"/>
  <c r="AW43" i="8"/>
  <c r="AT43" i="8"/>
  <c r="AR43" i="8"/>
  <c r="AO43" i="8"/>
  <c r="AQ43" i="8" s="1"/>
  <c r="AM43" i="8"/>
  <c r="AJ43" i="8"/>
  <c r="AL43" i="8" s="1"/>
  <c r="AH43" i="8"/>
  <c r="AE43" i="8"/>
  <c r="AG43" i="8" s="1"/>
  <c r="AC43" i="8"/>
  <c r="Z43" i="8"/>
  <c r="AB43" i="8" s="1"/>
  <c r="X43" i="8"/>
  <c r="U43" i="8"/>
  <c r="W43" i="8" s="1"/>
  <c r="Q43" i="8"/>
  <c r="O43" i="8"/>
  <c r="L43" i="8"/>
  <c r="J43" i="8"/>
  <c r="ED42" i="8"/>
  <c r="EB42" i="8"/>
  <c r="DY42" i="8"/>
  <c r="DV42" i="8"/>
  <c r="DS42" i="8"/>
  <c r="DP42" i="8"/>
  <c r="DM42" i="8"/>
  <c r="DJ42" i="8"/>
  <c r="DH42" i="8"/>
  <c r="G42" i="8" s="1"/>
  <c r="DF42" i="8"/>
  <c r="E42" i="8" s="1"/>
  <c r="DC42" i="8"/>
  <c r="CZ42" i="8"/>
  <c r="CW42" i="8"/>
  <c r="CT42" i="8"/>
  <c r="CR42" i="8"/>
  <c r="CO42" i="8"/>
  <c r="CL42" i="8"/>
  <c r="CI42" i="8"/>
  <c r="CF42" i="8"/>
  <c r="CC42" i="8"/>
  <c r="BZ42" i="8"/>
  <c r="BW42" i="8"/>
  <c r="BT42" i="8"/>
  <c r="BQ42" i="8"/>
  <c r="BM42" i="8"/>
  <c r="BK42" i="8"/>
  <c r="BK59" i="8" s="1"/>
  <c r="BI42" i="8"/>
  <c r="BF42" i="8"/>
  <c r="BC42" i="8"/>
  <c r="AZ42" i="8"/>
  <c r="AW42" i="8"/>
  <c r="AT42" i="8"/>
  <c r="AR42" i="8"/>
  <c r="AQ42" i="8"/>
  <c r="AO42" i="8"/>
  <c r="AM42" i="8"/>
  <c r="AJ42" i="8"/>
  <c r="AH42" i="8"/>
  <c r="AE42" i="8"/>
  <c r="AG42" i="8" s="1"/>
  <c r="AC42" i="8"/>
  <c r="AB42" i="8"/>
  <c r="Z42" i="8"/>
  <c r="X42" i="8"/>
  <c r="U42" i="8"/>
  <c r="DG42" i="8" s="1"/>
  <c r="Q42" i="8"/>
  <c r="S42" i="8" s="1"/>
  <c r="O42" i="8"/>
  <c r="L42" i="8"/>
  <c r="J42" i="8"/>
  <c r="J59" i="8" s="1"/>
  <c r="CP41" i="8"/>
  <c r="CN41" i="8"/>
  <c r="AK41" i="8"/>
  <c r="AM41" i="8" s="1"/>
  <c r="AI41" i="8"/>
  <c r="AA41" i="8"/>
  <c r="Y41" i="8"/>
  <c r="AC41" i="8" s="1"/>
  <c r="ED40" i="8"/>
  <c r="EB40" i="8"/>
  <c r="DY40" i="8"/>
  <c r="DV40" i="8"/>
  <c r="DS40" i="8"/>
  <c r="DP40" i="8"/>
  <c r="DM40" i="8"/>
  <c r="DJ40" i="8"/>
  <c r="DH40" i="8"/>
  <c r="G40" i="8" s="1"/>
  <c r="DF40" i="8"/>
  <c r="DC40" i="8"/>
  <c r="CZ40" i="8"/>
  <c r="CW40" i="8"/>
  <c r="CT40" i="8"/>
  <c r="CR40" i="8"/>
  <c r="CQ40" i="8"/>
  <c r="CO40" i="8"/>
  <c r="CL40" i="8"/>
  <c r="CI40" i="8"/>
  <c r="CF40" i="8"/>
  <c r="CC40" i="8"/>
  <c r="BZ40" i="8"/>
  <c r="BW40" i="8"/>
  <c r="BT40" i="8"/>
  <c r="BQ40" i="8"/>
  <c r="BM40" i="8"/>
  <c r="BK40" i="8"/>
  <c r="BO40" i="8" s="1"/>
  <c r="BI40" i="8"/>
  <c r="BF40" i="8"/>
  <c r="BC40" i="8"/>
  <c r="AZ40" i="8"/>
  <c r="AW40" i="8"/>
  <c r="AT40" i="8"/>
  <c r="AR40" i="8"/>
  <c r="AQ40" i="8"/>
  <c r="AO40" i="8"/>
  <c r="AM40" i="8"/>
  <c r="AJ40" i="8"/>
  <c r="AL40" i="8" s="1"/>
  <c r="AH40" i="8"/>
  <c r="AG40" i="8"/>
  <c r="AE40" i="8"/>
  <c r="AC40" i="8"/>
  <c r="AB40" i="8"/>
  <c r="Z40" i="8"/>
  <c r="X40" i="8"/>
  <c r="U40" i="8"/>
  <c r="Q40" i="8"/>
  <c r="S40" i="8" s="1"/>
  <c r="O40" i="8"/>
  <c r="L40" i="8"/>
  <c r="N40" i="8" s="1"/>
  <c r="J40" i="8"/>
  <c r="E40" i="8"/>
  <c r="ED39" i="8"/>
  <c r="EB39" i="8"/>
  <c r="DY39" i="8"/>
  <c r="DV39" i="8"/>
  <c r="DS39" i="8"/>
  <c r="DP39" i="8"/>
  <c r="DM39" i="8"/>
  <c r="DJ39" i="8"/>
  <c r="DH39" i="8"/>
  <c r="G39" i="8" s="1"/>
  <c r="DF39" i="8"/>
  <c r="E39" i="8" s="1"/>
  <c r="DC39" i="8"/>
  <c r="CZ39" i="8"/>
  <c r="CW39" i="8"/>
  <c r="CT39" i="8"/>
  <c r="CR39" i="8"/>
  <c r="CQ39" i="8"/>
  <c r="CO39" i="8"/>
  <c r="CO41" i="8" s="1"/>
  <c r="CL39" i="8"/>
  <c r="CI39" i="8"/>
  <c r="CF39" i="8"/>
  <c r="CC39" i="8"/>
  <c r="BZ39" i="8"/>
  <c r="BW39" i="8"/>
  <c r="BT39" i="8"/>
  <c r="BQ39" i="8"/>
  <c r="BM39" i="8"/>
  <c r="BM41" i="8" s="1"/>
  <c r="BK39" i="8"/>
  <c r="BI39" i="8"/>
  <c r="BF39" i="8"/>
  <c r="BC39" i="8"/>
  <c r="AZ39" i="8"/>
  <c r="AW39" i="8"/>
  <c r="AT39" i="8"/>
  <c r="AR39" i="8"/>
  <c r="AO39" i="8"/>
  <c r="AQ39" i="8" s="1"/>
  <c r="AM39" i="8"/>
  <c r="AJ39" i="8"/>
  <c r="AH39" i="8"/>
  <c r="AE39" i="8"/>
  <c r="AG39" i="8" s="1"/>
  <c r="AC39" i="8"/>
  <c r="Z39" i="8"/>
  <c r="AB39" i="8" s="1"/>
  <c r="X39" i="8"/>
  <c r="U39" i="8"/>
  <c r="W39" i="8" s="1"/>
  <c r="Q39" i="8"/>
  <c r="O39" i="8"/>
  <c r="L39" i="8"/>
  <c r="J39" i="8"/>
  <c r="J41" i="8" s="1"/>
  <c r="D39" i="8"/>
  <c r="CP38" i="8"/>
  <c r="CR38" i="8" s="1"/>
  <c r="CN38" i="8"/>
  <c r="AK38" i="8"/>
  <c r="AI38" i="8"/>
  <c r="AA38" i="8"/>
  <c r="Y38" i="8"/>
  <c r="ED37" i="8"/>
  <c r="EB37" i="8"/>
  <c r="DY37" i="8"/>
  <c r="DV37" i="8"/>
  <c r="DS37" i="8"/>
  <c r="DP37" i="8"/>
  <c r="DM37" i="8"/>
  <c r="DJ37" i="8"/>
  <c r="EC37" i="8" s="1"/>
  <c r="DH37" i="8"/>
  <c r="DF37" i="8"/>
  <c r="DC37" i="8"/>
  <c r="CZ37" i="8"/>
  <c r="CW37" i="8"/>
  <c r="CT37" i="8"/>
  <c r="CR37" i="8"/>
  <c r="CO37" i="8"/>
  <c r="CQ37" i="8" s="1"/>
  <c r="CL37" i="8"/>
  <c r="CI37" i="8"/>
  <c r="CF37" i="8"/>
  <c r="CC37" i="8"/>
  <c r="BZ37" i="8"/>
  <c r="BW37" i="8"/>
  <c r="BT37" i="8"/>
  <c r="BQ37" i="8"/>
  <c r="BM37" i="8"/>
  <c r="BK37" i="8"/>
  <c r="BI37" i="8"/>
  <c r="BF37" i="8"/>
  <c r="BC37" i="8"/>
  <c r="AZ37" i="8"/>
  <c r="AW37" i="8"/>
  <c r="AT37" i="8"/>
  <c r="AR37" i="8"/>
  <c r="AO37" i="8"/>
  <c r="AQ37" i="8" s="1"/>
  <c r="AM37" i="8"/>
  <c r="AJ37" i="8"/>
  <c r="AL37" i="8" s="1"/>
  <c r="AH37" i="8"/>
  <c r="AE37" i="8"/>
  <c r="AG37" i="8" s="1"/>
  <c r="AC37" i="8"/>
  <c r="AB37" i="8"/>
  <c r="Z37" i="8"/>
  <c r="X37" i="8"/>
  <c r="U37" i="8"/>
  <c r="W37" i="8" s="1"/>
  <c r="Q37" i="8"/>
  <c r="S37" i="8" s="1"/>
  <c r="O37" i="8"/>
  <c r="L37" i="8"/>
  <c r="N37" i="8" s="1"/>
  <c r="J37" i="8"/>
  <c r="E37" i="8"/>
  <c r="ED36" i="8"/>
  <c r="EB36" i="8"/>
  <c r="DY36" i="8"/>
  <c r="DV36" i="8"/>
  <c r="DS36" i="8"/>
  <c r="DP36" i="8"/>
  <c r="DM36" i="8"/>
  <c r="DJ36" i="8"/>
  <c r="DH36" i="8"/>
  <c r="DF36" i="8"/>
  <c r="E36" i="8" s="1"/>
  <c r="DC36" i="8"/>
  <c r="CZ36" i="8"/>
  <c r="CW36" i="8"/>
  <c r="CT36" i="8"/>
  <c r="CR36" i="8"/>
  <c r="CO36" i="8"/>
  <c r="CQ36" i="8" s="1"/>
  <c r="CL36" i="8"/>
  <c r="CI36" i="8"/>
  <c r="CF36" i="8"/>
  <c r="CC36" i="8"/>
  <c r="BZ36" i="8"/>
  <c r="BW36" i="8"/>
  <c r="BT36" i="8"/>
  <c r="BQ36" i="8"/>
  <c r="BM36" i="8"/>
  <c r="BK36" i="8"/>
  <c r="BO36" i="8" s="1"/>
  <c r="BI36" i="8"/>
  <c r="BF36" i="8"/>
  <c r="BC36" i="8"/>
  <c r="AZ36" i="8"/>
  <c r="AW36" i="8"/>
  <c r="AT36" i="8"/>
  <c r="AR36" i="8"/>
  <c r="AQ36" i="8"/>
  <c r="AO36" i="8"/>
  <c r="AM36" i="8"/>
  <c r="AJ36" i="8"/>
  <c r="AL36" i="8" s="1"/>
  <c r="AH36" i="8"/>
  <c r="AE36" i="8"/>
  <c r="AG36" i="8" s="1"/>
  <c r="AC36" i="8"/>
  <c r="Z36" i="8"/>
  <c r="AB36" i="8" s="1"/>
  <c r="X36" i="8"/>
  <c r="U36" i="8"/>
  <c r="Q36" i="8"/>
  <c r="O36" i="8"/>
  <c r="L36" i="8"/>
  <c r="J36" i="8"/>
  <c r="ED35" i="8"/>
  <c r="EB35" i="8"/>
  <c r="DY35" i="8"/>
  <c r="DV35" i="8"/>
  <c r="DS35" i="8"/>
  <c r="DP35" i="8"/>
  <c r="DM35" i="8"/>
  <c r="DJ35" i="8"/>
  <c r="DH35" i="8"/>
  <c r="DF35" i="8"/>
  <c r="DC35" i="8"/>
  <c r="CZ35" i="8"/>
  <c r="CW35" i="8"/>
  <c r="CT35" i="8"/>
  <c r="CR35" i="8"/>
  <c r="CO35" i="8"/>
  <c r="CQ35" i="8" s="1"/>
  <c r="CL35" i="8"/>
  <c r="CI35" i="8"/>
  <c r="CF35" i="8"/>
  <c r="CC35" i="8"/>
  <c r="BZ35" i="8"/>
  <c r="BL35" i="8" s="1"/>
  <c r="BW35" i="8"/>
  <c r="BT35" i="8"/>
  <c r="BQ35" i="8"/>
  <c r="BM35" i="8"/>
  <c r="BK35" i="8"/>
  <c r="BI35" i="8"/>
  <c r="BF35" i="8"/>
  <c r="BC35" i="8"/>
  <c r="AZ35" i="8"/>
  <c r="AW35" i="8"/>
  <c r="AT35" i="8"/>
  <c r="AR35" i="8"/>
  <c r="AO35" i="8"/>
  <c r="AQ35" i="8" s="1"/>
  <c r="AM35" i="8"/>
  <c r="AJ35" i="8"/>
  <c r="AL35" i="8" s="1"/>
  <c r="AH35" i="8"/>
  <c r="AE35" i="8"/>
  <c r="AG35" i="8" s="1"/>
  <c r="AC35" i="8"/>
  <c r="AB35" i="8"/>
  <c r="Z35" i="8"/>
  <c r="X35" i="8"/>
  <c r="U35" i="8"/>
  <c r="W35" i="8" s="1"/>
  <c r="Q35" i="8"/>
  <c r="S35" i="8" s="1"/>
  <c r="O35" i="8"/>
  <c r="L35" i="8"/>
  <c r="N35" i="8" s="1"/>
  <c r="J35" i="8"/>
  <c r="E35" i="8"/>
  <c r="ED34" i="8"/>
  <c r="EB34" i="8"/>
  <c r="DY34" i="8"/>
  <c r="DV34" i="8"/>
  <c r="DS34" i="8"/>
  <c r="DP34" i="8"/>
  <c r="DM34" i="8"/>
  <c r="DJ34" i="8"/>
  <c r="DH34" i="8"/>
  <c r="DF34" i="8"/>
  <c r="E34" i="8" s="1"/>
  <c r="DC34" i="8"/>
  <c r="CZ34" i="8"/>
  <c r="CW34" i="8"/>
  <c r="CT34" i="8"/>
  <c r="CR34" i="8"/>
  <c r="CO34" i="8"/>
  <c r="CQ34" i="8" s="1"/>
  <c r="CL34" i="8"/>
  <c r="CI34" i="8"/>
  <c r="CF34" i="8"/>
  <c r="CC34" i="8"/>
  <c r="BZ34" i="8"/>
  <c r="BW34" i="8"/>
  <c r="BL34" i="8" s="1"/>
  <c r="BN34" i="8" s="1"/>
  <c r="BT34" i="8"/>
  <c r="BQ34" i="8"/>
  <c r="BM34" i="8"/>
  <c r="BK34" i="8"/>
  <c r="BO34" i="8" s="1"/>
  <c r="BI34" i="8"/>
  <c r="BF34" i="8"/>
  <c r="BC34" i="8"/>
  <c r="AZ34" i="8"/>
  <c r="AW34" i="8"/>
  <c r="AT34" i="8"/>
  <c r="AR34" i="8"/>
  <c r="AQ34" i="8"/>
  <c r="AO34" i="8"/>
  <c r="AM34" i="8"/>
  <c r="AJ34" i="8"/>
  <c r="AL34" i="8" s="1"/>
  <c r="AH34" i="8"/>
  <c r="AE34" i="8"/>
  <c r="AG34" i="8" s="1"/>
  <c r="AC34" i="8"/>
  <c r="Z34" i="8"/>
  <c r="AB34" i="8" s="1"/>
  <c r="X34" i="8"/>
  <c r="U34" i="8"/>
  <c r="Q34" i="8"/>
  <c r="O34" i="8"/>
  <c r="O38" i="8" s="1"/>
  <c r="L34" i="8"/>
  <c r="J34" i="8"/>
  <c r="N34" i="8" s="1"/>
  <c r="ED33" i="8"/>
  <c r="EB33" i="8"/>
  <c r="DY33" i="8"/>
  <c r="DV33" i="8"/>
  <c r="DS33" i="8"/>
  <c r="DP33" i="8"/>
  <c r="DM33" i="8"/>
  <c r="DJ33" i="8"/>
  <c r="DH33" i="8"/>
  <c r="DF33" i="8"/>
  <c r="DC33" i="8"/>
  <c r="CZ33" i="8"/>
  <c r="CW33" i="8"/>
  <c r="CT33" i="8"/>
  <c r="CR33" i="8"/>
  <c r="CO33" i="8"/>
  <c r="CQ33" i="8" s="1"/>
  <c r="CL33" i="8"/>
  <c r="CI33" i="8"/>
  <c r="CF33" i="8"/>
  <c r="CC33" i="8"/>
  <c r="BZ33" i="8"/>
  <c r="BW33" i="8"/>
  <c r="BT33" i="8"/>
  <c r="BQ33" i="8"/>
  <c r="BM33" i="8"/>
  <c r="BK33" i="8"/>
  <c r="BI33" i="8"/>
  <c r="BF33" i="8"/>
  <c r="BC33" i="8"/>
  <c r="AZ33" i="8"/>
  <c r="AW33" i="8"/>
  <c r="AT33" i="8"/>
  <c r="AR33" i="8"/>
  <c r="AO33" i="8"/>
  <c r="AQ33" i="8" s="1"/>
  <c r="AM33" i="8"/>
  <c r="AJ33" i="8"/>
  <c r="AL33" i="8" s="1"/>
  <c r="AH33" i="8"/>
  <c r="AE33" i="8"/>
  <c r="AG33" i="8" s="1"/>
  <c r="AC33" i="8"/>
  <c r="AB33" i="8"/>
  <c r="Z33" i="8"/>
  <c r="X33" i="8"/>
  <c r="U33" i="8"/>
  <c r="W33" i="8" s="1"/>
  <c r="Q33" i="8"/>
  <c r="O33" i="8"/>
  <c r="L33" i="8"/>
  <c r="N33" i="8" s="1"/>
  <c r="J33" i="8"/>
  <c r="E33" i="8"/>
  <c r="ED32" i="8"/>
  <c r="EB32" i="8"/>
  <c r="DY32" i="8"/>
  <c r="DV32" i="8"/>
  <c r="DS32" i="8"/>
  <c r="DP32" i="8"/>
  <c r="DM32" i="8"/>
  <c r="DJ32" i="8"/>
  <c r="DH32" i="8"/>
  <c r="DF32" i="8"/>
  <c r="DC32" i="8"/>
  <c r="CZ32" i="8"/>
  <c r="CW32" i="8"/>
  <c r="CT32" i="8"/>
  <c r="CR32" i="8"/>
  <c r="CO32" i="8"/>
  <c r="CQ32" i="8" s="1"/>
  <c r="CL32" i="8"/>
  <c r="CI32" i="8"/>
  <c r="CF32" i="8"/>
  <c r="CC32" i="8"/>
  <c r="BZ32" i="8"/>
  <c r="BW32" i="8"/>
  <c r="BL32" i="8" s="1"/>
  <c r="BN32" i="8" s="1"/>
  <c r="BT32" i="8"/>
  <c r="BQ32" i="8"/>
  <c r="BM32" i="8"/>
  <c r="BK32" i="8"/>
  <c r="BK38" i="8" s="1"/>
  <c r="BI32" i="8"/>
  <c r="BF32" i="8"/>
  <c r="BC32" i="8"/>
  <c r="AZ32" i="8"/>
  <c r="AW32" i="8"/>
  <c r="AT32" i="8"/>
  <c r="AR32" i="8"/>
  <c r="AQ32" i="8"/>
  <c r="AO32" i="8"/>
  <c r="AM32" i="8"/>
  <c r="AJ32" i="8"/>
  <c r="AL32" i="8" s="1"/>
  <c r="AH32" i="8"/>
  <c r="AE32" i="8"/>
  <c r="AG32" i="8" s="1"/>
  <c r="AC32" i="8"/>
  <c r="Z32" i="8"/>
  <c r="AB32" i="8" s="1"/>
  <c r="X32" i="8"/>
  <c r="U32" i="8"/>
  <c r="Q32" i="8"/>
  <c r="O32" i="8"/>
  <c r="L32" i="8"/>
  <c r="J32" i="8"/>
  <c r="G32" i="8"/>
  <c r="ED31" i="8"/>
  <c r="EB31" i="8"/>
  <c r="DY31" i="8"/>
  <c r="DV31" i="8"/>
  <c r="DS31" i="8"/>
  <c r="DP31" i="8"/>
  <c r="DM31" i="8"/>
  <c r="DJ31" i="8"/>
  <c r="DH31" i="8"/>
  <c r="DF31" i="8"/>
  <c r="DC31" i="8"/>
  <c r="CZ31" i="8"/>
  <c r="CW31" i="8"/>
  <c r="CT31" i="8"/>
  <c r="CR31" i="8"/>
  <c r="CO31" i="8"/>
  <c r="CQ31" i="8" s="1"/>
  <c r="CL31" i="8"/>
  <c r="CI31" i="8"/>
  <c r="CF31" i="8"/>
  <c r="CC31" i="8"/>
  <c r="BZ31" i="8"/>
  <c r="BW31" i="8"/>
  <c r="BT31" i="8"/>
  <c r="BQ31" i="8"/>
  <c r="BM31" i="8"/>
  <c r="BL31" i="8"/>
  <c r="BN31" i="8" s="1"/>
  <c r="BK31" i="8"/>
  <c r="BO31" i="8" s="1"/>
  <c r="BI31" i="8"/>
  <c r="BF31" i="8"/>
  <c r="BC31" i="8"/>
  <c r="DG31" i="8" s="1"/>
  <c r="AZ31" i="8"/>
  <c r="AW31" i="8"/>
  <c r="AT31" i="8"/>
  <c r="AR31" i="8"/>
  <c r="AO31" i="8"/>
  <c r="AQ31" i="8" s="1"/>
  <c r="AM31" i="8"/>
  <c r="AJ31" i="8"/>
  <c r="AL31" i="8" s="1"/>
  <c r="AH31" i="8"/>
  <c r="AE31" i="8"/>
  <c r="AC31" i="8"/>
  <c r="AB31" i="8"/>
  <c r="Z31" i="8"/>
  <c r="X31" i="8"/>
  <c r="U31" i="8"/>
  <c r="W31" i="8" s="1"/>
  <c r="Q31" i="8"/>
  <c r="S31" i="8" s="1"/>
  <c r="O31" i="8"/>
  <c r="L31" i="8"/>
  <c r="J31" i="8"/>
  <c r="N31" i="8" s="1"/>
  <c r="ED30" i="8"/>
  <c r="EB30" i="8"/>
  <c r="DY30" i="8"/>
  <c r="DV30" i="8"/>
  <c r="DS30" i="8"/>
  <c r="DP30" i="8"/>
  <c r="DM30" i="8"/>
  <c r="DJ30" i="8"/>
  <c r="DH30" i="8"/>
  <c r="DF30" i="8"/>
  <c r="DC30" i="8"/>
  <c r="CZ30" i="8"/>
  <c r="CW30" i="8"/>
  <c r="CT30" i="8"/>
  <c r="CR30" i="8"/>
  <c r="CO30" i="8"/>
  <c r="CQ30" i="8" s="1"/>
  <c r="CL30" i="8"/>
  <c r="CI30" i="8"/>
  <c r="CF30" i="8"/>
  <c r="CC30" i="8"/>
  <c r="BZ30" i="8"/>
  <c r="BL30" i="8" s="1"/>
  <c r="BW30" i="8"/>
  <c r="BT30" i="8"/>
  <c r="BQ30" i="8"/>
  <c r="BM30" i="8"/>
  <c r="BK30" i="8"/>
  <c r="BI30" i="8"/>
  <c r="BF30" i="8"/>
  <c r="BC30" i="8"/>
  <c r="AZ30" i="8"/>
  <c r="AW30" i="8"/>
  <c r="AT30" i="8"/>
  <c r="AR30" i="8"/>
  <c r="AO30" i="8"/>
  <c r="AQ30" i="8" s="1"/>
  <c r="AM30" i="8"/>
  <c r="AL30" i="8"/>
  <c r="AJ30" i="8"/>
  <c r="AH30" i="8"/>
  <c r="AE30" i="8"/>
  <c r="AC30" i="8"/>
  <c r="AB30" i="8"/>
  <c r="Z30" i="8"/>
  <c r="X30" i="8"/>
  <c r="U30" i="8"/>
  <c r="W30" i="8" s="1"/>
  <c r="Q30" i="8"/>
  <c r="S30" i="8" s="1"/>
  <c r="O30" i="8"/>
  <c r="L30" i="8"/>
  <c r="N30" i="8" s="1"/>
  <c r="J30" i="8"/>
  <c r="ED29" i="8"/>
  <c r="EB29" i="8"/>
  <c r="DY29" i="8"/>
  <c r="DV29" i="8"/>
  <c r="DS29" i="8"/>
  <c r="DP29" i="8"/>
  <c r="DM29" i="8"/>
  <c r="DJ29" i="8"/>
  <c r="DH29" i="8"/>
  <c r="DF29" i="8"/>
  <c r="DC29" i="8"/>
  <c r="CZ29" i="8"/>
  <c r="CW29" i="8"/>
  <c r="CT29" i="8"/>
  <c r="CR29" i="8"/>
  <c r="CO29" i="8"/>
  <c r="CQ29" i="8" s="1"/>
  <c r="CL29" i="8"/>
  <c r="CI29" i="8"/>
  <c r="CF29" i="8"/>
  <c r="CC29" i="8"/>
  <c r="BZ29" i="8"/>
  <c r="BW29" i="8"/>
  <c r="BT29" i="8"/>
  <c r="BQ29" i="8"/>
  <c r="BM29" i="8"/>
  <c r="BK29" i="8"/>
  <c r="BO29" i="8" s="1"/>
  <c r="BI29" i="8"/>
  <c r="BF29" i="8"/>
  <c r="BC29" i="8"/>
  <c r="AZ29" i="8"/>
  <c r="AW29" i="8"/>
  <c r="AT29" i="8"/>
  <c r="AR29" i="8"/>
  <c r="AO29" i="8"/>
  <c r="AQ29" i="8" s="1"/>
  <c r="AM29" i="8"/>
  <c r="AL29" i="8"/>
  <c r="AJ29" i="8"/>
  <c r="AH29" i="8"/>
  <c r="AE29" i="8"/>
  <c r="AC29" i="8"/>
  <c r="Z29" i="8"/>
  <c r="AB29" i="8" s="1"/>
  <c r="X29" i="8"/>
  <c r="U29" i="8"/>
  <c r="W29" i="8" s="1"/>
  <c r="Q29" i="8"/>
  <c r="O29" i="8"/>
  <c r="L29" i="8"/>
  <c r="N29" i="8" s="1"/>
  <c r="J29" i="8"/>
  <c r="ED28" i="8"/>
  <c r="EB28" i="8"/>
  <c r="DY28" i="8"/>
  <c r="DV28" i="8"/>
  <c r="DS28" i="8"/>
  <c r="DP28" i="8"/>
  <c r="DM28" i="8"/>
  <c r="DJ28" i="8"/>
  <c r="DH28" i="8"/>
  <c r="DF28" i="8"/>
  <c r="DC28" i="8"/>
  <c r="CZ28" i="8"/>
  <c r="CW28" i="8"/>
  <c r="CT28" i="8"/>
  <c r="CR28" i="8"/>
  <c r="CO28" i="8"/>
  <c r="CQ28" i="8" s="1"/>
  <c r="CL28" i="8"/>
  <c r="CI28" i="8"/>
  <c r="CF28" i="8"/>
  <c r="CC28" i="8"/>
  <c r="BZ28" i="8"/>
  <c r="BW28" i="8"/>
  <c r="BT28" i="8"/>
  <c r="BQ28" i="8"/>
  <c r="BM28" i="8"/>
  <c r="BK28" i="8"/>
  <c r="BI28" i="8"/>
  <c r="BF28" i="8"/>
  <c r="BC28" i="8"/>
  <c r="AZ28" i="8"/>
  <c r="AW28" i="8"/>
  <c r="AT28" i="8"/>
  <c r="AR28" i="8"/>
  <c r="AO28" i="8"/>
  <c r="AQ28" i="8" s="1"/>
  <c r="AM28" i="8"/>
  <c r="AJ28" i="8"/>
  <c r="AL28" i="8" s="1"/>
  <c r="AH28" i="8"/>
  <c r="AE28" i="8"/>
  <c r="AC28" i="8"/>
  <c r="Z28" i="8"/>
  <c r="AB28" i="8" s="1"/>
  <c r="X28" i="8"/>
  <c r="U28" i="8"/>
  <c r="W28" i="8" s="1"/>
  <c r="Q28" i="8"/>
  <c r="O28" i="8"/>
  <c r="L28" i="8"/>
  <c r="J28" i="8"/>
  <c r="ED27" i="8"/>
  <c r="EB27" i="8"/>
  <c r="DY27" i="8"/>
  <c r="DV27" i="8"/>
  <c r="DS27" i="8"/>
  <c r="DP27" i="8"/>
  <c r="DM27" i="8"/>
  <c r="DJ27" i="8"/>
  <c r="DH27" i="8"/>
  <c r="DF27" i="8"/>
  <c r="DC27" i="8"/>
  <c r="CZ27" i="8"/>
  <c r="CW27" i="8"/>
  <c r="CT27" i="8"/>
  <c r="CR27" i="8"/>
  <c r="CO27" i="8"/>
  <c r="CQ27" i="8" s="1"/>
  <c r="CL27" i="8"/>
  <c r="CI27" i="8"/>
  <c r="CF27" i="8"/>
  <c r="CC27" i="8"/>
  <c r="BZ27" i="8"/>
  <c r="BW27" i="8"/>
  <c r="BT27" i="8"/>
  <c r="BQ27" i="8"/>
  <c r="BM27" i="8"/>
  <c r="BL27" i="8"/>
  <c r="BN27" i="8" s="1"/>
  <c r="BK27" i="8"/>
  <c r="BI27" i="8"/>
  <c r="BF27" i="8"/>
  <c r="BC27" i="8"/>
  <c r="AZ27" i="8"/>
  <c r="AW27" i="8"/>
  <c r="AT27" i="8"/>
  <c r="AR27" i="8"/>
  <c r="AO27" i="8"/>
  <c r="AQ27" i="8" s="1"/>
  <c r="AM27" i="8"/>
  <c r="AJ27" i="8"/>
  <c r="AL27" i="8" s="1"/>
  <c r="AH27" i="8"/>
  <c r="AE27" i="8"/>
  <c r="AC27" i="8"/>
  <c r="AB27" i="8"/>
  <c r="Z27" i="8"/>
  <c r="X27" i="8"/>
  <c r="U27" i="8"/>
  <c r="W27" i="8" s="1"/>
  <c r="Q27" i="8"/>
  <c r="S27" i="8" s="1"/>
  <c r="O27" i="8"/>
  <c r="L27" i="8"/>
  <c r="J27" i="8"/>
  <c r="N27" i="8" s="1"/>
  <c r="ED26" i="8"/>
  <c r="EB26" i="8"/>
  <c r="DY26" i="8"/>
  <c r="DV26" i="8"/>
  <c r="DS26" i="8"/>
  <c r="DP26" i="8"/>
  <c r="DM26" i="8"/>
  <c r="DJ26" i="8"/>
  <c r="DH26" i="8"/>
  <c r="DF26" i="8"/>
  <c r="DC26" i="8"/>
  <c r="CZ26" i="8"/>
  <c r="CW26" i="8"/>
  <c r="CT26" i="8"/>
  <c r="CR26" i="8"/>
  <c r="CO26" i="8"/>
  <c r="CL26" i="8"/>
  <c r="CI26" i="8"/>
  <c r="CF26" i="8"/>
  <c r="CC26" i="8"/>
  <c r="BZ26" i="8"/>
  <c r="BW26" i="8"/>
  <c r="BT26" i="8"/>
  <c r="BQ26" i="8"/>
  <c r="BM26" i="8"/>
  <c r="BM38" i="8" s="1"/>
  <c r="BK26" i="8"/>
  <c r="BI26" i="8"/>
  <c r="BF26" i="8"/>
  <c r="BC26" i="8"/>
  <c r="AZ26" i="8"/>
  <c r="AW26" i="8"/>
  <c r="AT26" i="8"/>
  <c r="AR26" i="8"/>
  <c r="AO26" i="8"/>
  <c r="AQ26" i="8" s="1"/>
  <c r="AM26" i="8"/>
  <c r="AL26" i="8"/>
  <c r="AJ26" i="8"/>
  <c r="AH26" i="8"/>
  <c r="AE26" i="8"/>
  <c r="AC26" i="8"/>
  <c r="AB26" i="8"/>
  <c r="Z26" i="8"/>
  <c r="X26" i="8"/>
  <c r="U26" i="8"/>
  <c r="W26" i="8" s="1"/>
  <c r="Q26" i="8"/>
  <c r="S26" i="8" s="1"/>
  <c r="O26" i="8"/>
  <c r="L26" i="8"/>
  <c r="J26" i="8"/>
  <c r="CP25" i="8"/>
  <c r="CR25" i="8" s="1"/>
  <c r="CN25" i="8"/>
  <c r="AM25" i="8"/>
  <c r="AK25" i="8"/>
  <c r="AI25" i="8"/>
  <c r="AA25" i="8"/>
  <c r="Y25" i="8"/>
  <c r="AC25" i="8" s="1"/>
  <c r="ED24" i="8"/>
  <c r="EB24" i="8"/>
  <c r="DY24" i="8"/>
  <c r="DV24" i="8"/>
  <c r="DS24" i="8"/>
  <c r="DP24" i="8"/>
  <c r="DM24" i="8"/>
  <c r="DJ24" i="8"/>
  <c r="DH24" i="8"/>
  <c r="DF24" i="8"/>
  <c r="DC24" i="8"/>
  <c r="CZ24" i="8"/>
  <c r="CW24" i="8"/>
  <c r="CT24" i="8"/>
  <c r="CR24" i="8"/>
  <c r="CO24" i="8"/>
  <c r="CQ24" i="8" s="1"/>
  <c r="CL24" i="8"/>
  <c r="CI24" i="8"/>
  <c r="CF24" i="8"/>
  <c r="CC24" i="8"/>
  <c r="BZ24" i="8"/>
  <c r="BW24" i="8"/>
  <c r="BT24" i="8"/>
  <c r="BQ24" i="8"/>
  <c r="BL24" i="8" s="1"/>
  <c r="BN24" i="8" s="1"/>
  <c r="BM24" i="8"/>
  <c r="BK24" i="8"/>
  <c r="BI24" i="8"/>
  <c r="BF24" i="8"/>
  <c r="BC24" i="8"/>
  <c r="AZ24" i="8"/>
  <c r="AW24" i="8"/>
  <c r="AT24" i="8"/>
  <c r="AR24" i="8"/>
  <c r="AO24" i="8"/>
  <c r="AQ24" i="8" s="1"/>
  <c r="AM24" i="8"/>
  <c r="AJ24" i="8"/>
  <c r="AL24" i="8" s="1"/>
  <c r="AH24" i="8"/>
  <c r="AE24" i="8"/>
  <c r="AC24" i="8"/>
  <c r="AB24" i="8"/>
  <c r="Z24" i="8"/>
  <c r="X24" i="8"/>
  <c r="U24" i="8"/>
  <c r="W24" i="8" s="1"/>
  <c r="Q24" i="8"/>
  <c r="S24" i="8" s="1"/>
  <c r="O24" i="8"/>
  <c r="L24" i="8"/>
  <c r="J24" i="8"/>
  <c r="N24" i="8" s="1"/>
  <c r="ED23" i="8"/>
  <c r="EB23" i="8"/>
  <c r="DY23" i="8"/>
  <c r="DV23" i="8"/>
  <c r="DS23" i="8"/>
  <c r="DP23" i="8"/>
  <c r="DM23" i="8"/>
  <c r="DJ23" i="8"/>
  <c r="DH23" i="8"/>
  <c r="DF23" i="8"/>
  <c r="DC23" i="8"/>
  <c r="CZ23" i="8"/>
  <c r="CW23" i="8"/>
  <c r="CT23" i="8"/>
  <c r="CR23" i="8"/>
  <c r="CO23" i="8"/>
  <c r="CQ23" i="8" s="1"/>
  <c r="CL23" i="8"/>
  <c r="CI23" i="8"/>
  <c r="CF23" i="8"/>
  <c r="CC23" i="8"/>
  <c r="BZ23" i="8"/>
  <c r="BW23" i="8"/>
  <c r="BT23" i="8"/>
  <c r="BQ23" i="8"/>
  <c r="BL23" i="8" s="1"/>
  <c r="BN23" i="8" s="1"/>
  <c r="BM23" i="8"/>
  <c r="BK23" i="8"/>
  <c r="BO23" i="8" s="1"/>
  <c r="BI23" i="8"/>
  <c r="BF23" i="8"/>
  <c r="BC23" i="8"/>
  <c r="AZ23" i="8"/>
  <c r="AW23" i="8"/>
  <c r="AT23" i="8"/>
  <c r="AR23" i="8"/>
  <c r="AO23" i="8"/>
  <c r="AQ23" i="8" s="1"/>
  <c r="AM23" i="8"/>
  <c r="AL23" i="8"/>
  <c r="AJ23" i="8"/>
  <c r="AH23" i="8"/>
  <c r="AE23" i="8"/>
  <c r="AC23" i="8"/>
  <c r="Z23" i="8"/>
  <c r="AB23" i="8" s="1"/>
  <c r="X23" i="8"/>
  <c r="U23" i="8"/>
  <c r="W23" i="8" s="1"/>
  <c r="Q23" i="8"/>
  <c r="O23" i="8"/>
  <c r="N23" i="8"/>
  <c r="L23" i="8"/>
  <c r="J23" i="8"/>
  <c r="ED22" i="8"/>
  <c r="EB22" i="8"/>
  <c r="DY22" i="8"/>
  <c r="DV22" i="8"/>
  <c r="DS22" i="8"/>
  <c r="DP22" i="8"/>
  <c r="DM22" i="8"/>
  <c r="DJ22" i="8"/>
  <c r="DH22" i="8"/>
  <c r="DF22" i="8"/>
  <c r="DC22" i="8"/>
  <c r="CZ22" i="8"/>
  <c r="CW22" i="8"/>
  <c r="CT22" i="8"/>
  <c r="CR22" i="8"/>
  <c r="CO22" i="8"/>
  <c r="CQ22" i="8" s="1"/>
  <c r="CL22" i="8"/>
  <c r="CI22" i="8"/>
  <c r="CF22" i="8"/>
  <c r="CC22" i="8"/>
  <c r="BZ22" i="8"/>
  <c r="BW22" i="8"/>
  <c r="BT22" i="8"/>
  <c r="BQ22" i="8"/>
  <c r="BM22" i="8"/>
  <c r="BK22" i="8"/>
  <c r="BO22" i="8" s="1"/>
  <c r="BI22" i="8"/>
  <c r="BF22" i="8"/>
  <c r="BC22" i="8"/>
  <c r="AZ22" i="8"/>
  <c r="AW22" i="8"/>
  <c r="AT22" i="8"/>
  <c r="AR22" i="8"/>
  <c r="AO22" i="8"/>
  <c r="AQ22" i="8" s="1"/>
  <c r="AM22" i="8"/>
  <c r="AJ22" i="8"/>
  <c r="AL22" i="8" s="1"/>
  <c r="AH22" i="8"/>
  <c r="AE22" i="8"/>
  <c r="AC22" i="8"/>
  <c r="AB22" i="8"/>
  <c r="Z22" i="8"/>
  <c r="X22" i="8"/>
  <c r="U22" i="8"/>
  <c r="W22" i="8" s="1"/>
  <c r="Q22" i="8"/>
  <c r="S22" i="8" s="1"/>
  <c r="O22" i="8"/>
  <c r="L22" i="8"/>
  <c r="J22" i="8"/>
  <c r="ED21" i="8"/>
  <c r="EB21" i="8"/>
  <c r="DY21" i="8"/>
  <c r="DV21" i="8"/>
  <c r="DS21" i="8"/>
  <c r="DP21" i="8"/>
  <c r="DM21" i="8"/>
  <c r="DJ21" i="8"/>
  <c r="DH21" i="8"/>
  <c r="DF21" i="8"/>
  <c r="DC21" i="8"/>
  <c r="CZ21" i="8"/>
  <c r="CW21" i="8"/>
  <c r="CT21" i="8"/>
  <c r="CR21" i="8"/>
  <c r="CO21" i="8"/>
  <c r="CQ21" i="8" s="1"/>
  <c r="CL21" i="8"/>
  <c r="CI21" i="8"/>
  <c r="CF21" i="8"/>
  <c r="CC21" i="8"/>
  <c r="BZ21" i="8"/>
  <c r="BW21" i="8"/>
  <c r="BT21" i="8"/>
  <c r="BQ21" i="8"/>
  <c r="BM21" i="8"/>
  <c r="BK21" i="8"/>
  <c r="BO21" i="8" s="1"/>
  <c r="BI21" i="8"/>
  <c r="BF21" i="8"/>
  <c r="BC21" i="8"/>
  <c r="AZ21" i="8"/>
  <c r="AW21" i="8"/>
  <c r="AT21" i="8"/>
  <c r="AR21" i="8"/>
  <c r="AO21" i="8"/>
  <c r="AQ21" i="8" s="1"/>
  <c r="AM21" i="8"/>
  <c r="AL21" i="8"/>
  <c r="AJ21" i="8"/>
  <c r="AH21" i="8"/>
  <c r="AE21" i="8"/>
  <c r="AC21" i="8"/>
  <c r="Z21" i="8"/>
  <c r="AB21" i="8" s="1"/>
  <c r="X21" i="8"/>
  <c r="U21" i="8"/>
  <c r="W21" i="8" s="1"/>
  <c r="Q21" i="8"/>
  <c r="O21" i="8"/>
  <c r="L21" i="8"/>
  <c r="J21" i="8"/>
  <c r="N21" i="8" s="1"/>
  <c r="ED20" i="8"/>
  <c r="EB20" i="8"/>
  <c r="DY20" i="8"/>
  <c r="DV20" i="8"/>
  <c r="DS20" i="8"/>
  <c r="DP20" i="8"/>
  <c r="DM20" i="8"/>
  <c r="DJ20" i="8"/>
  <c r="DH20" i="8"/>
  <c r="DF20" i="8"/>
  <c r="DC20" i="8"/>
  <c r="CZ20" i="8"/>
  <c r="CW20" i="8"/>
  <c r="CT20" i="8"/>
  <c r="CR20" i="8"/>
  <c r="CO20" i="8"/>
  <c r="CQ20" i="8" s="1"/>
  <c r="CL20" i="8"/>
  <c r="CI20" i="8"/>
  <c r="CF20" i="8"/>
  <c r="CC20" i="8"/>
  <c r="BZ20" i="8"/>
  <c r="BW20" i="8"/>
  <c r="BT20" i="8"/>
  <c r="BQ20" i="8"/>
  <c r="BM20" i="8"/>
  <c r="BL20" i="8"/>
  <c r="BN20" i="8" s="1"/>
  <c r="BK20" i="8"/>
  <c r="BI20" i="8"/>
  <c r="BF20" i="8"/>
  <c r="BC20" i="8"/>
  <c r="AZ20" i="8"/>
  <c r="AW20" i="8"/>
  <c r="AT20" i="8"/>
  <c r="AR20" i="8"/>
  <c r="AO20" i="8"/>
  <c r="AQ20" i="8" s="1"/>
  <c r="AM20" i="8"/>
  <c r="AJ20" i="8"/>
  <c r="AL20" i="8" s="1"/>
  <c r="AH20" i="8"/>
  <c r="AE20" i="8"/>
  <c r="AC20" i="8"/>
  <c r="AB20" i="8"/>
  <c r="Z20" i="8"/>
  <c r="X20" i="8"/>
  <c r="U20" i="8"/>
  <c r="W20" i="8" s="1"/>
  <c r="Q20" i="8"/>
  <c r="S20" i="8" s="1"/>
  <c r="O20" i="8"/>
  <c r="L20" i="8"/>
  <c r="J20" i="8"/>
  <c r="N20" i="8" s="1"/>
  <c r="ED19" i="8"/>
  <c r="EB19" i="8"/>
  <c r="DY19" i="8"/>
  <c r="DV19" i="8"/>
  <c r="DS19" i="8"/>
  <c r="DP19" i="8"/>
  <c r="DM19" i="8"/>
  <c r="DJ19" i="8"/>
  <c r="DH19" i="8"/>
  <c r="DF19" i="8"/>
  <c r="DC19" i="8"/>
  <c r="CZ19" i="8"/>
  <c r="CW19" i="8"/>
  <c r="CT19" i="8"/>
  <c r="CR19" i="8"/>
  <c r="CO19" i="8"/>
  <c r="CQ19" i="8" s="1"/>
  <c r="CL19" i="8"/>
  <c r="CI19" i="8"/>
  <c r="CF19" i="8"/>
  <c r="CC19" i="8"/>
  <c r="BZ19" i="8"/>
  <c r="BW19" i="8"/>
  <c r="BT19" i="8"/>
  <c r="BQ19" i="8"/>
  <c r="BL19" i="8" s="1"/>
  <c r="BN19" i="8" s="1"/>
  <c r="BM19" i="8"/>
  <c r="BK19" i="8"/>
  <c r="BO19" i="8" s="1"/>
  <c r="BI19" i="8"/>
  <c r="BF19" i="8"/>
  <c r="BC19" i="8"/>
  <c r="AZ19" i="8"/>
  <c r="AW19" i="8"/>
  <c r="AT19" i="8"/>
  <c r="AR19" i="8"/>
  <c r="AO19" i="8"/>
  <c r="AQ19" i="8" s="1"/>
  <c r="AM19" i="8"/>
  <c r="AL19" i="8"/>
  <c r="AJ19" i="8"/>
  <c r="AH19" i="8"/>
  <c r="AE19" i="8"/>
  <c r="AC19" i="8"/>
  <c r="Z19" i="8"/>
  <c r="AB19" i="8" s="1"/>
  <c r="X19" i="8"/>
  <c r="U19" i="8"/>
  <c r="W19" i="8" s="1"/>
  <c r="Q19" i="8"/>
  <c r="O19" i="8"/>
  <c r="N19" i="8"/>
  <c r="L19" i="8"/>
  <c r="J19" i="8"/>
  <c r="ED18" i="8"/>
  <c r="EB18" i="8"/>
  <c r="DY18" i="8"/>
  <c r="DV18" i="8"/>
  <c r="DS18" i="8"/>
  <c r="DP18" i="8"/>
  <c r="DM18" i="8"/>
  <c r="DJ18" i="8"/>
  <c r="DH18" i="8"/>
  <c r="DF18" i="8"/>
  <c r="DC18" i="8"/>
  <c r="CZ18" i="8"/>
  <c r="CW18" i="8"/>
  <c r="CT18" i="8"/>
  <c r="CR18" i="8"/>
  <c r="CO18" i="8"/>
  <c r="CQ18" i="8" s="1"/>
  <c r="CL18" i="8"/>
  <c r="CI18" i="8"/>
  <c r="CF18" i="8"/>
  <c r="CC18" i="8"/>
  <c r="BZ18" i="8"/>
  <c r="BW18" i="8"/>
  <c r="BT18" i="8"/>
  <c r="BQ18" i="8"/>
  <c r="BM18" i="8"/>
  <c r="BK18" i="8"/>
  <c r="BO18" i="8" s="1"/>
  <c r="BI18" i="8"/>
  <c r="BF18" i="8"/>
  <c r="BC18" i="8"/>
  <c r="AZ18" i="8"/>
  <c r="AW18" i="8"/>
  <c r="AT18" i="8"/>
  <c r="AR18" i="8"/>
  <c r="AO18" i="8"/>
  <c r="AQ18" i="8" s="1"/>
  <c r="AM18" i="8"/>
  <c r="AJ18" i="8"/>
  <c r="AL18" i="8" s="1"/>
  <c r="AH18" i="8"/>
  <c r="AE18" i="8"/>
  <c r="AG18" i="8" s="1"/>
  <c r="AC18" i="8"/>
  <c r="AB18" i="8"/>
  <c r="Z18" i="8"/>
  <c r="X18" i="8"/>
  <c r="U18" i="8"/>
  <c r="R18" i="8"/>
  <c r="Q18" i="8"/>
  <c r="S18" i="8" s="1"/>
  <c r="P18" i="8"/>
  <c r="O18" i="8"/>
  <c r="L18" i="8"/>
  <c r="J18" i="8"/>
  <c r="ED17" i="8"/>
  <c r="EB17" i="8"/>
  <c r="DY17" i="8"/>
  <c r="DV17" i="8"/>
  <c r="DS17" i="8"/>
  <c r="DP17" i="8"/>
  <c r="DM17" i="8"/>
  <c r="DJ17" i="8"/>
  <c r="DH17" i="8"/>
  <c r="DF17" i="8"/>
  <c r="DC17" i="8"/>
  <c r="CZ17" i="8"/>
  <c r="CW17" i="8"/>
  <c r="CT17" i="8"/>
  <c r="CR17" i="8"/>
  <c r="CO17" i="8"/>
  <c r="CQ17" i="8" s="1"/>
  <c r="CL17" i="8"/>
  <c r="CI17" i="8"/>
  <c r="CF17" i="8"/>
  <c r="CC17" i="8"/>
  <c r="BZ17" i="8"/>
  <c r="BW17" i="8"/>
  <c r="BT17" i="8"/>
  <c r="BQ17" i="8"/>
  <c r="BM17" i="8"/>
  <c r="BK17" i="8"/>
  <c r="BI17" i="8"/>
  <c r="BF17" i="8"/>
  <c r="BC17" i="8"/>
  <c r="AZ17" i="8"/>
  <c r="AW17" i="8"/>
  <c r="AT17" i="8"/>
  <c r="AR17" i="8"/>
  <c r="AO17" i="8"/>
  <c r="AQ17" i="8" s="1"/>
  <c r="AM17" i="8"/>
  <c r="AJ17" i="8"/>
  <c r="AL17" i="8" s="1"/>
  <c r="AH17" i="8"/>
  <c r="AE17" i="8"/>
  <c r="AG17" i="8" s="1"/>
  <c r="AC17" i="8"/>
  <c r="AB17" i="8"/>
  <c r="Z17" i="8"/>
  <c r="X17" i="8"/>
  <c r="U17" i="8"/>
  <c r="R17" i="8"/>
  <c r="Q17" i="8"/>
  <c r="P17" i="8"/>
  <c r="O17" i="8"/>
  <c r="L17" i="8"/>
  <c r="J17" i="8"/>
  <c r="ED16" i="8"/>
  <c r="EB16" i="8"/>
  <c r="DY16" i="8"/>
  <c r="DV16" i="8"/>
  <c r="DS16" i="8"/>
  <c r="DP16" i="8"/>
  <c r="DM16" i="8"/>
  <c r="DJ16" i="8"/>
  <c r="DH16" i="8"/>
  <c r="DF16" i="8"/>
  <c r="DC16" i="8"/>
  <c r="CZ16" i="8"/>
  <c r="CW16" i="8"/>
  <c r="CT16" i="8"/>
  <c r="CR16" i="8"/>
  <c r="CO16" i="8"/>
  <c r="CQ16" i="8" s="1"/>
  <c r="CL16" i="8"/>
  <c r="CI16" i="8"/>
  <c r="CF16" i="8"/>
  <c r="CC16" i="8"/>
  <c r="BZ16" i="8"/>
  <c r="BW16" i="8"/>
  <c r="BT16" i="8"/>
  <c r="BQ16" i="8"/>
  <c r="BM16" i="8"/>
  <c r="BK16" i="8"/>
  <c r="BI16" i="8"/>
  <c r="BF16" i="8"/>
  <c r="BC16" i="8"/>
  <c r="AZ16" i="8"/>
  <c r="AW16" i="8"/>
  <c r="AT16" i="8"/>
  <c r="AR16" i="8"/>
  <c r="AO16" i="8"/>
  <c r="AQ16" i="8" s="1"/>
  <c r="AM16" i="8"/>
  <c r="AJ16" i="8"/>
  <c r="AL16" i="8" s="1"/>
  <c r="AH16" i="8"/>
  <c r="AE16" i="8"/>
  <c r="AG16" i="8" s="1"/>
  <c r="AC16" i="8"/>
  <c r="Z16" i="8"/>
  <c r="AB16" i="8" s="1"/>
  <c r="X16" i="8"/>
  <c r="U16" i="8"/>
  <c r="Q16" i="8"/>
  <c r="P16" i="8"/>
  <c r="O16" i="8"/>
  <c r="L16" i="8"/>
  <c r="J16" i="8"/>
  <c r="ED15" i="8"/>
  <c r="EB15" i="8"/>
  <c r="DY15" i="8"/>
  <c r="DV15" i="8"/>
  <c r="DS15" i="8"/>
  <c r="DP15" i="8"/>
  <c r="DM15" i="8"/>
  <c r="DJ15" i="8"/>
  <c r="EC15" i="8" s="1"/>
  <c r="DH15" i="8"/>
  <c r="DF15" i="8"/>
  <c r="DC15" i="8"/>
  <c r="CZ15" i="8"/>
  <c r="CW15" i="8"/>
  <c r="CT15" i="8"/>
  <c r="CR15" i="8"/>
  <c r="CO15" i="8"/>
  <c r="CQ15" i="8" s="1"/>
  <c r="CL15" i="8"/>
  <c r="CI15" i="8"/>
  <c r="CF15" i="8"/>
  <c r="CC15" i="8"/>
  <c r="BZ15" i="8"/>
  <c r="BW15" i="8"/>
  <c r="BT15" i="8"/>
  <c r="BQ15" i="8"/>
  <c r="BL15" i="8" s="1"/>
  <c r="BN15" i="8" s="1"/>
  <c r="BM15" i="8"/>
  <c r="BK15" i="8"/>
  <c r="BI15" i="8"/>
  <c r="BF15" i="8"/>
  <c r="BC15" i="8"/>
  <c r="AZ15" i="8"/>
  <c r="AW15" i="8"/>
  <c r="AT15" i="8"/>
  <c r="AR15" i="8"/>
  <c r="AO15" i="8"/>
  <c r="AQ15" i="8" s="1"/>
  <c r="AM15" i="8"/>
  <c r="AL15" i="8"/>
  <c r="AJ15" i="8"/>
  <c r="AH15" i="8"/>
  <c r="AE15" i="8"/>
  <c r="AG15" i="8" s="1"/>
  <c r="AC15" i="8"/>
  <c r="AB15" i="8"/>
  <c r="Z15" i="8"/>
  <c r="X15" i="8"/>
  <c r="U15" i="8"/>
  <c r="P15" i="8" s="1"/>
  <c r="R15" i="8" s="1"/>
  <c r="Q15" i="8"/>
  <c r="O15" i="8"/>
  <c r="L15" i="8"/>
  <c r="J15" i="8"/>
  <c r="ED14" i="8"/>
  <c r="EB14" i="8"/>
  <c r="DY14" i="8"/>
  <c r="DV14" i="8"/>
  <c r="DS14" i="8"/>
  <c r="DP14" i="8"/>
  <c r="DM14" i="8"/>
  <c r="DJ14" i="8"/>
  <c r="DH14" i="8"/>
  <c r="DF14" i="8"/>
  <c r="DC14" i="8"/>
  <c r="CZ14" i="8"/>
  <c r="CW14" i="8"/>
  <c r="CT14" i="8"/>
  <c r="CR14" i="8"/>
  <c r="CO14" i="8"/>
  <c r="CQ14" i="8" s="1"/>
  <c r="CL14" i="8"/>
  <c r="CI14" i="8"/>
  <c r="CF14" i="8"/>
  <c r="CC14" i="8"/>
  <c r="BZ14" i="8"/>
  <c r="BW14" i="8"/>
  <c r="BT14" i="8"/>
  <c r="BQ14" i="8"/>
  <c r="BM14" i="8"/>
  <c r="BK14" i="8"/>
  <c r="BO14" i="8" s="1"/>
  <c r="BI14" i="8"/>
  <c r="BF14" i="8"/>
  <c r="BC14" i="8"/>
  <c r="AZ14" i="8"/>
  <c r="AW14" i="8"/>
  <c r="AT14" i="8"/>
  <c r="AR14" i="8"/>
  <c r="AO14" i="8"/>
  <c r="AQ14" i="8" s="1"/>
  <c r="AM14" i="8"/>
  <c r="AJ14" i="8"/>
  <c r="AL14" i="8" s="1"/>
  <c r="AH14" i="8"/>
  <c r="AE14" i="8"/>
  <c r="AG14" i="8" s="1"/>
  <c r="AC14" i="8"/>
  <c r="AB14" i="8"/>
  <c r="Z14" i="8"/>
  <c r="X14" i="8"/>
  <c r="U14" i="8"/>
  <c r="R14" i="8"/>
  <c r="Q14" i="8"/>
  <c r="S14" i="8" s="1"/>
  <c r="P14" i="8"/>
  <c r="O14" i="8"/>
  <c r="L14" i="8"/>
  <c r="J14" i="8"/>
  <c r="ED13" i="8"/>
  <c r="EB13" i="8"/>
  <c r="DY13" i="8"/>
  <c r="DV13" i="8"/>
  <c r="DS13" i="8"/>
  <c r="DP13" i="8"/>
  <c r="DM13" i="8"/>
  <c r="DJ13" i="8"/>
  <c r="DH13" i="8"/>
  <c r="DF13" i="8"/>
  <c r="DC13" i="8"/>
  <c r="CZ13" i="8"/>
  <c r="CW13" i="8"/>
  <c r="CT13" i="8"/>
  <c r="CR13" i="8"/>
  <c r="CO13" i="8"/>
  <c r="CQ13" i="8" s="1"/>
  <c r="CL13" i="8"/>
  <c r="CI13" i="8"/>
  <c r="CF13" i="8"/>
  <c r="CC13" i="8"/>
  <c r="BZ13" i="8"/>
  <c r="BW13" i="8"/>
  <c r="BT13" i="8"/>
  <c r="BQ13" i="8"/>
  <c r="BM13" i="8"/>
  <c r="BK13" i="8"/>
  <c r="BI13" i="8"/>
  <c r="BF13" i="8"/>
  <c r="BC13" i="8"/>
  <c r="AZ13" i="8"/>
  <c r="AW13" i="8"/>
  <c r="AT13" i="8"/>
  <c r="AR13" i="8"/>
  <c r="AO13" i="8"/>
  <c r="AQ13" i="8" s="1"/>
  <c r="AM13" i="8"/>
  <c r="AJ13" i="8"/>
  <c r="AL13" i="8" s="1"/>
  <c r="AH13" i="8"/>
  <c r="AE13" i="8"/>
  <c r="AC13" i="8"/>
  <c r="AB13" i="8"/>
  <c r="Z13" i="8"/>
  <c r="X13" i="8"/>
  <c r="U13" i="8"/>
  <c r="Q13" i="8"/>
  <c r="O13" i="8"/>
  <c r="L13" i="8"/>
  <c r="J13" i="8"/>
  <c r="ED12" i="8"/>
  <c r="EB12" i="8"/>
  <c r="DY12" i="8"/>
  <c r="DV12" i="8"/>
  <c r="DS12" i="8"/>
  <c r="DP12" i="8"/>
  <c r="DM12" i="8"/>
  <c r="DJ12" i="8"/>
  <c r="DH12" i="8"/>
  <c r="DF12" i="8"/>
  <c r="DC12" i="8"/>
  <c r="CZ12" i="8"/>
  <c r="CW12" i="8"/>
  <c r="CT12" i="8"/>
  <c r="CR12" i="8"/>
  <c r="CO12" i="8"/>
  <c r="CQ12" i="8" s="1"/>
  <c r="CL12" i="8"/>
  <c r="CI12" i="8"/>
  <c r="CF12" i="8"/>
  <c r="CC12" i="8"/>
  <c r="BZ12" i="8"/>
  <c r="BW12" i="8"/>
  <c r="BT12" i="8"/>
  <c r="BQ12" i="8"/>
  <c r="BM12" i="8"/>
  <c r="BK12" i="8"/>
  <c r="BI12" i="8"/>
  <c r="BF12" i="8"/>
  <c r="BC12" i="8"/>
  <c r="AZ12" i="8"/>
  <c r="AW12" i="8"/>
  <c r="AT12" i="8"/>
  <c r="AR12" i="8"/>
  <c r="AO12" i="8"/>
  <c r="AQ12" i="8" s="1"/>
  <c r="AM12" i="8"/>
  <c r="AJ12" i="8"/>
  <c r="AL12" i="8" s="1"/>
  <c r="AH12" i="8"/>
  <c r="AE12" i="8"/>
  <c r="AG12" i="8" s="1"/>
  <c r="AC12" i="8"/>
  <c r="Z12" i="8"/>
  <c r="AB12" i="8" s="1"/>
  <c r="X12" i="8"/>
  <c r="U12" i="8"/>
  <c r="Q12" i="8"/>
  <c r="P12" i="8"/>
  <c r="O12" i="8"/>
  <c r="L12" i="8"/>
  <c r="J12" i="8"/>
  <c r="ED11" i="8"/>
  <c r="EB11" i="8"/>
  <c r="DY11" i="8"/>
  <c r="DV11" i="8"/>
  <c r="DS11" i="8"/>
  <c r="DP11" i="8"/>
  <c r="DM11" i="8"/>
  <c r="DJ11" i="8"/>
  <c r="EC11" i="8" s="1"/>
  <c r="DH11" i="8"/>
  <c r="DF11" i="8"/>
  <c r="DC11" i="8"/>
  <c r="CZ11" i="8"/>
  <c r="CW11" i="8"/>
  <c r="CT11" i="8"/>
  <c r="CR11" i="8"/>
  <c r="CO11" i="8"/>
  <c r="CQ11" i="8" s="1"/>
  <c r="CL11" i="8"/>
  <c r="CI11" i="8"/>
  <c r="CF11" i="8"/>
  <c r="CC11" i="8"/>
  <c r="BZ11" i="8"/>
  <c r="BW11" i="8"/>
  <c r="BT11" i="8"/>
  <c r="BQ11" i="8"/>
  <c r="BL11" i="8" s="1"/>
  <c r="BN11" i="8" s="1"/>
  <c r="BM11" i="8"/>
  <c r="BK11" i="8"/>
  <c r="BI11" i="8"/>
  <c r="BF11" i="8"/>
  <c r="BC11" i="8"/>
  <c r="AZ11" i="8"/>
  <c r="AW11" i="8"/>
  <c r="AT11" i="8"/>
  <c r="AR11" i="8"/>
  <c r="AO11" i="8"/>
  <c r="AQ11" i="8" s="1"/>
  <c r="AM11" i="8"/>
  <c r="AL11" i="8"/>
  <c r="AJ11" i="8"/>
  <c r="AH11" i="8"/>
  <c r="AE11" i="8"/>
  <c r="AG11" i="8" s="1"/>
  <c r="AC11" i="8"/>
  <c r="AB11" i="8"/>
  <c r="Z11" i="8"/>
  <c r="X11" i="8"/>
  <c r="U11" i="8"/>
  <c r="P11" i="8" s="1"/>
  <c r="R11" i="8" s="1"/>
  <c r="Q11" i="8"/>
  <c r="O11" i="8"/>
  <c r="L11" i="8"/>
  <c r="J11" i="8"/>
  <c r="D11" i="8"/>
  <c r="D73" i="8" s="1"/>
  <c r="C11" i="8"/>
  <c r="C73" i="8" s="1"/>
  <c r="ED10" i="8"/>
  <c r="EB10" i="8"/>
  <c r="DY10" i="8"/>
  <c r="DV10" i="8"/>
  <c r="DS10" i="8"/>
  <c r="DP10" i="8"/>
  <c r="DM10" i="8"/>
  <c r="DJ10" i="8"/>
  <c r="DH10" i="8"/>
  <c r="DF10" i="8"/>
  <c r="DC10" i="8"/>
  <c r="CZ10" i="8"/>
  <c r="CW10" i="8"/>
  <c r="CT10" i="8"/>
  <c r="CR10" i="8"/>
  <c r="CO10" i="8"/>
  <c r="CQ10" i="8" s="1"/>
  <c r="CL10" i="8"/>
  <c r="CI10" i="8"/>
  <c r="CF10" i="8"/>
  <c r="CC10" i="8"/>
  <c r="BZ10" i="8"/>
  <c r="BW10" i="8"/>
  <c r="BT10" i="8"/>
  <c r="BQ10" i="8"/>
  <c r="BM10" i="8"/>
  <c r="BK10" i="8"/>
  <c r="BI10" i="8"/>
  <c r="BF10" i="8"/>
  <c r="BC10" i="8"/>
  <c r="AZ10" i="8"/>
  <c r="AW10" i="8"/>
  <c r="AT10" i="8"/>
  <c r="AR10" i="8"/>
  <c r="AO10" i="8"/>
  <c r="AM10" i="8"/>
  <c r="AL10" i="8"/>
  <c r="AJ10" i="8"/>
  <c r="AH10" i="8"/>
  <c r="AE10" i="8"/>
  <c r="AC10" i="8"/>
  <c r="AB10" i="8"/>
  <c r="Z10" i="8"/>
  <c r="X10" i="8"/>
  <c r="U10" i="8"/>
  <c r="P10" i="8" s="1"/>
  <c r="R10" i="8" s="1"/>
  <c r="Q10" i="8"/>
  <c r="O10" i="8"/>
  <c r="L10" i="8"/>
  <c r="N10" i="8" s="1"/>
  <c r="K10" i="8"/>
  <c r="J10" i="8"/>
  <c r="G10" i="8"/>
  <c r="CR12" i="7"/>
  <c r="CR13" i="7"/>
  <c r="CR14" i="7"/>
  <c r="CR15" i="7"/>
  <c r="CR16" i="7"/>
  <c r="CR17" i="7"/>
  <c r="CR18" i="7"/>
  <c r="CR19" i="7"/>
  <c r="CR20" i="7"/>
  <c r="CR21" i="7"/>
  <c r="CR22" i="7"/>
  <c r="CR23" i="7"/>
  <c r="CR24" i="7"/>
  <c r="CR26" i="7"/>
  <c r="CR27" i="7"/>
  <c r="CR28" i="7"/>
  <c r="CR29" i="7"/>
  <c r="CR30" i="7"/>
  <c r="CR31" i="7"/>
  <c r="CR32" i="7"/>
  <c r="CR33" i="7"/>
  <c r="CR34" i="7"/>
  <c r="CR35" i="7"/>
  <c r="CR36" i="7"/>
  <c r="CR37" i="7"/>
  <c r="CR39" i="7"/>
  <c r="CR40" i="7"/>
  <c r="CR41" i="7"/>
  <c r="CR42" i="7"/>
  <c r="CR43" i="7"/>
  <c r="CR44" i="7"/>
  <c r="CR45" i="7"/>
  <c r="CR46" i="7"/>
  <c r="CR47" i="7"/>
  <c r="CR48" i="7"/>
  <c r="CR49" i="7"/>
  <c r="CR50" i="7"/>
  <c r="CR51" i="7"/>
  <c r="CR52" i="7"/>
  <c r="CR53" i="7"/>
  <c r="CR54" i="7"/>
  <c r="CR55" i="7"/>
  <c r="CR56" i="7"/>
  <c r="CR57" i="7"/>
  <c r="CR58" i="7"/>
  <c r="CR59" i="7"/>
  <c r="CR60" i="7"/>
  <c r="CR61" i="7"/>
  <c r="CR62" i="7"/>
  <c r="CR63" i="7"/>
  <c r="CR64" i="7"/>
  <c r="CR65" i="7"/>
  <c r="CR66" i="7"/>
  <c r="CR67" i="7"/>
  <c r="CR68" i="7"/>
  <c r="CR69" i="7"/>
  <c r="CR70" i="7"/>
  <c r="CR71" i="7"/>
  <c r="CQ15" i="7"/>
  <c r="CQ16" i="7"/>
  <c r="CQ18" i="7"/>
  <c r="CQ20" i="7"/>
  <c r="CQ22" i="7"/>
  <c r="CQ23" i="7"/>
  <c r="CQ36" i="7"/>
  <c r="CQ39" i="7"/>
  <c r="CQ43" i="7"/>
  <c r="CQ47" i="7"/>
  <c r="CQ52" i="7"/>
  <c r="CQ55" i="7"/>
  <c r="CQ60" i="7"/>
  <c r="CQ63" i="7"/>
  <c r="CQ64" i="7"/>
  <c r="CQ68" i="7"/>
  <c r="BO16" i="7"/>
  <c r="BO32" i="7"/>
  <c r="BO48" i="7"/>
  <c r="BO54" i="7"/>
  <c r="BN57" i="7"/>
  <c r="BN6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M34" i="7"/>
  <c r="AM35" i="7"/>
  <c r="AM36" i="7"/>
  <c r="AM37" i="7"/>
  <c r="AM39" i="7"/>
  <c r="AM40" i="7"/>
  <c r="AM42" i="7"/>
  <c r="AM43" i="7"/>
  <c r="AM44" i="7"/>
  <c r="AM45" i="7"/>
  <c r="AM46" i="7"/>
  <c r="AM47" i="7"/>
  <c r="AM48" i="7"/>
  <c r="AM49" i="7"/>
  <c r="AM50" i="7"/>
  <c r="AM51" i="7"/>
  <c r="AM52" i="7"/>
  <c r="AM53" i="7"/>
  <c r="AM54" i="7"/>
  <c r="AM55" i="7"/>
  <c r="AM56" i="7"/>
  <c r="AM57" i="7"/>
  <c r="AM58" i="7"/>
  <c r="AM60" i="7"/>
  <c r="AM61" i="7"/>
  <c r="AM62" i="7"/>
  <c r="AM63" i="7"/>
  <c r="AM64" i="7"/>
  <c r="AM65" i="7"/>
  <c r="AM66" i="7"/>
  <c r="AM67" i="7"/>
  <c r="AM68" i="7"/>
  <c r="AM69" i="7"/>
  <c r="AM70" i="7"/>
  <c r="AM71" i="7"/>
  <c r="AL12" i="7"/>
  <c r="AL16" i="7"/>
  <c r="AL42" i="7"/>
  <c r="AL53" i="7"/>
  <c r="AL58" i="7"/>
  <c r="AL60" i="7"/>
  <c r="AL64" i="7"/>
  <c r="AL66" i="7"/>
  <c r="AC12" i="7"/>
  <c r="AC13" i="7"/>
  <c r="AC14" i="7"/>
  <c r="AC15" i="7"/>
  <c r="AC16" i="7"/>
  <c r="AC17" i="7"/>
  <c r="AC18" i="7"/>
  <c r="AC19" i="7"/>
  <c r="AC20" i="7"/>
  <c r="AC21" i="7"/>
  <c r="AC22" i="7"/>
  <c r="AC23" i="7"/>
  <c r="AC24" i="7"/>
  <c r="AC26" i="7"/>
  <c r="AC27" i="7"/>
  <c r="AC28" i="7"/>
  <c r="AC29" i="7"/>
  <c r="AC30" i="7"/>
  <c r="AC31" i="7"/>
  <c r="AC32" i="7"/>
  <c r="AC33" i="7"/>
  <c r="AC34" i="7"/>
  <c r="AC35" i="7"/>
  <c r="AC36" i="7"/>
  <c r="AC37" i="7"/>
  <c r="AC39" i="7"/>
  <c r="AC40" i="7"/>
  <c r="AC42" i="7"/>
  <c r="AC43" i="7"/>
  <c r="AC44" i="7"/>
  <c r="AC45" i="7"/>
  <c r="AC46" i="7"/>
  <c r="AC47" i="7"/>
  <c r="AC48" i="7"/>
  <c r="AC49" i="7"/>
  <c r="AC50" i="7"/>
  <c r="AC51" i="7"/>
  <c r="AC52" i="7"/>
  <c r="AC53" i="7"/>
  <c r="AC54" i="7"/>
  <c r="AC55" i="7"/>
  <c r="AC56" i="7"/>
  <c r="AC57" i="7"/>
  <c r="AC58" i="7"/>
  <c r="AC60" i="7"/>
  <c r="AC61" i="7"/>
  <c r="AC62" i="7"/>
  <c r="AC63" i="7"/>
  <c r="AC64" i="7"/>
  <c r="AC65" i="7"/>
  <c r="AC66" i="7"/>
  <c r="AC67" i="7"/>
  <c r="AC68" i="7"/>
  <c r="AC69" i="7"/>
  <c r="AC70" i="7"/>
  <c r="AB15" i="7"/>
  <c r="AB20" i="7"/>
  <c r="AB24" i="7"/>
  <c r="AB28" i="7"/>
  <c r="AB36" i="7"/>
  <c r="AB42" i="7"/>
  <c r="AB44" i="7"/>
  <c r="AB46" i="7"/>
  <c r="AB48" i="7"/>
  <c r="AB50" i="7"/>
  <c r="AB52" i="7"/>
  <c r="AB54" i="7"/>
  <c r="AB56" i="7"/>
  <c r="AB58" i="7"/>
  <c r="AB68" i="7"/>
  <c r="S11" i="7"/>
  <c r="S23" i="7"/>
  <c r="S35" i="7"/>
  <c r="S43" i="7"/>
  <c r="S45" i="7"/>
  <c r="S47" i="7"/>
  <c r="S51" i="7"/>
  <c r="S53" i="7"/>
  <c r="S55" i="7"/>
  <c r="N24" i="7"/>
  <c r="N36" i="7"/>
  <c r="N40" i="7"/>
  <c r="N56" i="7"/>
  <c r="N68" i="7"/>
  <c r="CP71" i="7"/>
  <c r="CN71" i="7"/>
  <c r="BM71" i="7"/>
  <c r="AK71" i="7"/>
  <c r="AI71" i="7"/>
  <c r="AA71" i="7"/>
  <c r="Y71" i="7"/>
  <c r="L71" i="7"/>
  <c r="CP59" i="7"/>
  <c r="CO59" i="7"/>
  <c r="CQ59" i="7" s="1"/>
  <c r="CN59" i="7"/>
  <c r="AK59" i="7"/>
  <c r="AI59" i="7"/>
  <c r="AA59" i="7"/>
  <c r="Y59" i="7"/>
  <c r="L59" i="7"/>
  <c r="CP41" i="7"/>
  <c r="CN41" i="7"/>
  <c r="BL41" i="7"/>
  <c r="AK41" i="7"/>
  <c r="AI41" i="7"/>
  <c r="AM41" i="7" s="1"/>
  <c r="AA41" i="7"/>
  <c r="Y41" i="7"/>
  <c r="CP38" i="7"/>
  <c r="CN38" i="7"/>
  <c r="CR38" i="7" s="1"/>
  <c r="AK38" i="7"/>
  <c r="AI38" i="7"/>
  <c r="AA38" i="7"/>
  <c r="Y38" i="7"/>
  <c r="CP25" i="7"/>
  <c r="CN25" i="7"/>
  <c r="AK25" i="7"/>
  <c r="AI25" i="7"/>
  <c r="AA25" i="7"/>
  <c r="Y25" i="7"/>
  <c r="J25" i="7"/>
  <c r="EA73" i="7"/>
  <c r="DZ73" i="7"/>
  <c r="DX73" i="7"/>
  <c r="DW73" i="7"/>
  <c r="DU73" i="7"/>
  <c r="DT73" i="7"/>
  <c r="DR73" i="7"/>
  <c r="DQ73" i="7"/>
  <c r="DO73" i="7"/>
  <c r="DN73" i="7"/>
  <c r="DL73" i="7"/>
  <c r="DK73" i="7"/>
  <c r="DI73" i="7"/>
  <c r="DE73" i="7"/>
  <c r="DD73" i="7"/>
  <c r="DB73" i="7"/>
  <c r="DA73" i="7"/>
  <c r="CY73" i="7"/>
  <c r="CX73" i="7"/>
  <c r="CV73" i="7"/>
  <c r="CU73" i="7"/>
  <c r="CS73" i="7"/>
  <c r="CM73" i="7"/>
  <c r="CK73" i="7"/>
  <c r="CJ73" i="7"/>
  <c r="CH73" i="7"/>
  <c r="CG73" i="7"/>
  <c r="CE73" i="7"/>
  <c r="CD73" i="7"/>
  <c r="CB73" i="7"/>
  <c r="CA73" i="7"/>
  <c r="BY73" i="7"/>
  <c r="BX73" i="7"/>
  <c r="BV73" i="7"/>
  <c r="BU73" i="7"/>
  <c r="BS73" i="7"/>
  <c r="BR73" i="7"/>
  <c r="BP73" i="7"/>
  <c r="BJ73" i="7"/>
  <c r="BH73" i="7"/>
  <c r="BG73" i="7"/>
  <c r="BE73" i="7"/>
  <c r="BD73" i="7"/>
  <c r="BB73" i="7"/>
  <c r="BA73" i="7"/>
  <c r="AY73" i="7"/>
  <c r="AX73" i="7"/>
  <c r="AV73" i="7"/>
  <c r="AU73" i="7"/>
  <c r="AS73" i="7"/>
  <c r="AP73" i="7"/>
  <c r="AN73" i="7"/>
  <c r="AF73" i="7"/>
  <c r="AD73" i="7"/>
  <c r="AH73" i="7" s="1"/>
  <c r="V73" i="7"/>
  <c r="T73" i="7"/>
  <c r="ED71" i="7"/>
  <c r="EC71" i="7"/>
  <c r="EB71" i="7"/>
  <c r="DH71" i="7"/>
  <c r="G71" i="7" s="1"/>
  <c r="CT71" i="7"/>
  <c r="AR71" i="7"/>
  <c r="AQ71" i="7"/>
  <c r="AH71" i="7"/>
  <c r="AG71" i="7"/>
  <c r="X71" i="7"/>
  <c r="W71" i="7"/>
  <c r="ED70" i="7"/>
  <c r="EB70" i="7"/>
  <c r="DY70" i="7"/>
  <c r="DV70" i="7"/>
  <c r="DS70" i="7"/>
  <c r="DP70" i="7"/>
  <c r="DM70" i="7"/>
  <c r="DJ70" i="7"/>
  <c r="DH70" i="7"/>
  <c r="DF70" i="7"/>
  <c r="DC70" i="7"/>
  <c r="CZ70" i="7"/>
  <c r="CW70" i="7"/>
  <c r="CT70" i="7"/>
  <c r="CO70" i="7"/>
  <c r="CQ70" i="7" s="1"/>
  <c r="CL70" i="7"/>
  <c r="CI70" i="7"/>
  <c r="CF70" i="7"/>
  <c r="CC70" i="7"/>
  <c r="BZ70" i="7"/>
  <c r="BW70" i="7"/>
  <c r="BT70" i="7"/>
  <c r="BQ70" i="7"/>
  <c r="BL70" i="7" s="1"/>
  <c r="BM70" i="7"/>
  <c r="BN70" i="7" s="1"/>
  <c r="BK70" i="7"/>
  <c r="BO70" i="7" s="1"/>
  <c r="BI70" i="7"/>
  <c r="BF70" i="7"/>
  <c r="BC70" i="7"/>
  <c r="AZ70" i="7"/>
  <c r="AW70" i="7"/>
  <c r="AT70" i="7"/>
  <c r="AR70" i="7"/>
  <c r="AO70" i="7"/>
  <c r="AQ70" i="7" s="1"/>
  <c r="AJ70" i="7"/>
  <c r="AL70" i="7" s="1"/>
  <c r="AH70" i="7"/>
  <c r="AE70" i="7"/>
  <c r="AG70" i="7" s="1"/>
  <c r="Z70" i="7"/>
  <c r="AB70" i="7" s="1"/>
  <c r="X70" i="7"/>
  <c r="U70" i="7"/>
  <c r="Q70" i="7"/>
  <c r="S70" i="7" s="1"/>
  <c r="P70" i="7"/>
  <c r="R70" i="7" s="1"/>
  <c r="O70" i="7"/>
  <c r="L70" i="7"/>
  <c r="J70" i="7"/>
  <c r="ED69" i="7"/>
  <c r="EB69" i="7"/>
  <c r="DY69" i="7"/>
  <c r="DV69" i="7"/>
  <c r="DS69" i="7"/>
  <c r="DP69" i="7"/>
  <c r="DM69" i="7"/>
  <c r="DJ69" i="7"/>
  <c r="DH69" i="7"/>
  <c r="DF69" i="7"/>
  <c r="DC69" i="7"/>
  <c r="CZ69" i="7"/>
  <c r="CW69" i="7"/>
  <c r="CT69" i="7"/>
  <c r="CO69" i="7"/>
  <c r="CQ69" i="7" s="1"/>
  <c r="CL69" i="7"/>
  <c r="CI69" i="7"/>
  <c r="CF69" i="7"/>
  <c r="CC69" i="7"/>
  <c r="BZ69" i="7"/>
  <c r="BW69" i="7"/>
  <c r="BT69" i="7"/>
  <c r="BQ69" i="7"/>
  <c r="BM69" i="7"/>
  <c r="BL69" i="7"/>
  <c r="BK69" i="7"/>
  <c r="BI69" i="7"/>
  <c r="BF69" i="7"/>
  <c r="BC69" i="7"/>
  <c r="AZ69" i="7"/>
  <c r="AW69" i="7"/>
  <c r="AT69" i="7"/>
  <c r="AR69" i="7"/>
  <c r="AO69" i="7"/>
  <c r="AQ69" i="7" s="1"/>
  <c r="AJ69" i="7"/>
  <c r="AL69" i="7" s="1"/>
  <c r="AH69" i="7"/>
  <c r="AE69" i="7"/>
  <c r="Z69" i="7"/>
  <c r="AB69" i="7" s="1"/>
  <c r="X69" i="7"/>
  <c r="U69" i="7"/>
  <c r="Q69" i="7"/>
  <c r="O69" i="7"/>
  <c r="L69" i="7"/>
  <c r="J69" i="7"/>
  <c r="N69" i="7" s="1"/>
  <c r="ED68" i="7"/>
  <c r="EB68" i="7"/>
  <c r="DY68" i="7"/>
  <c r="DV68" i="7"/>
  <c r="DS68" i="7"/>
  <c r="DP68" i="7"/>
  <c r="DM68" i="7"/>
  <c r="DJ68" i="7"/>
  <c r="EC68" i="7" s="1"/>
  <c r="DH68" i="7"/>
  <c r="DF68" i="7"/>
  <c r="DC68" i="7"/>
  <c r="CZ68" i="7"/>
  <c r="CW68" i="7"/>
  <c r="CT68" i="7"/>
  <c r="CO68" i="7"/>
  <c r="CL68" i="7"/>
  <c r="CI68" i="7"/>
  <c r="CF68" i="7"/>
  <c r="CC68" i="7"/>
  <c r="BZ68" i="7"/>
  <c r="BW68" i="7"/>
  <c r="BT68" i="7"/>
  <c r="BQ68" i="7"/>
  <c r="BM68" i="7"/>
  <c r="BK68" i="7"/>
  <c r="BI68" i="7"/>
  <c r="BF68" i="7"/>
  <c r="BC68" i="7"/>
  <c r="AZ68" i="7"/>
  <c r="AW68" i="7"/>
  <c r="AT68" i="7"/>
  <c r="AR68" i="7"/>
  <c r="AO68" i="7"/>
  <c r="AQ68" i="7" s="1"/>
  <c r="AJ68" i="7"/>
  <c r="AL68" i="7" s="1"/>
  <c r="AH68" i="7"/>
  <c r="AE68" i="7"/>
  <c r="AG68" i="7" s="1"/>
  <c r="Z68" i="7"/>
  <c r="X68" i="7"/>
  <c r="U68" i="7"/>
  <c r="Q68" i="7"/>
  <c r="S68" i="7" s="1"/>
  <c r="P68" i="7"/>
  <c r="O68" i="7"/>
  <c r="L68" i="7"/>
  <c r="J68" i="7"/>
  <c r="ED67" i="7"/>
  <c r="EB67" i="7"/>
  <c r="DY67" i="7"/>
  <c r="DV67" i="7"/>
  <c r="DS67" i="7"/>
  <c r="DP67" i="7"/>
  <c r="DM67" i="7"/>
  <c r="DJ67" i="7"/>
  <c r="DH67" i="7"/>
  <c r="DF67" i="7"/>
  <c r="DC67" i="7"/>
  <c r="CZ67" i="7"/>
  <c r="CW67" i="7"/>
  <c r="CT67" i="7"/>
  <c r="CO67" i="7"/>
  <c r="CQ67" i="7" s="1"/>
  <c r="CL67" i="7"/>
  <c r="CI67" i="7"/>
  <c r="CF67" i="7"/>
  <c r="CC67" i="7"/>
  <c r="BZ67" i="7"/>
  <c r="BW67" i="7"/>
  <c r="BT67" i="7"/>
  <c r="BQ67" i="7"/>
  <c r="BM67" i="7"/>
  <c r="BO67" i="7" s="1"/>
  <c r="BL67" i="7"/>
  <c r="BN67" i="7" s="1"/>
  <c r="BK67" i="7"/>
  <c r="BI67" i="7"/>
  <c r="BF67" i="7"/>
  <c r="BC67" i="7"/>
  <c r="AZ67" i="7"/>
  <c r="AW67" i="7"/>
  <c r="AT67" i="7"/>
  <c r="AR67" i="7"/>
  <c r="AO67" i="7"/>
  <c r="AQ67" i="7" s="1"/>
  <c r="AJ67" i="7"/>
  <c r="AL67" i="7" s="1"/>
  <c r="AH67" i="7"/>
  <c r="AE67" i="7"/>
  <c r="AG67" i="7" s="1"/>
  <c r="Z67" i="7"/>
  <c r="AB67" i="7" s="1"/>
  <c r="X67" i="7"/>
  <c r="U67" i="7"/>
  <c r="Q67" i="7"/>
  <c r="O67" i="7"/>
  <c r="L67" i="7"/>
  <c r="N67" i="7" s="1"/>
  <c r="J67" i="7"/>
  <c r="ED66" i="7"/>
  <c r="EB66" i="7"/>
  <c r="DY66" i="7"/>
  <c r="DV66" i="7"/>
  <c r="DS66" i="7"/>
  <c r="DP66" i="7"/>
  <c r="DM66" i="7"/>
  <c r="DJ66" i="7"/>
  <c r="DH66" i="7"/>
  <c r="DF66" i="7"/>
  <c r="DC66" i="7"/>
  <c r="CZ66" i="7"/>
  <c r="CW66" i="7"/>
  <c r="CT66" i="7"/>
  <c r="CO66" i="7"/>
  <c r="CQ66" i="7" s="1"/>
  <c r="CL66" i="7"/>
  <c r="CI66" i="7"/>
  <c r="CF66" i="7"/>
  <c r="CC66" i="7"/>
  <c r="BZ66" i="7"/>
  <c r="BW66" i="7"/>
  <c r="BT66" i="7"/>
  <c r="BQ66" i="7"/>
  <c r="BL66" i="7" s="1"/>
  <c r="BM66" i="7"/>
  <c r="BK66" i="7"/>
  <c r="BI66" i="7"/>
  <c r="BF66" i="7"/>
  <c r="BC66" i="7"/>
  <c r="AZ66" i="7"/>
  <c r="AW66" i="7"/>
  <c r="AT66" i="7"/>
  <c r="AR66" i="7"/>
  <c r="AO66" i="7"/>
  <c r="AQ66" i="7" s="1"/>
  <c r="AJ66" i="7"/>
  <c r="AH66" i="7"/>
  <c r="AE66" i="7"/>
  <c r="AG66" i="7" s="1"/>
  <c r="Z66" i="7"/>
  <c r="AB66" i="7" s="1"/>
  <c r="X66" i="7"/>
  <c r="U66" i="7"/>
  <c r="Q66" i="7"/>
  <c r="P66" i="7"/>
  <c r="R66" i="7" s="1"/>
  <c r="O66" i="7"/>
  <c r="L66" i="7"/>
  <c r="J66" i="7"/>
  <c r="ED65" i="7"/>
  <c r="EB65" i="7"/>
  <c r="DY65" i="7"/>
  <c r="DV65" i="7"/>
  <c r="DS65" i="7"/>
  <c r="DP65" i="7"/>
  <c r="DM65" i="7"/>
  <c r="DJ65" i="7"/>
  <c r="DH65" i="7"/>
  <c r="DF65" i="7"/>
  <c r="DC65" i="7"/>
  <c r="CZ65" i="7"/>
  <c r="CW65" i="7"/>
  <c r="CT65" i="7"/>
  <c r="CO65" i="7"/>
  <c r="CQ65" i="7" s="1"/>
  <c r="CL65" i="7"/>
  <c r="CI65" i="7"/>
  <c r="CF65" i="7"/>
  <c r="CC65" i="7"/>
  <c r="BZ65" i="7"/>
  <c r="BW65" i="7"/>
  <c r="BT65" i="7"/>
  <c r="BQ65" i="7"/>
  <c r="BM65" i="7"/>
  <c r="BL65" i="7"/>
  <c r="BN65" i="7" s="1"/>
  <c r="BK65" i="7"/>
  <c r="BI65" i="7"/>
  <c r="BF65" i="7"/>
  <c r="BC65" i="7"/>
  <c r="AZ65" i="7"/>
  <c r="AW65" i="7"/>
  <c r="AT65" i="7"/>
  <c r="AR65" i="7"/>
  <c r="AO65" i="7"/>
  <c r="AQ65" i="7" s="1"/>
  <c r="AJ65" i="7"/>
  <c r="AL65" i="7" s="1"/>
  <c r="AH65" i="7"/>
  <c r="AE65" i="7"/>
  <c r="Z65" i="7"/>
  <c r="AB65" i="7" s="1"/>
  <c r="X65" i="7"/>
  <c r="U65" i="7"/>
  <c r="Q65" i="7"/>
  <c r="O65" i="7"/>
  <c r="L65" i="7"/>
  <c r="J65" i="7"/>
  <c r="N65" i="7" s="1"/>
  <c r="ED64" i="7"/>
  <c r="EB64" i="7"/>
  <c r="DY64" i="7"/>
  <c r="DV64" i="7"/>
  <c r="DS64" i="7"/>
  <c r="DP64" i="7"/>
  <c r="DM64" i="7"/>
  <c r="DJ64" i="7"/>
  <c r="EC64" i="7" s="1"/>
  <c r="DH64" i="7"/>
  <c r="DF64" i="7"/>
  <c r="DC64" i="7"/>
  <c r="CZ64" i="7"/>
  <c r="CW64" i="7"/>
  <c r="CT64" i="7"/>
  <c r="CO64" i="7"/>
  <c r="CL64" i="7"/>
  <c r="CI64" i="7"/>
  <c r="CF64" i="7"/>
  <c r="CC64" i="7"/>
  <c r="BZ64" i="7"/>
  <c r="BW64" i="7"/>
  <c r="BT64" i="7"/>
  <c r="BQ64" i="7"/>
  <c r="BM64" i="7"/>
  <c r="BK64" i="7"/>
  <c r="BI64" i="7"/>
  <c r="BF64" i="7"/>
  <c r="BC64" i="7"/>
  <c r="AZ64" i="7"/>
  <c r="AW64" i="7"/>
  <c r="AT64" i="7"/>
  <c r="AR64" i="7"/>
  <c r="AO64" i="7"/>
  <c r="AQ64" i="7" s="1"/>
  <c r="AJ64" i="7"/>
  <c r="AH64" i="7"/>
  <c r="AE64" i="7"/>
  <c r="AG64" i="7" s="1"/>
  <c r="Z64" i="7"/>
  <c r="AB64" i="7" s="1"/>
  <c r="X64" i="7"/>
  <c r="U64" i="7"/>
  <c r="Q64" i="7"/>
  <c r="S64" i="7" s="1"/>
  <c r="P64" i="7"/>
  <c r="O64" i="7"/>
  <c r="L64" i="7"/>
  <c r="J64" i="7"/>
  <c r="ED63" i="7"/>
  <c r="EB63" i="7"/>
  <c r="DY63" i="7"/>
  <c r="DV63" i="7"/>
  <c r="DS63" i="7"/>
  <c r="DP63" i="7"/>
  <c r="DM63" i="7"/>
  <c r="DJ63" i="7"/>
  <c r="DH63" i="7"/>
  <c r="DF63" i="7"/>
  <c r="DC63" i="7"/>
  <c r="CZ63" i="7"/>
  <c r="CW63" i="7"/>
  <c r="CT63" i="7"/>
  <c r="CO63" i="7"/>
  <c r="CL63" i="7"/>
  <c r="CI63" i="7"/>
  <c r="CF63" i="7"/>
  <c r="CC63" i="7"/>
  <c r="BZ63" i="7"/>
  <c r="BW63" i="7"/>
  <c r="BT63" i="7"/>
  <c r="BQ63" i="7"/>
  <c r="BM63" i="7"/>
  <c r="BL63" i="7"/>
  <c r="BK63" i="7"/>
  <c r="BI63" i="7"/>
  <c r="BF63" i="7"/>
  <c r="BC63" i="7"/>
  <c r="AZ63" i="7"/>
  <c r="AW63" i="7"/>
  <c r="AT63" i="7"/>
  <c r="AR63" i="7"/>
  <c r="AO63" i="7"/>
  <c r="AQ63" i="7" s="1"/>
  <c r="AJ63" i="7"/>
  <c r="AL63" i="7" s="1"/>
  <c r="AH63" i="7"/>
  <c r="AE63" i="7"/>
  <c r="AG63" i="7" s="1"/>
  <c r="Z63" i="7"/>
  <c r="AB63" i="7" s="1"/>
  <c r="X63" i="7"/>
  <c r="U63" i="7"/>
  <c r="Q63" i="7"/>
  <c r="O63" i="7"/>
  <c r="L63" i="7"/>
  <c r="N63" i="7" s="1"/>
  <c r="J63" i="7"/>
  <c r="ED62" i="7"/>
  <c r="EB62" i="7"/>
  <c r="DY62" i="7"/>
  <c r="DV62" i="7"/>
  <c r="DS62" i="7"/>
  <c r="DP62" i="7"/>
  <c r="DM62" i="7"/>
  <c r="DJ62" i="7"/>
  <c r="DH62" i="7"/>
  <c r="DF62" i="7"/>
  <c r="DC62" i="7"/>
  <c r="CZ62" i="7"/>
  <c r="CW62" i="7"/>
  <c r="CT62" i="7"/>
  <c r="CO62" i="7"/>
  <c r="CQ62" i="7" s="1"/>
  <c r="CL62" i="7"/>
  <c r="CI62" i="7"/>
  <c r="CF62" i="7"/>
  <c r="CC62" i="7"/>
  <c r="BZ62" i="7"/>
  <c r="BW62" i="7"/>
  <c r="BT62" i="7"/>
  <c r="BQ62" i="7"/>
  <c r="BL62" i="7" s="1"/>
  <c r="BM62" i="7"/>
  <c r="BK62" i="7"/>
  <c r="BI62" i="7"/>
  <c r="BF62" i="7"/>
  <c r="BC62" i="7"/>
  <c r="AZ62" i="7"/>
  <c r="AW62" i="7"/>
  <c r="AT62" i="7"/>
  <c r="AR62" i="7"/>
  <c r="AO62" i="7"/>
  <c r="AQ62" i="7" s="1"/>
  <c r="AJ62" i="7"/>
  <c r="AL62" i="7" s="1"/>
  <c r="AH62" i="7"/>
  <c r="AE62" i="7"/>
  <c r="AG62" i="7" s="1"/>
  <c r="Z62" i="7"/>
  <c r="AB62" i="7" s="1"/>
  <c r="X62" i="7"/>
  <c r="U62" i="7"/>
  <c r="Q62" i="7"/>
  <c r="S62" i="7" s="1"/>
  <c r="P62" i="7"/>
  <c r="R62" i="7" s="1"/>
  <c r="O62" i="7"/>
  <c r="L62" i="7"/>
  <c r="J62" i="7"/>
  <c r="ED61" i="7"/>
  <c r="EB61" i="7"/>
  <c r="DY61" i="7"/>
  <c r="DV61" i="7"/>
  <c r="DS61" i="7"/>
  <c r="DP61" i="7"/>
  <c r="DM61" i="7"/>
  <c r="DJ61" i="7"/>
  <c r="DH61" i="7"/>
  <c r="DF61" i="7"/>
  <c r="DC61" i="7"/>
  <c r="CZ61" i="7"/>
  <c r="CW61" i="7"/>
  <c r="CT61" i="7"/>
  <c r="CO61" i="7"/>
  <c r="CQ61" i="7" s="1"/>
  <c r="CL61" i="7"/>
  <c r="CI61" i="7"/>
  <c r="CF61" i="7"/>
  <c r="CC61" i="7"/>
  <c r="BZ61" i="7"/>
  <c r="BW61" i="7"/>
  <c r="BT61" i="7"/>
  <c r="BQ61" i="7"/>
  <c r="BM61" i="7"/>
  <c r="BL61" i="7"/>
  <c r="BN61" i="7" s="1"/>
  <c r="BK61" i="7"/>
  <c r="BI61" i="7"/>
  <c r="BF61" i="7"/>
  <c r="BC61" i="7"/>
  <c r="AZ61" i="7"/>
  <c r="AW61" i="7"/>
  <c r="AT61" i="7"/>
  <c r="AR61" i="7"/>
  <c r="AO61" i="7"/>
  <c r="AQ61" i="7" s="1"/>
  <c r="AJ61" i="7"/>
  <c r="AJ71" i="7" s="1"/>
  <c r="AH61" i="7"/>
  <c r="AE61" i="7"/>
  <c r="Z61" i="7"/>
  <c r="AB61" i="7" s="1"/>
  <c r="X61" i="7"/>
  <c r="U61" i="7"/>
  <c r="Q61" i="7"/>
  <c r="O61" i="7"/>
  <c r="L61" i="7"/>
  <c r="J61" i="7"/>
  <c r="ED60" i="7"/>
  <c r="EB60" i="7"/>
  <c r="DY60" i="7"/>
  <c r="DV60" i="7"/>
  <c r="DS60" i="7"/>
  <c r="DP60" i="7"/>
  <c r="DM60" i="7"/>
  <c r="DJ60" i="7"/>
  <c r="EC60" i="7" s="1"/>
  <c r="DH60" i="7"/>
  <c r="DF60" i="7"/>
  <c r="DC60" i="7"/>
  <c r="CZ60" i="7"/>
  <c r="CW60" i="7"/>
  <c r="CT60" i="7"/>
  <c r="CO60" i="7"/>
  <c r="CL60" i="7"/>
  <c r="CI60" i="7"/>
  <c r="CF60" i="7"/>
  <c r="CC60" i="7"/>
  <c r="BZ60" i="7"/>
  <c r="BW60" i="7"/>
  <c r="BT60" i="7"/>
  <c r="BQ60" i="7"/>
  <c r="BM60" i="7"/>
  <c r="BK60" i="7"/>
  <c r="BK71" i="7" s="1"/>
  <c r="BI60" i="7"/>
  <c r="BF60" i="7"/>
  <c r="BC60" i="7"/>
  <c r="AZ60" i="7"/>
  <c r="AW60" i="7"/>
  <c r="AT60" i="7"/>
  <c r="AR60" i="7"/>
  <c r="AO60" i="7"/>
  <c r="AQ60" i="7" s="1"/>
  <c r="AJ60" i="7"/>
  <c r="AH60" i="7"/>
  <c r="AE60" i="7"/>
  <c r="AG60" i="7" s="1"/>
  <c r="Z60" i="7"/>
  <c r="X60" i="7"/>
  <c r="U60" i="7"/>
  <c r="Q60" i="7"/>
  <c r="P60" i="7"/>
  <c r="O60" i="7"/>
  <c r="L60" i="7"/>
  <c r="J60" i="7"/>
  <c r="ED58" i="7"/>
  <c r="EB58" i="7"/>
  <c r="DY58" i="7"/>
  <c r="DV58" i="7"/>
  <c r="DS58" i="7"/>
  <c r="DP58" i="7"/>
  <c r="DM58" i="7"/>
  <c r="DJ58" i="7"/>
  <c r="DH58" i="7"/>
  <c r="DF58" i="7"/>
  <c r="DC58" i="7"/>
  <c r="CZ58" i="7"/>
  <c r="CW58" i="7"/>
  <c r="CT58" i="7"/>
  <c r="CO58" i="7"/>
  <c r="CQ58" i="7" s="1"/>
  <c r="CL58" i="7"/>
  <c r="CI58" i="7"/>
  <c r="CF58" i="7"/>
  <c r="CC58" i="7"/>
  <c r="BZ58" i="7"/>
  <c r="BW58" i="7"/>
  <c r="BT58" i="7"/>
  <c r="BQ58" i="7"/>
  <c r="BM58" i="7"/>
  <c r="BL58" i="7"/>
  <c r="BK58" i="7"/>
  <c r="BI58" i="7"/>
  <c r="BF58" i="7"/>
  <c r="BC58" i="7"/>
  <c r="AZ58" i="7"/>
  <c r="AW58" i="7"/>
  <c r="AT58" i="7"/>
  <c r="AR58" i="7"/>
  <c r="AO58" i="7"/>
  <c r="AQ58" i="7" s="1"/>
  <c r="AJ58" i="7"/>
  <c r="AH58" i="7"/>
  <c r="AE58" i="7"/>
  <c r="AG58" i="7" s="1"/>
  <c r="Z58" i="7"/>
  <c r="X58" i="7"/>
  <c r="U58" i="7"/>
  <c r="Q58" i="7"/>
  <c r="O58" i="7"/>
  <c r="L58" i="7"/>
  <c r="J58" i="7"/>
  <c r="ED57" i="7"/>
  <c r="EB57" i="7"/>
  <c r="DY57" i="7"/>
  <c r="DV57" i="7"/>
  <c r="DS57" i="7"/>
  <c r="DP57" i="7"/>
  <c r="DM57" i="7"/>
  <c r="DJ57" i="7"/>
  <c r="DH57" i="7"/>
  <c r="DF57" i="7"/>
  <c r="DC57" i="7"/>
  <c r="CZ57" i="7"/>
  <c r="CW57" i="7"/>
  <c r="CT57" i="7"/>
  <c r="CO57" i="7"/>
  <c r="CQ57" i="7" s="1"/>
  <c r="CL57" i="7"/>
  <c r="CI57" i="7"/>
  <c r="CF57" i="7"/>
  <c r="CC57" i="7"/>
  <c r="BZ57" i="7"/>
  <c r="BW57" i="7"/>
  <c r="BT57" i="7"/>
  <c r="BQ57" i="7"/>
  <c r="BL57" i="7" s="1"/>
  <c r="BM57" i="7"/>
  <c r="BK57" i="7"/>
  <c r="BI57" i="7"/>
  <c r="BF57" i="7"/>
  <c r="BC57" i="7"/>
  <c r="AZ57" i="7"/>
  <c r="AW57" i="7"/>
  <c r="AT57" i="7"/>
  <c r="AR57" i="7"/>
  <c r="AO57" i="7"/>
  <c r="AQ57" i="7" s="1"/>
  <c r="AJ57" i="7"/>
  <c r="AL57" i="7" s="1"/>
  <c r="AH57" i="7"/>
  <c r="AE57" i="7"/>
  <c r="AG57" i="7" s="1"/>
  <c r="Z57" i="7"/>
  <c r="AB57" i="7" s="1"/>
  <c r="X57" i="7"/>
  <c r="U57" i="7"/>
  <c r="Q57" i="7"/>
  <c r="P57" i="7"/>
  <c r="O57" i="7"/>
  <c r="S57" i="7" s="1"/>
  <c r="L57" i="7"/>
  <c r="J57" i="7"/>
  <c r="ED56" i="7"/>
  <c r="EB56" i="7"/>
  <c r="DY56" i="7"/>
  <c r="DV56" i="7"/>
  <c r="DS56" i="7"/>
  <c r="DP56" i="7"/>
  <c r="DM56" i="7"/>
  <c r="DJ56" i="7"/>
  <c r="DH56" i="7"/>
  <c r="DF56" i="7"/>
  <c r="DC56" i="7"/>
  <c r="CZ56" i="7"/>
  <c r="CW56" i="7"/>
  <c r="CT56" i="7"/>
  <c r="CO56" i="7"/>
  <c r="CQ56" i="7" s="1"/>
  <c r="CL56" i="7"/>
  <c r="CI56" i="7"/>
  <c r="CF56" i="7"/>
  <c r="CC56" i="7"/>
  <c r="BZ56" i="7"/>
  <c r="BW56" i="7"/>
  <c r="BT56" i="7"/>
  <c r="BQ56" i="7"/>
  <c r="BM56" i="7"/>
  <c r="BL56" i="7"/>
  <c r="BK56" i="7"/>
  <c r="BO56" i="7" s="1"/>
  <c r="BI56" i="7"/>
  <c r="BF56" i="7"/>
  <c r="BC56" i="7"/>
  <c r="AZ56" i="7"/>
  <c r="AW56" i="7"/>
  <c r="AT56" i="7"/>
  <c r="AR56" i="7"/>
  <c r="AO56" i="7"/>
  <c r="AQ56" i="7" s="1"/>
  <c r="AJ56" i="7"/>
  <c r="AL56" i="7" s="1"/>
  <c r="AH56" i="7"/>
  <c r="AE56" i="7"/>
  <c r="Z56" i="7"/>
  <c r="X56" i="7"/>
  <c r="U56" i="7"/>
  <c r="Q56" i="7"/>
  <c r="O56" i="7"/>
  <c r="L56" i="7"/>
  <c r="J56" i="7"/>
  <c r="ED55" i="7"/>
  <c r="EB55" i="7"/>
  <c r="DY55" i="7"/>
  <c r="DV55" i="7"/>
  <c r="DS55" i="7"/>
  <c r="DP55" i="7"/>
  <c r="DM55" i="7"/>
  <c r="DJ55" i="7"/>
  <c r="EC55" i="7" s="1"/>
  <c r="DH55" i="7"/>
  <c r="DF55" i="7"/>
  <c r="DC55" i="7"/>
  <c r="CZ55" i="7"/>
  <c r="CW55" i="7"/>
  <c r="CT55" i="7"/>
  <c r="CO55" i="7"/>
  <c r="CL55" i="7"/>
  <c r="CI55" i="7"/>
  <c r="CF55" i="7"/>
  <c r="CC55" i="7"/>
  <c r="BZ55" i="7"/>
  <c r="BW55" i="7"/>
  <c r="BT55" i="7"/>
  <c r="BQ55" i="7"/>
  <c r="BM55" i="7"/>
  <c r="BK55" i="7"/>
  <c r="BI55" i="7"/>
  <c r="BF55" i="7"/>
  <c r="BC55" i="7"/>
  <c r="AZ55" i="7"/>
  <c r="AW55" i="7"/>
  <c r="AT55" i="7"/>
  <c r="AR55" i="7"/>
  <c r="AO55" i="7"/>
  <c r="AQ55" i="7" s="1"/>
  <c r="AJ55" i="7"/>
  <c r="AL55" i="7" s="1"/>
  <c r="AH55" i="7"/>
  <c r="AE55" i="7"/>
  <c r="AG55" i="7" s="1"/>
  <c r="Z55" i="7"/>
  <c r="AB55" i="7" s="1"/>
  <c r="X55" i="7"/>
  <c r="U55" i="7"/>
  <c r="Q55" i="7"/>
  <c r="P55" i="7"/>
  <c r="O55" i="7"/>
  <c r="L55" i="7"/>
  <c r="N55" i="7" s="1"/>
  <c r="J55" i="7"/>
  <c r="ED54" i="7"/>
  <c r="EB54" i="7"/>
  <c r="DY54" i="7"/>
  <c r="DV54" i="7"/>
  <c r="DS54" i="7"/>
  <c r="DP54" i="7"/>
  <c r="DM54" i="7"/>
  <c r="DJ54" i="7"/>
  <c r="DH54" i="7"/>
  <c r="DF54" i="7"/>
  <c r="DC54" i="7"/>
  <c r="CZ54" i="7"/>
  <c r="CW54" i="7"/>
  <c r="CT54" i="7"/>
  <c r="CO54" i="7"/>
  <c r="CQ54" i="7" s="1"/>
  <c r="CL54" i="7"/>
  <c r="CI54" i="7"/>
  <c r="CF54" i="7"/>
  <c r="CC54" i="7"/>
  <c r="BZ54" i="7"/>
  <c r="BW54" i="7"/>
  <c r="BT54" i="7"/>
  <c r="BQ54" i="7"/>
  <c r="BM54" i="7"/>
  <c r="BL54" i="7"/>
  <c r="BK54" i="7"/>
  <c r="BI54" i="7"/>
  <c r="BF54" i="7"/>
  <c r="BC54" i="7"/>
  <c r="AZ54" i="7"/>
  <c r="AW54" i="7"/>
  <c r="AT54" i="7"/>
  <c r="AR54" i="7"/>
  <c r="AO54" i="7"/>
  <c r="AQ54" i="7" s="1"/>
  <c r="AJ54" i="7"/>
  <c r="AL54" i="7" s="1"/>
  <c r="AH54" i="7"/>
  <c r="AE54" i="7"/>
  <c r="AG54" i="7" s="1"/>
  <c r="Z54" i="7"/>
  <c r="X54" i="7"/>
  <c r="U54" i="7"/>
  <c r="Q54" i="7"/>
  <c r="S54" i="7" s="1"/>
  <c r="O54" i="7"/>
  <c r="L54" i="7"/>
  <c r="J54" i="7"/>
  <c r="ED53" i="7"/>
  <c r="EB53" i="7"/>
  <c r="DY53" i="7"/>
  <c r="DV53" i="7"/>
  <c r="DS53" i="7"/>
  <c r="DP53" i="7"/>
  <c r="DM53" i="7"/>
  <c r="DJ53" i="7"/>
  <c r="DH53" i="7"/>
  <c r="DF53" i="7"/>
  <c r="DC53" i="7"/>
  <c r="CZ53" i="7"/>
  <c r="CW53" i="7"/>
  <c r="CT53" i="7"/>
  <c r="CO53" i="7"/>
  <c r="CQ53" i="7" s="1"/>
  <c r="CL53" i="7"/>
  <c r="CI53" i="7"/>
  <c r="CF53" i="7"/>
  <c r="CC53" i="7"/>
  <c r="BZ53" i="7"/>
  <c r="BW53" i="7"/>
  <c r="BT53" i="7"/>
  <c r="BQ53" i="7"/>
  <c r="BL53" i="7" s="1"/>
  <c r="BM53" i="7"/>
  <c r="BK53" i="7"/>
  <c r="BI53" i="7"/>
  <c r="BF53" i="7"/>
  <c r="BC53" i="7"/>
  <c r="AZ53" i="7"/>
  <c r="AW53" i="7"/>
  <c r="AT53" i="7"/>
  <c r="AR53" i="7"/>
  <c r="AO53" i="7"/>
  <c r="AQ53" i="7" s="1"/>
  <c r="AJ53" i="7"/>
  <c r="AH53" i="7"/>
  <c r="AE53" i="7"/>
  <c r="AG53" i="7" s="1"/>
  <c r="Z53" i="7"/>
  <c r="AB53" i="7" s="1"/>
  <c r="X53" i="7"/>
  <c r="U53" i="7"/>
  <c r="Q53" i="7"/>
  <c r="P53" i="7"/>
  <c r="O53" i="7"/>
  <c r="L53" i="7"/>
  <c r="J53" i="7"/>
  <c r="ED52" i="7"/>
  <c r="EB52" i="7"/>
  <c r="DY52" i="7"/>
  <c r="DV52" i="7"/>
  <c r="DS52" i="7"/>
  <c r="DP52" i="7"/>
  <c r="DM52" i="7"/>
  <c r="DJ52" i="7"/>
  <c r="DH52" i="7"/>
  <c r="DF52" i="7"/>
  <c r="DC52" i="7"/>
  <c r="CZ52" i="7"/>
  <c r="CW52" i="7"/>
  <c r="CT52" i="7"/>
  <c r="CO52" i="7"/>
  <c r="CL52" i="7"/>
  <c r="CI52" i="7"/>
  <c r="CF52" i="7"/>
  <c r="CC52" i="7"/>
  <c r="BZ52" i="7"/>
  <c r="BW52" i="7"/>
  <c r="BT52" i="7"/>
  <c r="BQ52" i="7"/>
  <c r="BM52" i="7"/>
  <c r="BL52" i="7"/>
  <c r="BK52" i="7"/>
  <c r="BO52" i="7" s="1"/>
  <c r="BI52" i="7"/>
  <c r="BF52" i="7"/>
  <c r="BC52" i="7"/>
  <c r="AZ52" i="7"/>
  <c r="AW52" i="7"/>
  <c r="AT52" i="7"/>
  <c r="AR52" i="7"/>
  <c r="AO52" i="7"/>
  <c r="AQ52" i="7" s="1"/>
  <c r="AJ52" i="7"/>
  <c r="AL52" i="7" s="1"/>
  <c r="AH52" i="7"/>
  <c r="AE52" i="7"/>
  <c r="Z52" i="7"/>
  <c r="X52" i="7"/>
  <c r="U52" i="7"/>
  <c r="Q52" i="7"/>
  <c r="O52" i="7"/>
  <c r="L52" i="7"/>
  <c r="J52" i="7"/>
  <c r="N52" i="7" s="1"/>
  <c r="ED51" i="7"/>
  <c r="EB51" i="7"/>
  <c r="DY51" i="7"/>
  <c r="DV51" i="7"/>
  <c r="DS51" i="7"/>
  <c r="DP51" i="7"/>
  <c r="DM51" i="7"/>
  <c r="DJ51" i="7"/>
  <c r="EC51" i="7" s="1"/>
  <c r="DH51" i="7"/>
  <c r="DF51" i="7"/>
  <c r="DC51" i="7"/>
  <c r="CZ51" i="7"/>
  <c r="CW51" i="7"/>
  <c r="CT51" i="7"/>
  <c r="CO51" i="7"/>
  <c r="CQ51" i="7" s="1"/>
  <c r="CL51" i="7"/>
  <c r="CI51" i="7"/>
  <c r="CF51" i="7"/>
  <c r="CC51" i="7"/>
  <c r="BZ51" i="7"/>
  <c r="BW51" i="7"/>
  <c r="BT51" i="7"/>
  <c r="BQ51" i="7"/>
  <c r="BM51" i="7"/>
  <c r="BK51" i="7"/>
  <c r="BI51" i="7"/>
  <c r="BF51" i="7"/>
  <c r="BC51" i="7"/>
  <c r="AZ51" i="7"/>
  <c r="AW51" i="7"/>
  <c r="AT51" i="7"/>
  <c r="AR51" i="7"/>
  <c r="AO51" i="7"/>
  <c r="AQ51" i="7" s="1"/>
  <c r="AJ51" i="7"/>
  <c r="AL51" i="7" s="1"/>
  <c r="AH51" i="7"/>
  <c r="AE51" i="7"/>
  <c r="AG51" i="7" s="1"/>
  <c r="Z51" i="7"/>
  <c r="AB51" i="7" s="1"/>
  <c r="X51" i="7"/>
  <c r="U51" i="7"/>
  <c r="Q51" i="7"/>
  <c r="P51" i="7"/>
  <c r="O51" i="7"/>
  <c r="L51" i="7"/>
  <c r="N51" i="7" s="1"/>
  <c r="J51" i="7"/>
  <c r="ED50" i="7"/>
  <c r="EB50" i="7"/>
  <c r="DY50" i="7"/>
  <c r="DV50" i="7"/>
  <c r="DS50" i="7"/>
  <c r="DP50" i="7"/>
  <c r="DM50" i="7"/>
  <c r="DJ50" i="7"/>
  <c r="DH50" i="7"/>
  <c r="DF50" i="7"/>
  <c r="DC50" i="7"/>
  <c r="CZ50" i="7"/>
  <c r="CW50" i="7"/>
  <c r="CT50" i="7"/>
  <c r="CO50" i="7"/>
  <c r="CQ50" i="7" s="1"/>
  <c r="CL50" i="7"/>
  <c r="CI50" i="7"/>
  <c r="CF50" i="7"/>
  <c r="CC50" i="7"/>
  <c r="BZ50" i="7"/>
  <c r="BW50" i="7"/>
  <c r="BT50" i="7"/>
  <c r="BQ50" i="7"/>
  <c r="BM50" i="7"/>
  <c r="BL50" i="7"/>
  <c r="BK50" i="7"/>
  <c r="BI50" i="7"/>
  <c r="BF50" i="7"/>
  <c r="BC50" i="7"/>
  <c r="AZ50" i="7"/>
  <c r="AW50" i="7"/>
  <c r="AT50" i="7"/>
  <c r="AR50" i="7"/>
  <c r="AO50" i="7"/>
  <c r="AQ50" i="7" s="1"/>
  <c r="AJ50" i="7"/>
  <c r="AL50" i="7" s="1"/>
  <c r="AH50" i="7"/>
  <c r="AE50" i="7"/>
  <c r="AG50" i="7" s="1"/>
  <c r="Z50" i="7"/>
  <c r="X50" i="7"/>
  <c r="U50" i="7"/>
  <c r="Q50" i="7"/>
  <c r="O50" i="7"/>
  <c r="L50" i="7"/>
  <c r="J50" i="7"/>
  <c r="ED49" i="7"/>
  <c r="EB49" i="7"/>
  <c r="DY49" i="7"/>
  <c r="DV49" i="7"/>
  <c r="DS49" i="7"/>
  <c r="DP49" i="7"/>
  <c r="DM49" i="7"/>
  <c r="DJ49" i="7"/>
  <c r="DH49" i="7"/>
  <c r="DF49" i="7"/>
  <c r="DC49" i="7"/>
  <c r="CZ49" i="7"/>
  <c r="CW49" i="7"/>
  <c r="CT49" i="7"/>
  <c r="CO49" i="7"/>
  <c r="CQ49" i="7" s="1"/>
  <c r="CL49" i="7"/>
  <c r="CI49" i="7"/>
  <c r="CF49" i="7"/>
  <c r="CC49" i="7"/>
  <c r="BZ49" i="7"/>
  <c r="BW49" i="7"/>
  <c r="BT49" i="7"/>
  <c r="BQ49" i="7"/>
  <c r="BL49" i="7" s="1"/>
  <c r="BM49" i="7"/>
  <c r="BK49" i="7"/>
  <c r="BI49" i="7"/>
  <c r="BF49" i="7"/>
  <c r="BC49" i="7"/>
  <c r="AZ49" i="7"/>
  <c r="AW49" i="7"/>
  <c r="AT49" i="7"/>
  <c r="AR49" i="7"/>
  <c r="AO49" i="7"/>
  <c r="AQ49" i="7" s="1"/>
  <c r="AJ49" i="7"/>
  <c r="AL49" i="7" s="1"/>
  <c r="AH49" i="7"/>
  <c r="AE49" i="7"/>
  <c r="AG49" i="7" s="1"/>
  <c r="Z49" i="7"/>
  <c r="AB49" i="7" s="1"/>
  <c r="X49" i="7"/>
  <c r="U49" i="7"/>
  <c r="Q49" i="7"/>
  <c r="P49" i="7"/>
  <c r="O49" i="7"/>
  <c r="S49" i="7" s="1"/>
  <c r="L49" i="7"/>
  <c r="J49" i="7"/>
  <c r="ED48" i="7"/>
  <c r="EB48" i="7"/>
  <c r="DY48" i="7"/>
  <c r="DV48" i="7"/>
  <c r="DS48" i="7"/>
  <c r="DP48" i="7"/>
  <c r="DM48" i="7"/>
  <c r="DJ48" i="7"/>
  <c r="DH48" i="7"/>
  <c r="DF48" i="7"/>
  <c r="DC48" i="7"/>
  <c r="CZ48" i="7"/>
  <c r="CW48" i="7"/>
  <c r="CT48" i="7"/>
  <c r="CO48" i="7"/>
  <c r="CQ48" i="7" s="1"/>
  <c r="CL48" i="7"/>
  <c r="CI48" i="7"/>
  <c r="CF48" i="7"/>
  <c r="CC48" i="7"/>
  <c r="BZ48" i="7"/>
  <c r="BW48" i="7"/>
  <c r="BT48" i="7"/>
  <c r="BQ48" i="7"/>
  <c r="BM48" i="7"/>
  <c r="BL48" i="7"/>
  <c r="BK48" i="7"/>
  <c r="BI48" i="7"/>
  <c r="BF48" i="7"/>
  <c r="BC48" i="7"/>
  <c r="AZ48" i="7"/>
  <c r="AW48" i="7"/>
  <c r="AT48" i="7"/>
  <c r="AR48" i="7"/>
  <c r="AO48" i="7"/>
  <c r="AQ48" i="7" s="1"/>
  <c r="AJ48" i="7"/>
  <c r="AL48" i="7" s="1"/>
  <c r="AH48" i="7"/>
  <c r="AE48" i="7"/>
  <c r="Z48" i="7"/>
  <c r="X48" i="7"/>
  <c r="U48" i="7"/>
  <c r="Q48" i="7"/>
  <c r="O48" i="7"/>
  <c r="L48" i="7"/>
  <c r="J48" i="7"/>
  <c r="N48" i="7" s="1"/>
  <c r="ED47" i="7"/>
  <c r="EB47" i="7"/>
  <c r="DY47" i="7"/>
  <c r="DV47" i="7"/>
  <c r="DS47" i="7"/>
  <c r="DP47" i="7"/>
  <c r="DM47" i="7"/>
  <c r="DJ47" i="7"/>
  <c r="EC47" i="7" s="1"/>
  <c r="DH47" i="7"/>
  <c r="DF47" i="7"/>
  <c r="DC47" i="7"/>
  <c r="CZ47" i="7"/>
  <c r="CW47" i="7"/>
  <c r="CT47" i="7"/>
  <c r="CO47" i="7"/>
  <c r="CL47" i="7"/>
  <c r="CI47" i="7"/>
  <c r="CF47" i="7"/>
  <c r="CC47" i="7"/>
  <c r="BZ47" i="7"/>
  <c r="BW47" i="7"/>
  <c r="BT47" i="7"/>
  <c r="BQ47" i="7"/>
  <c r="BM47" i="7"/>
  <c r="BK47" i="7"/>
  <c r="BI47" i="7"/>
  <c r="BF47" i="7"/>
  <c r="BC47" i="7"/>
  <c r="AZ47" i="7"/>
  <c r="AW47" i="7"/>
  <c r="AT47" i="7"/>
  <c r="AR47" i="7"/>
  <c r="AO47" i="7"/>
  <c r="AQ47" i="7" s="1"/>
  <c r="AJ47" i="7"/>
  <c r="AL47" i="7" s="1"/>
  <c r="AH47" i="7"/>
  <c r="AE47" i="7"/>
  <c r="AG47" i="7" s="1"/>
  <c r="Z47" i="7"/>
  <c r="AB47" i="7" s="1"/>
  <c r="X47" i="7"/>
  <c r="U47" i="7"/>
  <c r="Q47" i="7"/>
  <c r="P47" i="7"/>
  <c r="O47" i="7"/>
  <c r="L47" i="7"/>
  <c r="N47" i="7" s="1"/>
  <c r="J47" i="7"/>
  <c r="ED46" i="7"/>
  <c r="EB46" i="7"/>
  <c r="DY46" i="7"/>
  <c r="DV46" i="7"/>
  <c r="DS46" i="7"/>
  <c r="DP46" i="7"/>
  <c r="DM46" i="7"/>
  <c r="DJ46" i="7"/>
  <c r="DH46" i="7"/>
  <c r="DF46" i="7"/>
  <c r="DC46" i="7"/>
  <c r="CZ46" i="7"/>
  <c r="CW46" i="7"/>
  <c r="CT46" i="7"/>
  <c r="CO46" i="7"/>
  <c r="CQ46" i="7" s="1"/>
  <c r="CL46" i="7"/>
  <c r="CI46" i="7"/>
  <c r="CF46" i="7"/>
  <c r="CC46" i="7"/>
  <c r="BZ46" i="7"/>
  <c r="BW46" i="7"/>
  <c r="BT46" i="7"/>
  <c r="BQ46" i="7"/>
  <c r="BM46" i="7"/>
  <c r="BO46" i="7" s="1"/>
  <c r="BL46" i="7"/>
  <c r="BN46" i="7" s="1"/>
  <c r="BK46" i="7"/>
  <c r="BI46" i="7"/>
  <c r="BF46" i="7"/>
  <c r="BC46" i="7"/>
  <c r="AZ46" i="7"/>
  <c r="AW46" i="7"/>
  <c r="AT46" i="7"/>
  <c r="AR46" i="7"/>
  <c r="AO46" i="7"/>
  <c r="AQ46" i="7" s="1"/>
  <c r="AJ46" i="7"/>
  <c r="AL46" i="7" s="1"/>
  <c r="AH46" i="7"/>
  <c r="AE46" i="7"/>
  <c r="AG46" i="7" s="1"/>
  <c r="Z46" i="7"/>
  <c r="X46" i="7"/>
  <c r="U46" i="7"/>
  <c r="Q46" i="7"/>
  <c r="O46" i="7"/>
  <c r="L46" i="7"/>
  <c r="J46" i="7"/>
  <c r="ED45" i="7"/>
  <c r="EB45" i="7"/>
  <c r="DY45" i="7"/>
  <c r="DV45" i="7"/>
  <c r="DS45" i="7"/>
  <c r="DP45" i="7"/>
  <c r="DM45" i="7"/>
  <c r="DJ45" i="7"/>
  <c r="DH45" i="7"/>
  <c r="DF45" i="7"/>
  <c r="DC45" i="7"/>
  <c r="CZ45" i="7"/>
  <c r="CW45" i="7"/>
  <c r="CT45" i="7"/>
  <c r="CO45" i="7"/>
  <c r="CQ45" i="7" s="1"/>
  <c r="CL45" i="7"/>
  <c r="CI45" i="7"/>
  <c r="CF45" i="7"/>
  <c r="CC45" i="7"/>
  <c r="BZ45" i="7"/>
  <c r="BW45" i="7"/>
  <c r="BT45" i="7"/>
  <c r="BQ45" i="7"/>
  <c r="BL45" i="7" s="1"/>
  <c r="BM45" i="7"/>
  <c r="BK45" i="7"/>
  <c r="BI45" i="7"/>
  <c r="BF45" i="7"/>
  <c r="BC45" i="7"/>
  <c r="AZ45" i="7"/>
  <c r="AW45" i="7"/>
  <c r="AT45" i="7"/>
  <c r="AR45" i="7"/>
  <c r="AO45" i="7"/>
  <c r="AQ45" i="7" s="1"/>
  <c r="AJ45" i="7"/>
  <c r="AL45" i="7" s="1"/>
  <c r="AH45" i="7"/>
  <c r="AE45" i="7"/>
  <c r="AG45" i="7" s="1"/>
  <c r="Z45" i="7"/>
  <c r="AB45" i="7" s="1"/>
  <c r="X45" i="7"/>
  <c r="U45" i="7"/>
  <c r="Q45" i="7"/>
  <c r="P45" i="7"/>
  <c r="O45" i="7"/>
  <c r="L45" i="7"/>
  <c r="J45" i="7"/>
  <c r="ED44" i="7"/>
  <c r="EB44" i="7"/>
  <c r="DY44" i="7"/>
  <c r="DV44" i="7"/>
  <c r="DS44" i="7"/>
  <c r="DP44" i="7"/>
  <c r="DM44" i="7"/>
  <c r="DJ44" i="7"/>
  <c r="DH44" i="7"/>
  <c r="DF44" i="7"/>
  <c r="DC44" i="7"/>
  <c r="CZ44" i="7"/>
  <c r="CW44" i="7"/>
  <c r="CT44" i="7"/>
  <c r="CO44" i="7"/>
  <c r="CQ44" i="7" s="1"/>
  <c r="CL44" i="7"/>
  <c r="CI44" i="7"/>
  <c r="CF44" i="7"/>
  <c r="CC44" i="7"/>
  <c r="BZ44" i="7"/>
  <c r="BW44" i="7"/>
  <c r="BT44" i="7"/>
  <c r="BQ44" i="7"/>
  <c r="BM44" i="7"/>
  <c r="BL44" i="7"/>
  <c r="BK44" i="7"/>
  <c r="BI44" i="7"/>
  <c r="BF44" i="7"/>
  <c r="BC44" i="7"/>
  <c r="AZ44" i="7"/>
  <c r="AW44" i="7"/>
  <c r="AT44" i="7"/>
  <c r="AR44" i="7"/>
  <c r="AO44" i="7"/>
  <c r="AQ44" i="7" s="1"/>
  <c r="AJ44" i="7"/>
  <c r="AL44" i="7" s="1"/>
  <c r="AH44" i="7"/>
  <c r="AE44" i="7"/>
  <c r="Z44" i="7"/>
  <c r="X44" i="7"/>
  <c r="U44" i="7"/>
  <c r="Q44" i="7"/>
  <c r="O44" i="7"/>
  <c r="L44" i="7"/>
  <c r="J44" i="7"/>
  <c r="N44" i="7" s="1"/>
  <c r="ED43" i="7"/>
  <c r="EB43" i="7"/>
  <c r="DY43" i="7"/>
  <c r="DV43" i="7"/>
  <c r="DS43" i="7"/>
  <c r="DP43" i="7"/>
  <c r="DM43" i="7"/>
  <c r="DJ43" i="7"/>
  <c r="EC43" i="7" s="1"/>
  <c r="DH43" i="7"/>
  <c r="DF43" i="7"/>
  <c r="DC43" i="7"/>
  <c r="CZ43" i="7"/>
  <c r="CW43" i="7"/>
  <c r="CT43" i="7"/>
  <c r="CO43" i="7"/>
  <c r="CL43" i="7"/>
  <c r="CI43" i="7"/>
  <c r="CF43" i="7"/>
  <c r="CC43" i="7"/>
  <c r="BZ43" i="7"/>
  <c r="BW43" i="7"/>
  <c r="BT43" i="7"/>
  <c r="BQ43" i="7"/>
  <c r="BM43" i="7"/>
  <c r="BK43" i="7"/>
  <c r="BK59" i="7" s="1"/>
  <c r="BI43" i="7"/>
  <c r="BF43" i="7"/>
  <c r="BC43" i="7"/>
  <c r="AZ43" i="7"/>
  <c r="AW43" i="7"/>
  <c r="AT43" i="7"/>
  <c r="AR43" i="7"/>
  <c r="AO43" i="7"/>
  <c r="AQ43" i="7" s="1"/>
  <c r="AJ43" i="7"/>
  <c r="AL43" i="7" s="1"/>
  <c r="AH43" i="7"/>
  <c r="AE43" i="7"/>
  <c r="AG43" i="7" s="1"/>
  <c r="Z43" i="7"/>
  <c r="X43" i="7"/>
  <c r="U43" i="7"/>
  <c r="Q43" i="7"/>
  <c r="P43" i="7"/>
  <c r="O43" i="7"/>
  <c r="L43" i="7"/>
  <c r="N43" i="7" s="1"/>
  <c r="J43" i="7"/>
  <c r="ED42" i="7"/>
  <c r="EB42" i="7"/>
  <c r="DY42" i="7"/>
  <c r="DV42" i="7"/>
  <c r="DS42" i="7"/>
  <c r="DP42" i="7"/>
  <c r="DM42" i="7"/>
  <c r="DJ42" i="7"/>
  <c r="DH42" i="7"/>
  <c r="DF42" i="7"/>
  <c r="DC42" i="7"/>
  <c r="CZ42" i="7"/>
  <c r="CW42" i="7"/>
  <c r="CT42" i="7"/>
  <c r="CO42" i="7"/>
  <c r="CQ42" i="7" s="1"/>
  <c r="CL42" i="7"/>
  <c r="CI42" i="7"/>
  <c r="CF42" i="7"/>
  <c r="CC42" i="7"/>
  <c r="BZ42" i="7"/>
  <c r="BW42" i="7"/>
  <c r="BT42" i="7"/>
  <c r="BQ42" i="7"/>
  <c r="BM42" i="7"/>
  <c r="BL42" i="7"/>
  <c r="BK42" i="7"/>
  <c r="BI42" i="7"/>
  <c r="BF42" i="7"/>
  <c r="BC42" i="7"/>
  <c r="AZ42" i="7"/>
  <c r="AW42" i="7"/>
  <c r="AT42" i="7"/>
  <c r="AR42" i="7"/>
  <c r="AO42" i="7"/>
  <c r="AQ42" i="7" s="1"/>
  <c r="AJ42" i="7"/>
  <c r="AJ59" i="7" s="1"/>
  <c r="AH42" i="7"/>
  <c r="AE42" i="7"/>
  <c r="AG42" i="7" s="1"/>
  <c r="Z42" i="7"/>
  <c r="X42" i="7"/>
  <c r="U42" i="7"/>
  <c r="Q42" i="7"/>
  <c r="O42" i="7"/>
  <c r="O59" i="7" s="1"/>
  <c r="L42" i="7"/>
  <c r="J42" i="7"/>
  <c r="J59" i="7" s="1"/>
  <c r="ED40" i="7"/>
  <c r="EB40" i="7"/>
  <c r="DY40" i="7"/>
  <c r="DV40" i="7"/>
  <c r="DS40" i="7"/>
  <c r="DP40" i="7"/>
  <c r="DM40" i="7"/>
  <c r="DJ40" i="7"/>
  <c r="DH40" i="7"/>
  <c r="DF40" i="7"/>
  <c r="DC40" i="7"/>
  <c r="CZ40" i="7"/>
  <c r="CW40" i="7"/>
  <c r="CT40" i="7"/>
  <c r="CO40" i="7"/>
  <c r="CQ40" i="7" s="1"/>
  <c r="CL40" i="7"/>
  <c r="CI40" i="7"/>
  <c r="CF40" i="7"/>
  <c r="CC40" i="7"/>
  <c r="BZ40" i="7"/>
  <c r="BW40" i="7"/>
  <c r="BT40" i="7"/>
  <c r="BQ40" i="7"/>
  <c r="BL40" i="7" s="1"/>
  <c r="BM40" i="7"/>
  <c r="BK40" i="7"/>
  <c r="BI40" i="7"/>
  <c r="BF40" i="7"/>
  <c r="BC40" i="7"/>
  <c r="AZ40" i="7"/>
  <c r="AW40" i="7"/>
  <c r="AT40" i="7"/>
  <c r="AR40" i="7"/>
  <c r="AO40" i="7"/>
  <c r="AQ40" i="7" s="1"/>
  <c r="AJ40" i="7"/>
  <c r="AL40" i="7" s="1"/>
  <c r="AH40" i="7"/>
  <c r="AE40" i="7"/>
  <c r="AG40" i="7" s="1"/>
  <c r="Z40" i="7"/>
  <c r="AB40" i="7" s="1"/>
  <c r="X40" i="7"/>
  <c r="U40" i="7"/>
  <c r="Q40" i="7"/>
  <c r="P40" i="7"/>
  <c r="R40" i="7" s="1"/>
  <c r="O40" i="7"/>
  <c r="S40" i="7" s="1"/>
  <c r="L40" i="7"/>
  <c r="J40" i="7"/>
  <c r="ED39" i="7"/>
  <c r="EB39" i="7"/>
  <c r="DY39" i="7"/>
  <c r="DV39" i="7"/>
  <c r="DS39" i="7"/>
  <c r="DP39" i="7"/>
  <c r="DM39" i="7"/>
  <c r="DJ39" i="7"/>
  <c r="DH39" i="7"/>
  <c r="DF39" i="7"/>
  <c r="DC39" i="7"/>
  <c r="CZ39" i="7"/>
  <c r="CW39" i="7"/>
  <c r="CT39" i="7"/>
  <c r="CO39" i="7"/>
  <c r="CO41" i="7" s="1"/>
  <c r="CL39" i="7"/>
  <c r="CI39" i="7"/>
  <c r="CF39" i="7"/>
  <c r="CC39" i="7"/>
  <c r="BZ39" i="7"/>
  <c r="BW39" i="7"/>
  <c r="BT39" i="7"/>
  <c r="BQ39" i="7"/>
  <c r="BM39" i="7"/>
  <c r="BL39" i="7"/>
  <c r="BN39" i="7" s="1"/>
  <c r="BK39" i="7"/>
  <c r="BI39" i="7"/>
  <c r="BF39" i="7"/>
  <c r="BC39" i="7"/>
  <c r="AZ39" i="7"/>
  <c r="AW39" i="7"/>
  <c r="AT39" i="7"/>
  <c r="AR39" i="7"/>
  <c r="AO39" i="7"/>
  <c r="AQ39" i="7" s="1"/>
  <c r="AJ39" i="7"/>
  <c r="AH39" i="7"/>
  <c r="AE39" i="7"/>
  <c r="Z39" i="7"/>
  <c r="X39" i="7"/>
  <c r="U39" i="7"/>
  <c r="Q39" i="7"/>
  <c r="O39" i="7"/>
  <c r="O41" i="7" s="1"/>
  <c r="L39" i="7"/>
  <c r="J39" i="7"/>
  <c r="J41" i="7" s="1"/>
  <c r="D39" i="7"/>
  <c r="ED37" i="7"/>
  <c r="EB37" i="7"/>
  <c r="DY37" i="7"/>
  <c r="DV37" i="7"/>
  <c r="DS37" i="7"/>
  <c r="DP37" i="7"/>
  <c r="DM37" i="7"/>
  <c r="EC37" i="7" s="1"/>
  <c r="DJ37" i="7"/>
  <c r="DH37" i="7"/>
  <c r="DF37" i="7"/>
  <c r="E37" i="7" s="1"/>
  <c r="DC37" i="7"/>
  <c r="CZ37" i="7"/>
  <c r="CW37" i="7"/>
  <c r="CT37" i="7"/>
  <c r="CO37" i="7"/>
  <c r="CQ37" i="7" s="1"/>
  <c r="CL37" i="7"/>
  <c r="CI37" i="7"/>
  <c r="CF37" i="7"/>
  <c r="CC37" i="7"/>
  <c r="BZ37" i="7"/>
  <c r="BW37" i="7"/>
  <c r="BT37" i="7"/>
  <c r="BQ37" i="7"/>
  <c r="BM37" i="7"/>
  <c r="BK37" i="7"/>
  <c r="BI37" i="7"/>
  <c r="BF37" i="7"/>
  <c r="BC37" i="7"/>
  <c r="AZ37" i="7"/>
  <c r="AW37" i="7"/>
  <c r="AT37" i="7"/>
  <c r="AR37" i="7"/>
  <c r="AQ37" i="7"/>
  <c r="AO37" i="7"/>
  <c r="AJ37" i="7"/>
  <c r="AL37" i="7" s="1"/>
  <c r="AH37" i="7"/>
  <c r="AG37" i="7"/>
  <c r="AE37" i="7"/>
  <c r="Z37" i="7"/>
  <c r="X37" i="7"/>
  <c r="W37" i="7"/>
  <c r="U37" i="7"/>
  <c r="Q37" i="7"/>
  <c r="O37" i="7"/>
  <c r="L37" i="7"/>
  <c r="J37" i="7"/>
  <c r="G37" i="7"/>
  <c r="I37" i="7" s="1"/>
  <c r="ED36" i="7"/>
  <c r="EB36" i="7"/>
  <c r="DY36" i="7"/>
  <c r="DV36" i="7"/>
  <c r="DS36" i="7"/>
  <c r="DP36" i="7"/>
  <c r="DM36" i="7"/>
  <c r="DJ36" i="7"/>
  <c r="DH36" i="7"/>
  <c r="G36" i="7" s="1"/>
  <c r="DF36" i="7"/>
  <c r="E36" i="7" s="1"/>
  <c r="DC36" i="7"/>
  <c r="CZ36" i="7"/>
  <c r="CW36" i="7"/>
  <c r="CT36" i="7"/>
  <c r="CO36" i="7"/>
  <c r="CL36" i="7"/>
  <c r="CI36" i="7"/>
  <c r="CF36" i="7"/>
  <c r="CC36" i="7"/>
  <c r="BZ36" i="7"/>
  <c r="BW36" i="7"/>
  <c r="BT36" i="7"/>
  <c r="BQ36" i="7"/>
  <c r="BM36" i="7"/>
  <c r="BK36" i="7"/>
  <c r="BI36" i="7"/>
  <c r="BF36" i="7"/>
  <c r="BC36" i="7"/>
  <c r="AZ36" i="7"/>
  <c r="AW36" i="7"/>
  <c r="AT36" i="7"/>
  <c r="AR36" i="7"/>
  <c r="AO36" i="7"/>
  <c r="AQ36" i="7" s="1"/>
  <c r="AJ36" i="7"/>
  <c r="AL36" i="7" s="1"/>
  <c r="AH36" i="7"/>
  <c r="AE36" i="7"/>
  <c r="Z36" i="7"/>
  <c r="X36" i="7"/>
  <c r="U36" i="7"/>
  <c r="W36" i="7" s="1"/>
  <c r="Q36" i="7"/>
  <c r="O36" i="7"/>
  <c r="S36" i="7" s="1"/>
  <c r="L36" i="7"/>
  <c r="J36" i="7"/>
  <c r="ED35" i="7"/>
  <c r="EB35" i="7"/>
  <c r="DY35" i="7"/>
  <c r="DV35" i="7"/>
  <c r="DS35" i="7"/>
  <c r="DP35" i="7"/>
  <c r="DM35" i="7"/>
  <c r="DJ35" i="7"/>
  <c r="DH35" i="7"/>
  <c r="DF35" i="7"/>
  <c r="E35" i="7" s="1"/>
  <c r="DC35" i="7"/>
  <c r="CZ35" i="7"/>
  <c r="CW35" i="7"/>
  <c r="CT35" i="7"/>
  <c r="CO35" i="7"/>
  <c r="CQ35" i="7" s="1"/>
  <c r="CL35" i="7"/>
  <c r="CI35" i="7"/>
  <c r="CF35" i="7"/>
  <c r="CC35" i="7"/>
  <c r="BZ35" i="7"/>
  <c r="BW35" i="7"/>
  <c r="BT35" i="7"/>
  <c r="BQ35" i="7"/>
  <c r="BM35" i="7"/>
  <c r="BK35" i="7"/>
  <c r="BO35" i="7" s="1"/>
  <c r="BI35" i="7"/>
  <c r="BF35" i="7"/>
  <c r="BC35" i="7"/>
  <c r="AZ35" i="7"/>
  <c r="AW35" i="7"/>
  <c r="AT35" i="7"/>
  <c r="AR35" i="7"/>
  <c r="AO35" i="7"/>
  <c r="AQ35" i="7" s="1"/>
  <c r="AJ35" i="7"/>
  <c r="AH35" i="7"/>
  <c r="AE35" i="7"/>
  <c r="Z35" i="7"/>
  <c r="AB35" i="7" s="1"/>
  <c r="X35" i="7"/>
  <c r="U35" i="7"/>
  <c r="W35" i="7" s="1"/>
  <c r="Q35" i="7"/>
  <c r="O35" i="7"/>
  <c r="L35" i="7"/>
  <c r="J35" i="7"/>
  <c r="G35" i="7"/>
  <c r="ED34" i="7"/>
  <c r="EB34" i="7"/>
  <c r="DY34" i="7"/>
  <c r="DV34" i="7"/>
  <c r="DS34" i="7"/>
  <c r="DP34" i="7"/>
  <c r="DM34" i="7"/>
  <c r="DJ34" i="7"/>
  <c r="DH34" i="7"/>
  <c r="G34" i="7" s="1"/>
  <c r="DF34" i="7"/>
  <c r="DC34" i="7"/>
  <c r="CZ34" i="7"/>
  <c r="CW34" i="7"/>
  <c r="CT34" i="7"/>
  <c r="CO34" i="7"/>
  <c r="CQ34" i="7" s="1"/>
  <c r="CL34" i="7"/>
  <c r="CI34" i="7"/>
  <c r="CF34" i="7"/>
  <c r="CC34" i="7"/>
  <c r="BZ34" i="7"/>
  <c r="BW34" i="7"/>
  <c r="BT34" i="7"/>
  <c r="BQ34" i="7"/>
  <c r="BM34" i="7"/>
  <c r="BK34" i="7"/>
  <c r="BI34" i="7"/>
  <c r="BF34" i="7"/>
  <c r="BC34" i="7"/>
  <c r="AZ34" i="7"/>
  <c r="AW34" i="7"/>
  <c r="AT34" i="7"/>
  <c r="AR34" i="7"/>
  <c r="AQ34" i="7"/>
  <c r="AO34" i="7"/>
  <c r="AJ34" i="7"/>
  <c r="AH34" i="7"/>
  <c r="AG34" i="7"/>
  <c r="AE34" i="7"/>
  <c r="Z34" i="7"/>
  <c r="X34" i="7"/>
  <c r="W34" i="7"/>
  <c r="U34" i="7"/>
  <c r="Q34" i="7"/>
  <c r="S34" i="7" s="1"/>
  <c r="O34" i="7"/>
  <c r="L34" i="7"/>
  <c r="J34" i="7"/>
  <c r="ED33" i="7"/>
  <c r="EB33" i="7"/>
  <c r="DY33" i="7"/>
  <c r="DV33" i="7"/>
  <c r="DS33" i="7"/>
  <c r="DP33" i="7"/>
  <c r="DM33" i="7"/>
  <c r="DJ33" i="7"/>
  <c r="DH33" i="7"/>
  <c r="DF33" i="7"/>
  <c r="DC33" i="7"/>
  <c r="CZ33" i="7"/>
  <c r="CW33" i="7"/>
  <c r="CT33" i="7"/>
  <c r="CO33" i="7"/>
  <c r="CQ33" i="7" s="1"/>
  <c r="CL33" i="7"/>
  <c r="CI33" i="7"/>
  <c r="CF33" i="7"/>
  <c r="CC33" i="7"/>
  <c r="BZ33" i="7"/>
  <c r="BW33" i="7"/>
  <c r="BT33" i="7"/>
  <c r="BQ33" i="7"/>
  <c r="BM33" i="7"/>
  <c r="BK33" i="7"/>
  <c r="BI33" i="7"/>
  <c r="BF33" i="7"/>
  <c r="BC33" i="7"/>
  <c r="AZ33" i="7"/>
  <c r="AW33" i="7"/>
  <c r="AT33" i="7"/>
  <c r="AR33" i="7"/>
  <c r="AQ33" i="7"/>
  <c r="AO33" i="7"/>
  <c r="AJ33" i="7"/>
  <c r="AH33" i="7"/>
  <c r="AG33" i="7"/>
  <c r="AE33" i="7"/>
  <c r="Z33" i="7"/>
  <c r="X33" i="7"/>
  <c r="W33" i="7"/>
  <c r="U33" i="7"/>
  <c r="Q33" i="7"/>
  <c r="O33" i="7"/>
  <c r="L33" i="7"/>
  <c r="J33" i="7"/>
  <c r="G33" i="7"/>
  <c r="ED32" i="7"/>
  <c r="EB32" i="7"/>
  <c r="DY32" i="7"/>
  <c r="DV32" i="7"/>
  <c r="DS32" i="7"/>
  <c r="DP32" i="7"/>
  <c r="DM32" i="7"/>
  <c r="EC32" i="7" s="1"/>
  <c r="DJ32" i="7"/>
  <c r="DH32" i="7"/>
  <c r="DF32" i="7"/>
  <c r="DC32" i="7"/>
  <c r="CZ32" i="7"/>
  <c r="CW32" i="7"/>
  <c r="CT32" i="7"/>
  <c r="CO32" i="7"/>
  <c r="CQ32" i="7" s="1"/>
  <c r="CL32" i="7"/>
  <c r="CI32" i="7"/>
  <c r="CF32" i="7"/>
  <c r="CC32" i="7"/>
  <c r="BZ32" i="7"/>
  <c r="BW32" i="7"/>
  <c r="BT32" i="7"/>
  <c r="BQ32" i="7"/>
  <c r="BL32" i="7" s="1"/>
  <c r="BM32" i="7"/>
  <c r="BK32" i="7"/>
  <c r="BI32" i="7"/>
  <c r="BF32" i="7"/>
  <c r="BC32" i="7"/>
  <c r="AZ32" i="7"/>
  <c r="AW32" i="7"/>
  <c r="AT32" i="7"/>
  <c r="AR32" i="7"/>
  <c r="AQ32" i="7"/>
  <c r="AO32" i="7"/>
  <c r="AJ32" i="7"/>
  <c r="AH32" i="7"/>
  <c r="AG32" i="7"/>
  <c r="AE32" i="7"/>
  <c r="Z32" i="7"/>
  <c r="X32" i="7"/>
  <c r="W32" i="7"/>
  <c r="U32" i="7"/>
  <c r="Q32" i="7"/>
  <c r="O32" i="7"/>
  <c r="L32" i="7"/>
  <c r="J32" i="7"/>
  <c r="G32" i="7"/>
  <c r="ED31" i="7"/>
  <c r="EB31" i="7"/>
  <c r="DY31" i="7"/>
  <c r="DV31" i="7"/>
  <c r="DS31" i="7"/>
  <c r="DP31" i="7"/>
  <c r="DM31" i="7"/>
  <c r="DJ31" i="7"/>
  <c r="DH31" i="7"/>
  <c r="G31" i="7" s="1"/>
  <c r="DF31" i="7"/>
  <c r="DC31" i="7"/>
  <c r="CZ31" i="7"/>
  <c r="CW31" i="7"/>
  <c r="CT31" i="7"/>
  <c r="CO31" i="7"/>
  <c r="CQ31" i="7" s="1"/>
  <c r="CL31" i="7"/>
  <c r="CI31" i="7"/>
  <c r="CF31" i="7"/>
  <c r="CC31" i="7"/>
  <c r="BZ31" i="7"/>
  <c r="BW31" i="7"/>
  <c r="BT31" i="7"/>
  <c r="BQ31" i="7"/>
  <c r="BM31" i="7"/>
  <c r="BK31" i="7"/>
  <c r="BI31" i="7"/>
  <c r="BF31" i="7"/>
  <c r="BC31" i="7"/>
  <c r="AZ31" i="7"/>
  <c r="AW31" i="7"/>
  <c r="AT31" i="7"/>
  <c r="AR31" i="7"/>
  <c r="AQ31" i="7"/>
  <c r="AO31" i="7"/>
  <c r="AJ31" i="7"/>
  <c r="AH31" i="7"/>
  <c r="AG31" i="7"/>
  <c r="AE31" i="7"/>
  <c r="Z31" i="7"/>
  <c r="X31" i="7"/>
  <c r="W31" i="7"/>
  <c r="U31" i="7"/>
  <c r="Q31" i="7"/>
  <c r="O31" i="7"/>
  <c r="S31" i="7" s="1"/>
  <c r="L31" i="7"/>
  <c r="J31" i="7"/>
  <c r="ED30" i="7"/>
  <c r="EB30" i="7"/>
  <c r="DY30" i="7"/>
  <c r="DV30" i="7"/>
  <c r="DS30" i="7"/>
  <c r="DP30" i="7"/>
  <c r="DM30" i="7"/>
  <c r="DJ30" i="7"/>
  <c r="DH30" i="7"/>
  <c r="G30" i="7" s="1"/>
  <c r="DF30" i="7"/>
  <c r="DC30" i="7"/>
  <c r="CZ30" i="7"/>
  <c r="CW30" i="7"/>
  <c r="CT30" i="7"/>
  <c r="CO30" i="7"/>
  <c r="CQ30" i="7" s="1"/>
  <c r="CL30" i="7"/>
  <c r="CI30" i="7"/>
  <c r="CF30" i="7"/>
  <c r="CC30" i="7"/>
  <c r="BZ30" i="7"/>
  <c r="BW30" i="7"/>
  <c r="BT30" i="7"/>
  <c r="BQ30" i="7"/>
  <c r="BM30" i="7"/>
  <c r="BK30" i="7"/>
  <c r="BK38" i="7" s="1"/>
  <c r="BI30" i="7"/>
  <c r="BF30" i="7"/>
  <c r="BC30" i="7"/>
  <c r="AZ30" i="7"/>
  <c r="AW30" i="7"/>
  <c r="AT30" i="7"/>
  <c r="AR30" i="7"/>
  <c r="AQ30" i="7"/>
  <c r="AO30" i="7"/>
  <c r="AJ30" i="7"/>
  <c r="AH30" i="7"/>
  <c r="AG30" i="7"/>
  <c r="AE30" i="7"/>
  <c r="Z30" i="7"/>
  <c r="X30" i="7"/>
  <c r="W30" i="7"/>
  <c r="U30" i="7"/>
  <c r="Q30" i="7"/>
  <c r="S30" i="7" s="1"/>
  <c r="O30" i="7"/>
  <c r="L30" i="7"/>
  <c r="J30" i="7"/>
  <c r="ED29" i="7"/>
  <c r="EB29" i="7"/>
  <c r="DY29" i="7"/>
  <c r="DV29" i="7"/>
  <c r="DS29" i="7"/>
  <c r="DP29" i="7"/>
  <c r="DM29" i="7"/>
  <c r="DJ29" i="7"/>
  <c r="DH29" i="7"/>
  <c r="DF29" i="7"/>
  <c r="DC29" i="7"/>
  <c r="CZ29" i="7"/>
  <c r="CW29" i="7"/>
  <c r="CT29" i="7"/>
  <c r="CO29" i="7"/>
  <c r="CQ29" i="7" s="1"/>
  <c r="CL29" i="7"/>
  <c r="CI29" i="7"/>
  <c r="CF29" i="7"/>
  <c r="CC29" i="7"/>
  <c r="BZ29" i="7"/>
  <c r="BW29" i="7"/>
  <c r="BT29" i="7"/>
  <c r="BQ29" i="7"/>
  <c r="BM29" i="7"/>
  <c r="BK29" i="7"/>
  <c r="BI29" i="7"/>
  <c r="BF29" i="7"/>
  <c r="BC29" i="7"/>
  <c r="AZ29" i="7"/>
  <c r="AW29" i="7"/>
  <c r="AT29" i="7"/>
  <c r="AR29" i="7"/>
  <c r="AQ29" i="7"/>
  <c r="AO29" i="7"/>
  <c r="AJ29" i="7"/>
  <c r="AH29" i="7"/>
  <c r="AG29" i="7"/>
  <c r="AE29" i="7"/>
  <c r="Z29" i="7"/>
  <c r="X29" i="7"/>
  <c r="W29" i="7"/>
  <c r="U29" i="7"/>
  <c r="Q29" i="7"/>
  <c r="O29" i="7"/>
  <c r="L29" i="7"/>
  <c r="J29" i="7"/>
  <c r="J38" i="7" s="1"/>
  <c r="G29" i="7"/>
  <c r="ED28" i="7"/>
  <c r="EB28" i="7"/>
  <c r="DY28" i="7"/>
  <c r="DV28" i="7"/>
  <c r="DS28" i="7"/>
  <c r="DP28" i="7"/>
  <c r="DM28" i="7"/>
  <c r="EC28" i="7" s="1"/>
  <c r="DJ28" i="7"/>
  <c r="DH28" i="7"/>
  <c r="DF28" i="7"/>
  <c r="DC28" i="7"/>
  <c r="CZ28" i="7"/>
  <c r="CW28" i="7"/>
  <c r="CT28" i="7"/>
  <c r="CO28" i="7"/>
  <c r="CQ28" i="7" s="1"/>
  <c r="CL28" i="7"/>
  <c r="CI28" i="7"/>
  <c r="CF28" i="7"/>
  <c r="CC28" i="7"/>
  <c r="BZ28" i="7"/>
  <c r="BW28" i="7"/>
  <c r="BT28" i="7"/>
  <c r="BQ28" i="7"/>
  <c r="BL28" i="7" s="1"/>
  <c r="BM28" i="7"/>
  <c r="BK28" i="7"/>
  <c r="BI28" i="7"/>
  <c r="BF28" i="7"/>
  <c r="BC28" i="7"/>
  <c r="AZ28" i="7"/>
  <c r="AW28" i="7"/>
  <c r="AT28" i="7"/>
  <c r="AR28" i="7"/>
  <c r="AQ28" i="7"/>
  <c r="AO28" i="7"/>
  <c r="AJ28" i="7"/>
  <c r="AH28" i="7"/>
  <c r="AG28" i="7"/>
  <c r="AE28" i="7"/>
  <c r="Z28" i="7"/>
  <c r="K28" i="7" s="1"/>
  <c r="X28" i="7"/>
  <c r="W28" i="7"/>
  <c r="U28" i="7"/>
  <c r="Q28" i="7"/>
  <c r="O28" i="7"/>
  <c r="L28" i="7"/>
  <c r="J28" i="7"/>
  <c r="G28" i="7"/>
  <c r="ED27" i="7"/>
  <c r="EB27" i="7"/>
  <c r="DY27" i="7"/>
  <c r="DV27" i="7"/>
  <c r="DS27" i="7"/>
  <c r="DP27" i="7"/>
  <c r="DM27" i="7"/>
  <c r="DJ27" i="7"/>
  <c r="DH27" i="7"/>
  <c r="G27" i="7" s="1"/>
  <c r="DF27" i="7"/>
  <c r="DC27" i="7"/>
  <c r="CZ27" i="7"/>
  <c r="CW27" i="7"/>
  <c r="CT27" i="7"/>
  <c r="CO27" i="7"/>
  <c r="CQ27" i="7" s="1"/>
  <c r="CL27" i="7"/>
  <c r="CI27" i="7"/>
  <c r="CF27" i="7"/>
  <c r="CC27" i="7"/>
  <c r="BZ27" i="7"/>
  <c r="BW27" i="7"/>
  <c r="BT27" i="7"/>
  <c r="BQ27" i="7"/>
  <c r="BM27" i="7"/>
  <c r="BK27" i="7"/>
  <c r="BI27" i="7"/>
  <c r="BF27" i="7"/>
  <c r="BC27" i="7"/>
  <c r="AZ27" i="7"/>
  <c r="AW27" i="7"/>
  <c r="AT27" i="7"/>
  <c r="AR27" i="7"/>
  <c r="AQ27" i="7"/>
  <c r="AO27" i="7"/>
  <c r="AJ27" i="7"/>
  <c r="AH27" i="7"/>
  <c r="AG27" i="7"/>
  <c r="AE27" i="7"/>
  <c r="Z27" i="7"/>
  <c r="X27" i="7"/>
  <c r="W27" i="7"/>
  <c r="U27" i="7"/>
  <c r="Q27" i="7"/>
  <c r="O27" i="7"/>
  <c r="O38" i="7" s="1"/>
  <c r="L27" i="7"/>
  <c r="J27" i="7"/>
  <c r="ED26" i="7"/>
  <c r="EB26" i="7"/>
  <c r="DY26" i="7"/>
  <c r="DV26" i="7"/>
  <c r="DS26" i="7"/>
  <c r="DP26" i="7"/>
  <c r="DM26" i="7"/>
  <c r="EC26" i="7" s="1"/>
  <c r="DJ26" i="7"/>
  <c r="DH26" i="7"/>
  <c r="DF26" i="7"/>
  <c r="DC26" i="7"/>
  <c r="CZ26" i="7"/>
  <c r="CW26" i="7"/>
  <c r="CT26" i="7"/>
  <c r="CO26" i="7"/>
  <c r="CL26" i="7"/>
  <c r="CI26" i="7"/>
  <c r="CF26" i="7"/>
  <c r="CC26" i="7"/>
  <c r="BZ26" i="7"/>
  <c r="BW26" i="7"/>
  <c r="BT26" i="7"/>
  <c r="BQ26" i="7"/>
  <c r="BL26" i="7" s="1"/>
  <c r="BM26" i="7"/>
  <c r="BK26" i="7"/>
  <c r="BI26" i="7"/>
  <c r="BF26" i="7"/>
  <c r="BC26" i="7"/>
  <c r="AZ26" i="7"/>
  <c r="AW26" i="7"/>
  <c r="AT26" i="7"/>
  <c r="AR26" i="7"/>
  <c r="AQ26" i="7"/>
  <c r="AO26" i="7"/>
  <c r="AJ26" i="7"/>
  <c r="AH26" i="7"/>
  <c r="AG26" i="7"/>
  <c r="AE26" i="7"/>
  <c r="Z26" i="7"/>
  <c r="X26" i="7"/>
  <c r="W26" i="7"/>
  <c r="U26" i="7"/>
  <c r="Q26" i="7"/>
  <c r="O26" i="7"/>
  <c r="L26" i="7"/>
  <c r="J26" i="7"/>
  <c r="G26" i="7"/>
  <c r="ED24" i="7"/>
  <c r="EB24" i="7"/>
  <c r="DY24" i="7"/>
  <c r="DV24" i="7"/>
  <c r="DS24" i="7"/>
  <c r="DP24" i="7"/>
  <c r="DM24" i="7"/>
  <c r="DJ24" i="7"/>
  <c r="DH24" i="7"/>
  <c r="DF24" i="7"/>
  <c r="DC24" i="7"/>
  <c r="CZ24" i="7"/>
  <c r="CW24" i="7"/>
  <c r="CT24" i="7"/>
  <c r="CO24" i="7"/>
  <c r="CQ24" i="7" s="1"/>
  <c r="CL24" i="7"/>
  <c r="CI24" i="7"/>
  <c r="CF24" i="7"/>
  <c r="CC24" i="7"/>
  <c r="BZ24" i="7"/>
  <c r="BW24" i="7"/>
  <c r="BT24" i="7"/>
  <c r="BQ24" i="7"/>
  <c r="BM24" i="7"/>
  <c r="BK24" i="7"/>
  <c r="BI24" i="7"/>
  <c r="BF24" i="7"/>
  <c r="BC24" i="7"/>
  <c r="AZ24" i="7"/>
  <c r="AW24" i="7"/>
  <c r="AT24" i="7"/>
  <c r="AR24" i="7"/>
  <c r="AQ24" i="7"/>
  <c r="AO24" i="7"/>
  <c r="AJ24" i="7"/>
  <c r="AL24" i="7" s="1"/>
  <c r="AH24" i="7"/>
  <c r="AG24" i="7"/>
  <c r="AE24" i="7"/>
  <c r="Z24" i="7"/>
  <c r="X24" i="7"/>
  <c r="W24" i="7"/>
  <c r="U24" i="7"/>
  <c r="Q24" i="7"/>
  <c r="O24" i="7"/>
  <c r="L24" i="7"/>
  <c r="J24" i="7"/>
  <c r="G24" i="7"/>
  <c r="ED23" i="7"/>
  <c r="EB23" i="7"/>
  <c r="DY23" i="7"/>
  <c r="DV23" i="7"/>
  <c r="DS23" i="7"/>
  <c r="DP23" i="7"/>
  <c r="DM23" i="7"/>
  <c r="DJ23" i="7"/>
  <c r="DH23" i="7"/>
  <c r="G23" i="7" s="1"/>
  <c r="I23" i="7" s="1"/>
  <c r="DF23" i="7"/>
  <c r="E23" i="7" s="1"/>
  <c r="DC23" i="7"/>
  <c r="CZ23" i="7"/>
  <c r="CW23" i="7"/>
  <c r="CT23" i="7"/>
  <c r="CO23" i="7"/>
  <c r="CO25" i="7" s="1"/>
  <c r="CL23" i="7"/>
  <c r="CI23" i="7"/>
  <c r="CF23" i="7"/>
  <c r="CC23" i="7"/>
  <c r="BZ23" i="7"/>
  <c r="BW23" i="7"/>
  <c r="BT23" i="7"/>
  <c r="BQ23" i="7"/>
  <c r="BM23" i="7"/>
  <c r="BK23" i="7"/>
  <c r="BI23" i="7"/>
  <c r="BF23" i="7"/>
  <c r="BC23" i="7"/>
  <c r="AZ23" i="7"/>
  <c r="AW23" i="7"/>
  <c r="AT23" i="7"/>
  <c r="AR23" i="7"/>
  <c r="AQ23" i="7"/>
  <c r="AO23" i="7"/>
  <c r="AJ23" i="7"/>
  <c r="AL23" i="7" s="1"/>
  <c r="AH23" i="7"/>
  <c r="AG23" i="7"/>
  <c r="AE23" i="7"/>
  <c r="Z23" i="7"/>
  <c r="AB23" i="7" s="1"/>
  <c r="X23" i="7"/>
  <c r="U23" i="7"/>
  <c r="Q23" i="7"/>
  <c r="O23" i="7"/>
  <c r="L23" i="7"/>
  <c r="J23" i="7"/>
  <c r="ED22" i="7"/>
  <c r="EB22" i="7"/>
  <c r="DY22" i="7"/>
  <c r="DV22" i="7"/>
  <c r="DS22" i="7"/>
  <c r="DP22" i="7"/>
  <c r="DM22" i="7"/>
  <c r="DJ22" i="7"/>
  <c r="DH22" i="7"/>
  <c r="DF22" i="7"/>
  <c r="DC22" i="7"/>
  <c r="CZ22" i="7"/>
  <c r="CW22" i="7"/>
  <c r="CT22" i="7"/>
  <c r="CO22" i="7"/>
  <c r="CL22" i="7"/>
  <c r="CI22" i="7"/>
  <c r="CF22" i="7"/>
  <c r="CC22" i="7"/>
  <c r="BZ22" i="7"/>
  <c r="BW22" i="7"/>
  <c r="BT22" i="7"/>
  <c r="BQ22" i="7"/>
  <c r="BM22" i="7"/>
  <c r="BK22" i="7"/>
  <c r="BI22" i="7"/>
  <c r="BF22" i="7"/>
  <c r="BC22" i="7"/>
  <c r="AZ22" i="7"/>
  <c r="AW22" i="7"/>
  <c r="AT22" i="7"/>
  <c r="AR22" i="7"/>
  <c r="AO22" i="7"/>
  <c r="AQ22" i="7" s="1"/>
  <c r="AJ22" i="7"/>
  <c r="AL22" i="7" s="1"/>
  <c r="AH22" i="7"/>
  <c r="AE22" i="7"/>
  <c r="Z22" i="7"/>
  <c r="AB22" i="7" s="1"/>
  <c r="X22" i="7"/>
  <c r="U22" i="7"/>
  <c r="Q22" i="7"/>
  <c r="O22" i="7"/>
  <c r="L22" i="7"/>
  <c r="J22" i="7"/>
  <c r="N22" i="7" s="1"/>
  <c r="ED21" i="7"/>
  <c r="EB21" i="7"/>
  <c r="DY21" i="7"/>
  <c r="DV21" i="7"/>
  <c r="DS21" i="7"/>
  <c r="DP21" i="7"/>
  <c r="DM21" i="7"/>
  <c r="DJ21" i="7"/>
  <c r="DH21" i="7"/>
  <c r="DF21" i="7"/>
  <c r="DC21" i="7"/>
  <c r="CZ21" i="7"/>
  <c r="CW21" i="7"/>
  <c r="CT21" i="7"/>
  <c r="CO21" i="7"/>
  <c r="CQ21" i="7" s="1"/>
  <c r="CL21" i="7"/>
  <c r="CI21" i="7"/>
  <c r="CF21" i="7"/>
  <c r="CC21" i="7"/>
  <c r="BZ21" i="7"/>
  <c r="BW21" i="7"/>
  <c r="BT21" i="7"/>
  <c r="BQ21" i="7"/>
  <c r="BM21" i="7"/>
  <c r="BK21" i="7"/>
  <c r="BI21" i="7"/>
  <c r="BF21" i="7"/>
  <c r="BC21" i="7"/>
  <c r="AZ21" i="7"/>
  <c r="AW21" i="7"/>
  <c r="AT21" i="7"/>
  <c r="AR21" i="7"/>
  <c r="AO21" i="7"/>
  <c r="AQ21" i="7" s="1"/>
  <c r="AJ21" i="7"/>
  <c r="AL21" i="7" s="1"/>
  <c r="AH21" i="7"/>
  <c r="AE21" i="7"/>
  <c r="Z21" i="7"/>
  <c r="AB21" i="7" s="1"/>
  <c r="X21" i="7"/>
  <c r="U21" i="7"/>
  <c r="Q21" i="7"/>
  <c r="O21" i="7"/>
  <c r="L21" i="7"/>
  <c r="J21" i="7"/>
  <c r="N21" i="7" s="1"/>
  <c r="ED20" i="7"/>
  <c r="EB20" i="7"/>
  <c r="DY20" i="7"/>
  <c r="DV20" i="7"/>
  <c r="DS20" i="7"/>
  <c r="DP20" i="7"/>
  <c r="DM20" i="7"/>
  <c r="DJ20" i="7"/>
  <c r="EC20" i="7" s="1"/>
  <c r="DH20" i="7"/>
  <c r="DF20" i="7"/>
  <c r="DC20" i="7"/>
  <c r="CZ20" i="7"/>
  <c r="CW20" i="7"/>
  <c r="CT20" i="7"/>
  <c r="CO20" i="7"/>
  <c r="CL20" i="7"/>
  <c r="CI20" i="7"/>
  <c r="CF20" i="7"/>
  <c r="CC20" i="7"/>
  <c r="BZ20" i="7"/>
  <c r="BW20" i="7"/>
  <c r="BT20" i="7"/>
  <c r="BQ20" i="7"/>
  <c r="BM20" i="7"/>
  <c r="BK20" i="7"/>
  <c r="BI20" i="7"/>
  <c r="BF20" i="7"/>
  <c r="BC20" i="7"/>
  <c r="AZ20" i="7"/>
  <c r="AW20" i="7"/>
  <c r="AT20" i="7"/>
  <c r="AR20" i="7"/>
  <c r="AO20" i="7"/>
  <c r="AQ20" i="7" s="1"/>
  <c r="AJ20" i="7"/>
  <c r="AL20" i="7" s="1"/>
  <c r="AH20" i="7"/>
  <c r="AE20" i="7"/>
  <c r="Z20" i="7"/>
  <c r="X20" i="7"/>
  <c r="U20" i="7"/>
  <c r="Q20" i="7"/>
  <c r="O20" i="7"/>
  <c r="L20" i="7"/>
  <c r="J20" i="7"/>
  <c r="N20" i="7" s="1"/>
  <c r="ED19" i="7"/>
  <c r="EB19" i="7"/>
  <c r="DY19" i="7"/>
  <c r="DV19" i="7"/>
  <c r="DS19" i="7"/>
  <c r="DP19" i="7"/>
  <c r="DM19" i="7"/>
  <c r="DJ19" i="7"/>
  <c r="EC19" i="7" s="1"/>
  <c r="DH19" i="7"/>
  <c r="DF19" i="7"/>
  <c r="DC19" i="7"/>
  <c r="CZ19" i="7"/>
  <c r="CW19" i="7"/>
  <c r="CT19" i="7"/>
  <c r="CO19" i="7"/>
  <c r="CQ19" i="7" s="1"/>
  <c r="CL19" i="7"/>
  <c r="CI19" i="7"/>
  <c r="CF19" i="7"/>
  <c r="CC19" i="7"/>
  <c r="BZ19" i="7"/>
  <c r="BW19" i="7"/>
  <c r="BT19" i="7"/>
  <c r="BQ19" i="7"/>
  <c r="BM19" i="7"/>
  <c r="BO19" i="7" s="1"/>
  <c r="BK19" i="7"/>
  <c r="BI19" i="7"/>
  <c r="BF19" i="7"/>
  <c r="BC19" i="7"/>
  <c r="AZ19" i="7"/>
  <c r="AW19" i="7"/>
  <c r="AT19" i="7"/>
  <c r="AR19" i="7"/>
  <c r="AO19" i="7"/>
  <c r="AQ19" i="7" s="1"/>
  <c r="AJ19" i="7"/>
  <c r="AL19" i="7" s="1"/>
  <c r="AH19" i="7"/>
  <c r="AE19" i="7"/>
  <c r="Z19" i="7"/>
  <c r="AB19" i="7" s="1"/>
  <c r="X19" i="7"/>
  <c r="U19" i="7"/>
  <c r="Q19" i="7"/>
  <c r="O19" i="7"/>
  <c r="L19" i="7"/>
  <c r="J19" i="7"/>
  <c r="ED18" i="7"/>
  <c r="EB18" i="7"/>
  <c r="DY18" i="7"/>
  <c r="DV18" i="7"/>
  <c r="DS18" i="7"/>
  <c r="DP18" i="7"/>
  <c r="DM18" i="7"/>
  <c r="DJ18" i="7"/>
  <c r="DH18" i="7"/>
  <c r="DF18" i="7"/>
  <c r="DC18" i="7"/>
  <c r="CZ18" i="7"/>
  <c r="CW18" i="7"/>
  <c r="CT18" i="7"/>
  <c r="CO18" i="7"/>
  <c r="CL18" i="7"/>
  <c r="CI18" i="7"/>
  <c r="CF18" i="7"/>
  <c r="CC18" i="7"/>
  <c r="BZ18" i="7"/>
  <c r="BW18" i="7"/>
  <c r="BT18" i="7"/>
  <c r="BQ18" i="7"/>
  <c r="BM18" i="7"/>
  <c r="BK18" i="7"/>
  <c r="BI18" i="7"/>
  <c r="BF18" i="7"/>
  <c r="BC18" i="7"/>
  <c r="AZ18" i="7"/>
  <c r="AW18" i="7"/>
  <c r="AT18" i="7"/>
  <c r="AR18" i="7"/>
  <c r="AO18" i="7"/>
  <c r="AQ18" i="7" s="1"/>
  <c r="AJ18" i="7"/>
  <c r="AL18" i="7" s="1"/>
  <c r="AH18" i="7"/>
  <c r="AE18" i="7"/>
  <c r="Z18" i="7"/>
  <c r="AB18" i="7" s="1"/>
  <c r="X18" i="7"/>
  <c r="U18" i="7"/>
  <c r="Q18" i="7"/>
  <c r="O18" i="7"/>
  <c r="L18" i="7"/>
  <c r="J18" i="7"/>
  <c r="N18" i="7" s="1"/>
  <c r="ED17" i="7"/>
  <c r="EB17" i="7"/>
  <c r="DY17" i="7"/>
  <c r="DV17" i="7"/>
  <c r="DS17" i="7"/>
  <c r="DP17" i="7"/>
  <c r="DM17" i="7"/>
  <c r="DJ17" i="7"/>
  <c r="DH17" i="7"/>
  <c r="DF17" i="7"/>
  <c r="DC17" i="7"/>
  <c r="CZ17" i="7"/>
  <c r="CW17" i="7"/>
  <c r="CT17" i="7"/>
  <c r="CO17" i="7"/>
  <c r="CQ17" i="7" s="1"/>
  <c r="CL17" i="7"/>
  <c r="CI17" i="7"/>
  <c r="CF17" i="7"/>
  <c r="CC17" i="7"/>
  <c r="BZ17" i="7"/>
  <c r="BW17" i="7"/>
  <c r="BT17" i="7"/>
  <c r="BQ17" i="7"/>
  <c r="BM17" i="7"/>
  <c r="BK17" i="7"/>
  <c r="BI17" i="7"/>
  <c r="BF17" i="7"/>
  <c r="BC17" i="7"/>
  <c r="AZ17" i="7"/>
  <c r="AW17" i="7"/>
  <c r="AT17" i="7"/>
  <c r="AR17" i="7"/>
  <c r="AO17" i="7"/>
  <c r="AQ17" i="7" s="1"/>
  <c r="AJ17" i="7"/>
  <c r="AL17" i="7" s="1"/>
  <c r="AH17" i="7"/>
  <c r="AE17" i="7"/>
  <c r="Z17" i="7"/>
  <c r="AB17" i="7" s="1"/>
  <c r="X17" i="7"/>
  <c r="U17" i="7"/>
  <c r="Q17" i="7"/>
  <c r="O17" i="7"/>
  <c r="L17" i="7"/>
  <c r="J17" i="7"/>
  <c r="N17" i="7" s="1"/>
  <c r="ED16" i="7"/>
  <c r="EB16" i="7"/>
  <c r="DY16" i="7"/>
  <c r="DV16" i="7"/>
  <c r="DS16" i="7"/>
  <c r="DP16" i="7"/>
  <c r="DM16" i="7"/>
  <c r="DJ16" i="7"/>
  <c r="EC16" i="7" s="1"/>
  <c r="DH16" i="7"/>
  <c r="DF16" i="7"/>
  <c r="DC16" i="7"/>
  <c r="CZ16" i="7"/>
  <c r="CW16" i="7"/>
  <c r="CT16" i="7"/>
  <c r="CO16" i="7"/>
  <c r="CL16" i="7"/>
  <c r="CI16" i="7"/>
  <c r="CF16" i="7"/>
  <c r="CC16" i="7"/>
  <c r="BZ16" i="7"/>
  <c r="BW16" i="7"/>
  <c r="BT16" i="7"/>
  <c r="BQ16" i="7"/>
  <c r="BM16" i="7"/>
  <c r="BK16" i="7"/>
  <c r="BI16" i="7"/>
  <c r="BF16" i="7"/>
  <c r="BC16" i="7"/>
  <c r="AZ16" i="7"/>
  <c r="AW16" i="7"/>
  <c r="AT16" i="7"/>
  <c r="AR16" i="7"/>
  <c r="AO16" i="7"/>
  <c r="AQ16" i="7" s="1"/>
  <c r="AJ16" i="7"/>
  <c r="AH16" i="7"/>
  <c r="AE16" i="7"/>
  <c r="Z16" i="7"/>
  <c r="AB16" i="7" s="1"/>
  <c r="X16" i="7"/>
  <c r="U16" i="7"/>
  <c r="Q16" i="7"/>
  <c r="O16" i="7"/>
  <c r="L16" i="7"/>
  <c r="J16" i="7"/>
  <c r="N16" i="7" s="1"/>
  <c r="ED15" i="7"/>
  <c r="EB15" i="7"/>
  <c r="DY15" i="7"/>
  <c r="DV15" i="7"/>
  <c r="DS15" i="7"/>
  <c r="DP15" i="7"/>
  <c r="DM15" i="7"/>
  <c r="DJ15" i="7"/>
  <c r="EC15" i="7" s="1"/>
  <c r="DH15" i="7"/>
  <c r="DF15" i="7"/>
  <c r="DC15" i="7"/>
  <c r="CZ15" i="7"/>
  <c r="CW15" i="7"/>
  <c r="CT15" i="7"/>
  <c r="CO15" i="7"/>
  <c r="CL15" i="7"/>
  <c r="CI15" i="7"/>
  <c r="CF15" i="7"/>
  <c r="CC15" i="7"/>
  <c r="BZ15" i="7"/>
  <c r="BW15" i="7"/>
  <c r="BT15" i="7"/>
  <c r="BQ15" i="7"/>
  <c r="BM15" i="7"/>
  <c r="BK15" i="7"/>
  <c r="BI15" i="7"/>
  <c r="BF15" i="7"/>
  <c r="BC15" i="7"/>
  <c r="AZ15" i="7"/>
  <c r="AW15" i="7"/>
  <c r="AT15" i="7"/>
  <c r="AR15" i="7"/>
  <c r="AO15" i="7"/>
  <c r="AQ15" i="7" s="1"/>
  <c r="AJ15" i="7"/>
  <c r="AL15" i="7" s="1"/>
  <c r="AH15" i="7"/>
  <c r="AE15" i="7"/>
  <c r="Z15" i="7"/>
  <c r="X15" i="7"/>
  <c r="U15" i="7"/>
  <c r="Q15" i="7"/>
  <c r="O15" i="7"/>
  <c r="L15" i="7"/>
  <c r="J15" i="7"/>
  <c r="ED14" i="7"/>
  <c r="EB14" i="7"/>
  <c r="DY14" i="7"/>
  <c r="DV14" i="7"/>
  <c r="DS14" i="7"/>
  <c r="DP14" i="7"/>
  <c r="DM14" i="7"/>
  <c r="DJ14" i="7"/>
  <c r="DH14" i="7"/>
  <c r="DF14" i="7"/>
  <c r="DC14" i="7"/>
  <c r="CZ14" i="7"/>
  <c r="CW14" i="7"/>
  <c r="CT14" i="7"/>
  <c r="CO14" i="7"/>
  <c r="CQ14" i="7" s="1"/>
  <c r="CL14" i="7"/>
  <c r="CI14" i="7"/>
  <c r="CF14" i="7"/>
  <c r="CC14" i="7"/>
  <c r="BZ14" i="7"/>
  <c r="BW14" i="7"/>
  <c r="BT14" i="7"/>
  <c r="BQ14" i="7"/>
  <c r="BM14" i="7"/>
  <c r="BO14" i="7" s="1"/>
  <c r="BK14" i="7"/>
  <c r="BI14" i="7"/>
  <c r="BF14" i="7"/>
  <c r="BC14" i="7"/>
  <c r="AZ14" i="7"/>
  <c r="AW14" i="7"/>
  <c r="AT14" i="7"/>
  <c r="AR14" i="7"/>
  <c r="AO14" i="7"/>
  <c r="AQ14" i="7" s="1"/>
  <c r="AJ14" i="7"/>
  <c r="AL14" i="7" s="1"/>
  <c r="AH14" i="7"/>
  <c r="AE14" i="7"/>
  <c r="Z14" i="7"/>
  <c r="AB14" i="7" s="1"/>
  <c r="X14" i="7"/>
  <c r="U14" i="7"/>
  <c r="Q14" i="7"/>
  <c r="O14" i="7"/>
  <c r="L14" i="7"/>
  <c r="J14" i="7"/>
  <c r="N14" i="7" s="1"/>
  <c r="ED13" i="7"/>
  <c r="EB13" i="7"/>
  <c r="DY13" i="7"/>
  <c r="DV13" i="7"/>
  <c r="DS13" i="7"/>
  <c r="DP13" i="7"/>
  <c r="DM13" i="7"/>
  <c r="DJ13" i="7"/>
  <c r="DH13" i="7"/>
  <c r="DF13" i="7"/>
  <c r="DC13" i="7"/>
  <c r="CZ13" i="7"/>
  <c r="CW13" i="7"/>
  <c r="CT13" i="7"/>
  <c r="CO13" i="7"/>
  <c r="CQ13" i="7" s="1"/>
  <c r="CL13" i="7"/>
  <c r="CI13" i="7"/>
  <c r="CF13" i="7"/>
  <c r="CC13" i="7"/>
  <c r="BZ13" i="7"/>
  <c r="BW13" i="7"/>
  <c r="BT13" i="7"/>
  <c r="BQ13" i="7"/>
  <c r="BM13" i="7"/>
  <c r="BK13" i="7"/>
  <c r="BI13" i="7"/>
  <c r="BF13" i="7"/>
  <c r="BC13" i="7"/>
  <c r="AZ13" i="7"/>
  <c r="AW13" i="7"/>
  <c r="AT13" i="7"/>
  <c r="AR13" i="7"/>
  <c r="AO13" i="7"/>
  <c r="AQ13" i="7" s="1"/>
  <c r="AJ13" i="7"/>
  <c r="AH13" i="7"/>
  <c r="AE13" i="7"/>
  <c r="Z13" i="7"/>
  <c r="AB13" i="7" s="1"/>
  <c r="X13" i="7"/>
  <c r="U13" i="7"/>
  <c r="Q13" i="7"/>
  <c r="Q25" i="7" s="1"/>
  <c r="O13" i="7"/>
  <c r="L13" i="7"/>
  <c r="J13" i="7"/>
  <c r="N13" i="7" s="1"/>
  <c r="ED12" i="7"/>
  <c r="EB12" i="7"/>
  <c r="DY12" i="7"/>
  <c r="DV12" i="7"/>
  <c r="DS12" i="7"/>
  <c r="DP12" i="7"/>
  <c r="DM12" i="7"/>
  <c r="DJ12" i="7"/>
  <c r="EC12" i="7" s="1"/>
  <c r="DH12" i="7"/>
  <c r="DF12" i="7"/>
  <c r="DC12" i="7"/>
  <c r="CZ12" i="7"/>
  <c r="CW12" i="7"/>
  <c r="CT12" i="7"/>
  <c r="CO12" i="7"/>
  <c r="CQ12" i="7" s="1"/>
  <c r="CL12" i="7"/>
  <c r="CI12" i="7"/>
  <c r="CF12" i="7"/>
  <c r="CC12" i="7"/>
  <c r="BZ12" i="7"/>
  <c r="BW12" i="7"/>
  <c r="BT12" i="7"/>
  <c r="BQ12" i="7"/>
  <c r="BM12" i="7"/>
  <c r="BK12" i="7"/>
  <c r="BI12" i="7"/>
  <c r="BF12" i="7"/>
  <c r="BC12" i="7"/>
  <c r="AZ12" i="7"/>
  <c r="AW12" i="7"/>
  <c r="AT12" i="7"/>
  <c r="AR12" i="7"/>
  <c r="AO12" i="7"/>
  <c r="AQ12" i="7" s="1"/>
  <c r="AM12" i="7"/>
  <c r="AJ12" i="7"/>
  <c r="AH12" i="7"/>
  <c r="AE12" i="7"/>
  <c r="AG12" i="7" s="1"/>
  <c r="Z12" i="7"/>
  <c r="AB12" i="7" s="1"/>
  <c r="X12" i="7"/>
  <c r="U12" i="7"/>
  <c r="Q12" i="7"/>
  <c r="S12" i="7" s="1"/>
  <c r="O12" i="7"/>
  <c r="L12" i="7"/>
  <c r="J12" i="7"/>
  <c r="ED11" i="7"/>
  <c r="EB11" i="7"/>
  <c r="DY11" i="7"/>
  <c r="DV11" i="7"/>
  <c r="DS11" i="7"/>
  <c r="DP11" i="7"/>
  <c r="DM11" i="7"/>
  <c r="DJ11" i="7"/>
  <c r="DH11" i="7"/>
  <c r="DF11" i="7"/>
  <c r="DC11" i="7"/>
  <c r="CZ11" i="7"/>
  <c r="CW11" i="7"/>
  <c r="CT11" i="7"/>
  <c r="CR11" i="7"/>
  <c r="CO11" i="7"/>
  <c r="CQ11" i="7" s="1"/>
  <c r="CL11" i="7"/>
  <c r="CI11" i="7"/>
  <c r="CF11" i="7"/>
  <c r="CC11" i="7"/>
  <c r="BZ11" i="7"/>
  <c r="BW11" i="7"/>
  <c r="BT11" i="7"/>
  <c r="BQ11" i="7"/>
  <c r="BM11" i="7"/>
  <c r="BO11" i="7" s="1"/>
  <c r="BK11" i="7"/>
  <c r="BI11" i="7"/>
  <c r="BF11" i="7"/>
  <c r="BC11" i="7"/>
  <c r="AZ11" i="7"/>
  <c r="AW11" i="7"/>
  <c r="AT11" i="7"/>
  <c r="AR11" i="7"/>
  <c r="AO11" i="7"/>
  <c r="AQ11" i="7" s="1"/>
  <c r="AM11" i="7"/>
  <c r="AJ11" i="7"/>
  <c r="AL11" i="7" s="1"/>
  <c r="AH11" i="7"/>
  <c r="AE11" i="7"/>
  <c r="AG11" i="7" s="1"/>
  <c r="AC11" i="7"/>
  <c r="Z11" i="7"/>
  <c r="AB11" i="7" s="1"/>
  <c r="X11" i="7"/>
  <c r="U11" i="7"/>
  <c r="Q11" i="7"/>
  <c r="O11" i="7"/>
  <c r="L11" i="7"/>
  <c r="J11" i="7"/>
  <c r="D11" i="7"/>
  <c r="D73" i="7" s="1"/>
  <c r="C11" i="7"/>
  <c r="C73" i="7" s="1"/>
  <c r="ED10" i="7"/>
  <c r="EB10" i="7"/>
  <c r="DY10" i="7"/>
  <c r="DV10" i="7"/>
  <c r="DS10" i="7"/>
  <c r="DP10" i="7"/>
  <c r="DM10" i="7"/>
  <c r="DJ10" i="7"/>
  <c r="DH10" i="7"/>
  <c r="DF10" i="7"/>
  <c r="DC10" i="7"/>
  <c r="CZ10" i="7"/>
  <c r="CW10" i="7"/>
  <c r="CT10" i="7"/>
  <c r="CR10" i="7"/>
  <c r="CO10" i="7"/>
  <c r="CL10" i="7"/>
  <c r="CI10" i="7"/>
  <c r="CF10" i="7"/>
  <c r="CC10" i="7"/>
  <c r="BZ10" i="7"/>
  <c r="BW10" i="7"/>
  <c r="BT10" i="7"/>
  <c r="BQ10" i="7"/>
  <c r="BM10" i="7"/>
  <c r="BM25" i="7" s="1"/>
  <c r="BK10" i="7"/>
  <c r="BK25" i="7" s="1"/>
  <c r="BI10" i="7"/>
  <c r="BF10" i="7"/>
  <c r="BC10" i="7"/>
  <c r="AZ10" i="7"/>
  <c r="AW10" i="7"/>
  <c r="AT10" i="7"/>
  <c r="AR10" i="7"/>
  <c r="AO10" i="7"/>
  <c r="AQ10" i="7" s="1"/>
  <c r="AM10" i="7"/>
  <c r="AL10" i="7"/>
  <c r="AJ10" i="7"/>
  <c r="AH10" i="7"/>
  <c r="AE10" i="7"/>
  <c r="AC10" i="7"/>
  <c r="Z10" i="7"/>
  <c r="X10" i="7"/>
  <c r="U10" i="7"/>
  <c r="Q10" i="7"/>
  <c r="O10" i="7"/>
  <c r="L10" i="7"/>
  <c r="J10" i="7"/>
  <c r="EA73" i="6"/>
  <c r="DZ73" i="6"/>
  <c r="DX73" i="6"/>
  <c r="DW73" i="6"/>
  <c r="DU73" i="6"/>
  <c r="DT73" i="6"/>
  <c r="DR73" i="6"/>
  <c r="DQ73" i="6"/>
  <c r="DO73" i="6"/>
  <c r="DN73" i="6"/>
  <c r="DL73" i="6"/>
  <c r="DK73" i="6"/>
  <c r="DI73" i="6"/>
  <c r="DE73" i="6"/>
  <c r="DD73" i="6"/>
  <c r="DB73" i="6"/>
  <c r="DA73" i="6"/>
  <c r="CY73" i="6"/>
  <c r="CX73" i="6"/>
  <c r="CV73" i="6"/>
  <c r="CU73" i="6"/>
  <c r="CS73" i="6"/>
  <c r="CM73" i="6"/>
  <c r="CK73" i="6"/>
  <c r="CJ73" i="6"/>
  <c r="CH73" i="6"/>
  <c r="CG73" i="6"/>
  <c r="CE73" i="6"/>
  <c r="CD73" i="6"/>
  <c r="CB73" i="6"/>
  <c r="CA73" i="6"/>
  <c r="BY73" i="6"/>
  <c r="BX73" i="6"/>
  <c r="BV73" i="6"/>
  <c r="BU73" i="6"/>
  <c r="BS73" i="6"/>
  <c r="BR73" i="6"/>
  <c r="BP73" i="6"/>
  <c r="BJ73" i="6"/>
  <c r="BH73" i="6"/>
  <c r="BG73" i="6"/>
  <c r="BE73" i="6"/>
  <c r="BD73" i="6"/>
  <c r="BB73" i="6"/>
  <c r="BA73" i="6"/>
  <c r="AY73" i="6"/>
  <c r="AX73" i="6"/>
  <c r="AV73" i="6"/>
  <c r="AU73" i="6"/>
  <c r="AS73" i="6"/>
  <c r="AP73" i="6"/>
  <c r="AN73" i="6"/>
  <c r="AR73" i="6" s="1"/>
  <c r="AF73" i="6"/>
  <c r="AD73" i="6"/>
  <c r="V73" i="6"/>
  <c r="T73" i="6"/>
  <c r="X73" i="6" s="1"/>
  <c r="ED72" i="6"/>
  <c r="EC72" i="6"/>
  <c r="EB72" i="6"/>
  <c r="DH72" i="6"/>
  <c r="DG72" i="6"/>
  <c r="DF72" i="6"/>
  <c r="ED71" i="6"/>
  <c r="EC71" i="6"/>
  <c r="EB71" i="6"/>
  <c r="CT71" i="6"/>
  <c r="CP71" i="6"/>
  <c r="CN71" i="6"/>
  <c r="AR71" i="6"/>
  <c r="AQ71" i="6"/>
  <c r="AK71" i="6"/>
  <c r="AI71" i="6"/>
  <c r="AH71" i="6"/>
  <c r="AG71" i="6"/>
  <c r="AA71" i="6"/>
  <c r="Y71" i="6"/>
  <c r="DF71" i="6" s="1"/>
  <c r="E71" i="6" s="1"/>
  <c r="X71" i="6"/>
  <c r="W71" i="6"/>
  <c r="ED70" i="6"/>
  <c r="EB70" i="6"/>
  <c r="DY70" i="6"/>
  <c r="DV70" i="6"/>
  <c r="DS70" i="6"/>
  <c r="DP70" i="6"/>
  <c r="DM70" i="6"/>
  <c r="DJ70" i="6"/>
  <c r="EC70" i="6" s="1"/>
  <c r="DH70" i="6"/>
  <c r="DF70" i="6"/>
  <c r="E70" i="6" s="1"/>
  <c r="DC70" i="6"/>
  <c r="CZ70" i="6"/>
  <c r="CW70" i="6"/>
  <c r="CT70" i="6"/>
  <c r="CR70" i="6"/>
  <c r="CO70" i="6"/>
  <c r="CQ70" i="6" s="1"/>
  <c r="CL70" i="6"/>
  <c r="CI70" i="6"/>
  <c r="CF70" i="6"/>
  <c r="CC70" i="6"/>
  <c r="BZ70" i="6"/>
  <c r="BW70" i="6"/>
  <c r="BT70" i="6"/>
  <c r="BQ70" i="6"/>
  <c r="BM70" i="6"/>
  <c r="BK70" i="6"/>
  <c r="BO70" i="6" s="1"/>
  <c r="BI70" i="6"/>
  <c r="BF70" i="6"/>
  <c r="BC70" i="6"/>
  <c r="AZ70" i="6"/>
  <c r="AW70" i="6"/>
  <c r="AT70" i="6"/>
  <c r="AR70" i="6"/>
  <c r="AO70" i="6"/>
  <c r="AQ70" i="6" s="1"/>
  <c r="AM70" i="6"/>
  <c r="AL70" i="6"/>
  <c r="AJ70" i="6"/>
  <c r="AH70" i="6"/>
  <c r="AE70" i="6"/>
  <c r="AG70" i="6" s="1"/>
  <c r="AC70" i="6"/>
  <c r="Z70" i="6"/>
  <c r="AB70" i="6" s="1"/>
  <c r="X70" i="6"/>
  <c r="U70" i="6"/>
  <c r="P70" i="6" s="1"/>
  <c r="Q70" i="6"/>
  <c r="O70" i="6"/>
  <c r="L70" i="6"/>
  <c r="J70" i="6"/>
  <c r="ED69" i="6"/>
  <c r="EB69" i="6"/>
  <c r="DY69" i="6"/>
  <c r="DV69" i="6"/>
  <c r="DS69" i="6"/>
  <c r="DP69" i="6"/>
  <c r="DM69" i="6"/>
  <c r="DJ69" i="6"/>
  <c r="DH69" i="6"/>
  <c r="DF69" i="6"/>
  <c r="DC69" i="6"/>
  <c r="CZ69" i="6"/>
  <c r="CW69" i="6"/>
  <c r="CT69" i="6"/>
  <c r="CR69" i="6"/>
  <c r="CO69" i="6"/>
  <c r="CQ69" i="6" s="1"/>
  <c r="CL69" i="6"/>
  <c r="CI69" i="6"/>
  <c r="CF69" i="6"/>
  <c r="CC69" i="6"/>
  <c r="BZ69" i="6"/>
  <c r="BW69" i="6"/>
  <c r="BT69" i="6"/>
  <c r="BQ69" i="6"/>
  <c r="BM69" i="6"/>
  <c r="BK69" i="6"/>
  <c r="BI69" i="6"/>
  <c r="BF69" i="6"/>
  <c r="BC69" i="6"/>
  <c r="AZ69" i="6"/>
  <c r="AW69" i="6"/>
  <c r="AT69" i="6"/>
  <c r="AR69" i="6"/>
  <c r="AO69" i="6"/>
  <c r="AQ69" i="6" s="1"/>
  <c r="AM69" i="6"/>
  <c r="AJ69" i="6"/>
  <c r="AL69" i="6" s="1"/>
  <c r="AH69" i="6"/>
  <c r="AE69" i="6"/>
  <c r="AG69" i="6" s="1"/>
  <c r="AC69" i="6"/>
  <c r="Z69" i="6"/>
  <c r="AB69" i="6" s="1"/>
  <c r="X69" i="6"/>
  <c r="U69" i="6"/>
  <c r="Q69" i="6"/>
  <c r="P69" i="6"/>
  <c r="O69" i="6"/>
  <c r="L69" i="6"/>
  <c r="J69" i="6"/>
  <c r="E69" i="6"/>
  <c r="ED68" i="6"/>
  <c r="EB68" i="6"/>
  <c r="DY68" i="6"/>
  <c r="DV68" i="6"/>
  <c r="DS68" i="6"/>
  <c r="DP68" i="6"/>
  <c r="DM68" i="6"/>
  <c r="DJ68" i="6"/>
  <c r="EC68" i="6" s="1"/>
  <c r="DH68" i="6"/>
  <c r="DF68" i="6"/>
  <c r="DC68" i="6"/>
  <c r="CZ68" i="6"/>
  <c r="CW68" i="6"/>
  <c r="CT68" i="6"/>
  <c r="CR68" i="6"/>
  <c r="CO68" i="6"/>
  <c r="CQ68" i="6" s="1"/>
  <c r="CL68" i="6"/>
  <c r="CI68" i="6"/>
  <c r="CF68" i="6"/>
  <c r="CC68" i="6"/>
  <c r="BZ68" i="6"/>
  <c r="BW68" i="6"/>
  <c r="BT68" i="6"/>
  <c r="BQ68" i="6"/>
  <c r="BM68" i="6"/>
  <c r="BK68" i="6"/>
  <c r="BI68" i="6"/>
  <c r="BF68" i="6"/>
  <c r="BC68" i="6"/>
  <c r="AZ68" i="6"/>
  <c r="AW68" i="6"/>
  <c r="AT68" i="6"/>
  <c r="AR68" i="6"/>
  <c r="AO68" i="6"/>
  <c r="AQ68" i="6" s="1"/>
  <c r="AM68" i="6"/>
  <c r="AJ68" i="6"/>
  <c r="AL68" i="6" s="1"/>
  <c r="AH68" i="6"/>
  <c r="AE68" i="6"/>
  <c r="AG68" i="6" s="1"/>
  <c r="AC68" i="6"/>
  <c r="AB68" i="6"/>
  <c r="Z68" i="6"/>
  <c r="X68" i="6"/>
  <c r="U68" i="6"/>
  <c r="Q68" i="6"/>
  <c r="S68" i="6" s="1"/>
  <c r="P68" i="6"/>
  <c r="O68" i="6"/>
  <c r="L68" i="6"/>
  <c r="J68" i="6"/>
  <c r="E68" i="6"/>
  <c r="ED67" i="6"/>
  <c r="EB67" i="6"/>
  <c r="DY67" i="6"/>
  <c r="DV67" i="6"/>
  <c r="DS67" i="6"/>
  <c r="DP67" i="6"/>
  <c r="DM67" i="6"/>
  <c r="DJ67" i="6"/>
  <c r="DH67" i="6"/>
  <c r="DF67" i="6"/>
  <c r="E67" i="6" s="1"/>
  <c r="DC67" i="6"/>
  <c r="CZ67" i="6"/>
  <c r="CW67" i="6"/>
  <c r="CT67" i="6"/>
  <c r="CR67" i="6"/>
  <c r="CO67" i="6"/>
  <c r="CQ67" i="6" s="1"/>
  <c r="CL67" i="6"/>
  <c r="CI67" i="6"/>
  <c r="CF67" i="6"/>
  <c r="CC67" i="6"/>
  <c r="BZ67" i="6"/>
  <c r="BW67" i="6"/>
  <c r="BT67" i="6"/>
  <c r="BQ67" i="6"/>
  <c r="BM67" i="6"/>
  <c r="BK67" i="6"/>
  <c r="BO67" i="6" s="1"/>
  <c r="BI67" i="6"/>
  <c r="BF67" i="6"/>
  <c r="BC67" i="6"/>
  <c r="AZ67" i="6"/>
  <c r="AW67" i="6"/>
  <c r="AT67" i="6"/>
  <c r="AR67" i="6"/>
  <c r="AO67" i="6"/>
  <c r="AQ67" i="6" s="1"/>
  <c r="AM67" i="6"/>
  <c r="AJ67" i="6"/>
  <c r="AL67" i="6" s="1"/>
  <c r="AH67" i="6"/>
  <c r="AE67" i="6"/>
  <c r="AG67" i="6" s="1"/>
  <c r="AC67" i="6"/>
  <c r="AB67" i="6"/>
  <c r="Z67" i="6"/>
  <c r="X67" i="6"/>
  <c r="U67" i="6"/>
  <c r="Q67" i="6"/>
  <c r="O67" i="6"/>
  <c r="L67" i="6"/>
  <c r="J67" i="6"/>
  <c r="ED66" i="6"/>
  <c r="EB66" i="6"/>
  <c r="DY66" i="6"/>
  <c r="DV66" i="6"/>
  <c r="DS66" i="6"/>
  <c r="DP66" i="6"/>
  <c r="DM66" i="6"/>
  <c r="DJ66" i="6"/>
  <c r="DH66" i="6"/>
  <c r="DF66" i="6"/>
  <c r="E66" i="6" s="1"/>
  <c r="DC66" i="6"/>
  <c r="CZ66" i="6"/>
  <c r="CW66" i="6"/>
  <c r="CT66" i="6"/>
  <c r="CR66" i="6"/>
  <c r="CO66" i="6"/>
  <c r="CQ66" i="6" s="1"/>
  <c r="CL66" i="6"/>
  <c r="CI66" i="6"/>
  <c r="CF66" i="6"/>
  <c r="CC66" i="6"/>
  <c r="BZ66" i="6"/>
  <c r="BW66" i="6"/>
  <c r="BL66" i="6" s="1"/>
  <c r="BN66" i="6" s="1"/>
  <c r="BT66" i="6"/>
  <c r="BQ66" i="6"/>
  <c r="BM66" i="6"/>
  <c r="BK66" i="6"/>
  <c r="BO66" i="6" s="1"/>
  <c r="BI66" i="6"/>
  <c r="BF66" i="6"/>
  <c r="BC66" i="6"/>
  <c r="AZ66" i="6"/>
  <c r="AW66" i="6"/>
  <c r="AT66" i="6"/>
  <c r="AR66" i="6"/>
  <c r="AO66" i="6"/>
  <c r="AQ66" i="6" s="1"/>
  <c r="AM66" i="6"/>
  <c r="AJ66" i="6"/>
  <c r="AL66" i="6" s="1"/>
  <c r="AH66" i="6"/>
  <c r="AE66" i="6"/>
  <c r="AG66" i="6" s="1"/>
  <c r="AC66" i="6"/>
  <c r="Z66" i="6"/>
  <c r="AB66" i="6" s="1"/>
  <c r="X66" i="6"/>
  <c r="U66" i="6"/>
  <c r="Q66" i="6"/>
  <c r="O66" i="6"/>
  <c r="L66" i="6"/>
  <c r="J66" i="6"/>
  <c r="ED65" i="6"/>
  <c r="EB65" i="6"/>
  <c r="DY65" i="6"/>
  <c r="DV65" i="6"/>
  <c r="DS65" i="6"/>
  <c r="DP65" i="6"/>
  <c r="DM65" i="6"/>
  <c r="DJ65" i="6"/>
  <c r="DH65" i="6"/>
  <c r="DF65" i="6"/>
  <c r="E65" i="6" s="1"/>
  <c r="DC65" i="6"/>
  <c r="CZ65" i="6"/>
  <c r="CW65" i="6"/>
  <c r="CT65" i="6"/>
  <c r="CR65" i="6"/>
  <c r="CO65" i="6"/>
  <c r="CQ65" i="6" s="1"/>
  <c r="CL65" i="6"/>
  <c r="CI65" i="6"/>
  <c r="CF65" i="6"/>
  <c r="CC65" i="6"/>
  <c r="BZ65" i="6"/>
  <c r="BW65" i="6"/>
  <c r="BL65" i="6" s="1"/>
  <c r="BN65" i="6" s="1"/>
  <c r="BT65" i="6"/>
  <c r="BQ65" i="6"/>
  <c r="BM65" i="6"/>
  <c r="BK65" i="6"/>
  <c r="BO65" i="6" s="1"/>
  <c r="BI65" i="6"/>
  <c r="BF65" i="6"/>
  <c r="BC65" i="6"/>
  <c r="AZ65" i="6"/>
  <c r="AW65" i="6"/>
  <c r="AT65" i="6"/>
  <c r="AR65" i="6"/>
  <c r="AO65" i="6"/>
  <c r="AQ65" i="6" s="1"/>
  <c r="AM65" i="6"/>
  <c r="AJ65" i="6"/>
  <c r="AL65" i="6" s="1"/>
  <c r="AH65" i="6"/>
  <c r="AE65" i="6"/>
  <c r="AC65" i="6"/>
  <c r="AB65" i="6"/>
  <c r="Z65" i="6"/>
  <c r="X65" i="6"/>
  <c r="U65" i="6"/>
  <c r="Q65" i="6"/>
  <c r="O65" i="6"/>
  <c r="L65" i="6"/>
  <c r="J65" i="6"/>
  <c r="ED64" i="6"/>
  <c r="EB64" i="6"/>
  <c r="DY64" i="6"/>
  <c r="DV64" i="6"/>
  <c r="DS64" i="6"/>
  <c r="DP64" i="6"/>
  <c r="DM64" i="6"/>
  <c r="DJ64" i="6"/>
  <c r="DH64" i="6"/>
  <c r="DF64" i="6"/>
  <c r="DC64" i="6"/>
  <c r="CZ64" i="6"/>
  <c r="CW64" i="6"/>
  <c r="CT64" i="6"/>
  <c r="CR64" i="6"/>
  <c r="CO64" i="6"/>
  <c r="CQ64" i="6" s="1"/>
  <c r="CL64" i="6"/>
  <c r="CI64" i="6"/>
  <c r="CF64" i="6"/>
  <c r="CC64" i="6"/>
  <c r="BZ64" i="6"/>
  <c r="BW64" i="6"/>
  <c r="BT64" i="6"/>
  <c r="BQ64" i="6"/>
  <c r="BM64" i="6"/>
  <c r="BK64" i="6"/>
  <c r="BI64" i="6"/>
  <c r="BF64" i="6"/>
  <c r="BC64" i="6"/>
  <c r="AZ64" i="6"/>
  <c r="AW64" i="6"/>
  <c r="AT64" i="6"/>
  <c r="AR64" i="6"/>
  <c r="AO64" i="6"/>
  <c r="AQ64" i="6" s="1"/>
  <c r="AM64" i="6"/>
  <c r="AJ64" i="6"/>
  <c r="AL64" i="6" s="1"/>
  <c r="AH64" i="6"/>
  <c r="AE64" i="6"/>
  <c r="AG64" i="6" s="1"/>
  <c r="AC64" i="6"/>
  <c r="Z64" i="6"/>
  <c r="AB64" i="6" s="1"/>
  <c r="X64" i="6"/>
  <c r="U64" i="6"/>
  <c r="Q64" i="6"/>
  <c r="S64" i="6" s="1"/>
  <c r="O64" i="6"/>
  <c r="L64" i="6"/>
  <c r="J64" i="6"/>
  <c r="E64" i="6"/>
  <c r="ED63" i="6"/>
  <c r="EB63" i="6"/>
  <c r="DY63" i="6"/>
  <c r="DV63" i="6"/>
  <c r="DS63" i="6"/>
  <c r="DP63" i="6"/>
  <c r="DM63" i="6"/>
  <c r="DJ63" i="6"/>
  <c r="DH63" i="6"/>
  <c r="DF63" i="6"/>
  <c r="E63" i="6" s="1"/>
  <c r="DC63" i="6"/>
  <c r="CZ63" i="6"/>
  <c r="CW63" i="6"/>
  <c r="CT63" i="6"/>
  <c r="CR63" i="6"/>
  <c r="CO63" i="6"/>
  <c r="CQ63" i="6" s="1"/>
  <c r="CL63" i="6"/>
  <c r="CI63" i="6"/>
  <c r="CF63" i="6"/>
  <c r="CC63" i="6"/>
  <c r="BZ63" i="6"/>
  <c r="BW63" i="6"/>
  <c r="BL63" i="6" s="1"/>
  <c r="BN63" i="6" s="1"/>
  <c r="BT63" i="6"/>
  <c r="BQ63" i="6"/>
  <c r="BM63" i="6"/>
  <c r="BK63" i="6"/>
  <c r="BO63" i="6" s="1"/>
  <c r="BI63" i="6"/>
  <c r="BF63" i="6"/>
  <c r="BC63" i="6"/>
  <c r="AZ63" i="6"/>
  <c r="AW63" i="6"/>
  <c r="AT63" i="6"/>
  <c r="AR63" i="6"/>
  <c r="AO63" i="6"/>
  <c r="AQ63" i="6" s="1"/>
  <c r="AM63" i="6"/>
  <c r="AJ63" i="6"/>
  <c r="AL63" i="6" s="1"/>
  <c r="AH63" i="6"/>
  <c r="AE63" i="6"/>
  <c r="AG63" i="6" s="1"/>
  <c r="AC63" i="6"/>
  <c r="AB63" i="6"/>
  <c r="Z63" i="6"/>
  <c r="X63" i="6"/>
  <c r="U63" i="6"/>
  <c r="Q63" i="6"/>
  <c r="S63" i="6" s="1"/>
  <c r="O63" i="6"/>
  <c r="L63" i="6"/>
  <c r="J63" i="6"/>
  <c r="ED62" i="6"/>
  <c r="EB62" i="6"/>
  <c r="DY62" i="6"/>
  <c r="DV62" i="6"/>
  <c r="DS62" i="6"/>
  <c r="DP62" i="6"/>
  <c r="DM62" i="6"/>
  <c r="DJ62" i="6"/>
  <c r="DH62" i="6"/>
  <c r="DF62" i="6"/>
  <c r="DC62" i="6"/>
  <c r="CZ62" i="6"/>
  <c r="CW62" i="6"/>
  <c r="CT62" i="6"/>
  <c r="CR62" i="6"/>
  <c r="CO62" i="6"/>
  <c r="CQ62" i="6" s="1"/>
  <c r="CL62" i="6"/>
  <c r="CI62" i="6"/>
  <c r="CF62" i="6"/>
  <c r="CC62" i="6"/>
  <c r="BZ62" i="6"/>
  <c r="BW62" i="6"/>
  <c r="BT62" i="6"/>
  <c r="BQ62" i="6"/>
  <c r="BM62" i="6"/>
  <c r="BK62" i="6"/>
  <c r="BI62" i="6"/>
  <c r="BF62" i="6"/>
  <c r="BC62" i="6"/>
  <c r="AZ62" i="6"/>
  <c r="AW62" i="6"/>
  <c r="AT62" i="6"/>
  <c r="AR62" i="6"/>
  <c r="AO62" i="6"/>
  <c r="AQ62" i="6" s="1"/>
  <c r="AM62" i="6"/>
  <c r="AJ62" i="6"/>
  <c r="AL62" i="6" s="1"/>
  <c r="AH62" i="6"/>
  <c r="AE62" i="6"/>
  <c r="AG62" i="6" s="1"/>
  <c r="AC62" i="6"/>
  <c r="Z62" i="6"/>
  <c r="AB62" i="6" s="1"/>
  <c r="X62" i="6"/>
  <c r="U62" i="6"/>
  <c r="Q62" i="6"/>
  <c r="P62" i="6"/>
  <c r="O62" i="6"/>
  <c r="L62" i="6"/>
  <c r="J62" i="6"/>
  <c r="E62" i="6"/>
  <c r="ED61" i="6"/>
  <c r="EB61" i="6"/>
  <c r="DY61" i="6"/>
  <c r="DV61" i="6"/>
  <c r="DS61" i="6"/>
  <c r="DP61" i="6"/>
  <c r="DM61" i="6"/>
  <c r="DJ61" i="6"/>
  <c r="DH61" i="6"/>
  <c r="DF61" i="6"/>
  <c r="DC61" i="6"/>
  <c r="CZ61" i="6"/>
  <c r="CW61" i="6"/>
  <c r="CT61" i="6"/>
  <c r="CR61" i="6"/>
  <c r="CO61" i="6"/>
  <c r="CQ61" i="6" s="1"/>
  <c r="CL61" i="6"/>
  <c r="CI61" i="6"/>
  <c r="CF61" i="6"/>
  <c r="CC61" i="6"/>
  <c r="BZ61" i="6"/>
  <c r="BW61" i="6"/>
  <c r="BT61" i="6"/>
  <c r="BQ61" i="6"/>
  <c r="BM61" i="6"/>
  <c r="BK61" i="6"/>
  <c r="BI61" i="6"/>
  <c r="BF61" i="6"/>
  <c r="BC61" i="6"/>
  <c r="AZ61" i="6"/>
  <c r="AW61" i="6"/>
  <c r="AT61" i="6"/>
  <c r="AR61" i="6"/>
  <c r="AO61" i="6"/>
  <c r="AQ61" i="6" s="1"/>
  <c r="AM61" i="6"/>
  <c r="AJ61" i="6"/>
  <c r="AL61" i="6" s="1"/>
  <c r="AH61" i="6"/>
  <c r="AE61" i="6"/>
  <c r="AG61" i="6" s="1"/>
  <c r="AC61" i="6"/>
  <c r="Z61" i="6"/>
  <c r="AB61" i="6" s="1"/>
  <c r="X61" i="6"/>
  <c r="U61" i="6"/>
  <c r="Q61" i="6"/>
  <c r="S61" i="6" s="1"/>
  <c r="P61" i="6"/>
  <c r="O61" i="6"/>
  <c r="L61" i="6"/>
  <c r="J61" i="6"/>
  <c r="E61" i="6"/>
  <c r="ED60" i="6"/>
  <c r="EB60" i="6"/>
  <c r="DY60" i="6"/>
  <c r="DV60" i="6"/>
  <c r="DS60" i="6"/>
  <c r="DP60" i="6"/>
  <c r="DM60" i="6"/>
  <c r="DJ60" i="6"/>
  <c r="EC60" i="6" s="1"/>
  <c r="DH60" i="6"/>
  <c r="DF60" i="6"/>
  <c r="E60" i="6" s="1"/>
  <c r="DC60" i="6"/>
  <c r="CZ60" i="6"/>
  <c r="CW60" i="6"/>
  <c r="CT60" i="6"/>
  <c r="CR60" i="6"/>
  <c r="CO60" i="6"/>
  <c r="CQ60" i="6" s="1"/>
  <c r="CL60" i="6"/>
  <c r="CI60" i="6"/>
  <c r="CF60" i="6"/>
  <c r="CC60" i="6"/>
  <c r="BZ60" i="6"/>
  <c r="BW60" i="6"/>
  <c r="BT60" i="6"/>
  <c r="BQ60" i="6"/>
  <c r="BM60" i="6"/>
  <c r="BK60" i="6"/>
  <c r="BI60" i="6"/>
  <c r="BF60" i="6"/>
  <c r="BC60" i="6"/>
  <c r="AZ60" i="6"/>
  <c r="AW60" i="6"/>
  <c r="AT60" i="6"/>
  <c r="AR60" i="6"/>
  <c r="AO60" i="6"/>
  <c r="AQ60" i="6" s="1"/>
  <c r="AM60" i="6"/>
  <c r="AJ60" i="6"/>
  <c r="AJ71" i="6" s="1"/>
  <c r="AH60" i="6"/>
  <c r="AE60" i="6"/>
  <c r="AG60" i="6" s="1"/>
  <c r="AC60" i="6"/>
  <c r="AB60" i="6"/>
  <c r="Z60" i="6"/>
  <c r="X60" i="6"/>
  <c r="U60" i="6"/>
  <c r="P60" i="6" s="1"/>
  <c r="Q60" i="6"/>
  <c r="S60" i="6" s="1"/>
  <c r="O60" i="6"/>
  <c r="L60" i="6"/>
  <c r="J60" i="6"/>
  <c r="J71" i="6" s="1"/>
  <c r="CR59" i="6"/>
  <c r="CP59" i="6"/>
  <c r="CN59" i="6"/>
  <c r="AK59" i="6"/>
  <c r="AM59" i="6" s="1"/>
  <c r="AI59" i="6"/>
  <c r="AA59" i="6"/>
  <c r="Y59" i="6"/>
  <c r="AC59" i="6" s="1"/>
  <c r="ED58" i="6"/>
  <c r="EB58" i="6"/>
  <c r="DY58" i="6"/>
  <c r="DV58" i="6"/>
  <c r="DS58" i="6"/>
  <c r="DP58" i="6"/>
  <c r="DM58" i="6"/>
  <c r="DJ58" i="6"/>
  <c r="EC58" i="6" s="1"/>
  <c r="DH58" i="6"/>
  <c r="DF58" i="6"/>
  <c r="E58" i="6" s="1"/>
  <c r="DC58" i="6"/>
  <c r="CZ58" i="6"/>
  <c r="CW58" i="6"/>
  <c r="CT58" i="6"/>
  <c r="CR58" i="6"/>
  <c r="CO58" i="6"/>
  <c r="CQ58" i="6" s="1"/>
  <c r="CL58" i="6"/>
  <c r="CI58" i="6"/>
  <c r="CF58" i="6"/>
  <c r="CC58" i="6"/>
  <c r="BZ58" i="6"/>
  <c r="BW58" i="6"/>
  <c r="BT58" i="6"/>
  <c r="BQ58" i="6"/>
  <c r="BM58" i="6"/>
  <c r="BK58" i="6"/>
  <c r="BO58" i="6" s="1"/>
  <c r="BI58" i="6"/>
  <c r="BF58" i="6"/>
  <c r="BC58" i="6"/>
  <c r="AZ58" i="6"/>
  <c r="AW58" i="6"/>
  <c r="AT58" i="6"/>
  <c r="AR58" i="6"/>
  <c r="AO58" i="6"/>
  <c r="AQ58" i="6" s="1"/>
  <c r="AM58" i="6"/>
  <c r="AJ58" i="6"/>
  <c r="AL58" i="6" s="1"/>
  <c r="AH58" i="6"/>
  <c r="AE58" i="6"/>
  <c r="AC58" i="6"/>
  <c r="AB58" i="6"/>
  <c r="Z58" i="6"/>
  <c r="X58" i="6"/>
  <c r="U58" i="6"/>
  <c r="Q58" i="6"/>
  <c r="O58" i="6"/>
  <c r="L58" i="6"/>
  <c r="J58" i="6"/>
  <c r="ED57" i="6"/>
  <c r="EB57" i="6"/>
  <c r="DY57" i="6"/>
  <c r="DV57" i="6"/>
  <c r="DS57" i="6"/>
  <c r="DP57" i="6"/>
  <c r="DM57" i="6"/>
  <c r="DJ57" i="6"/>
  <c r="DH57" i="6"/>
  <c r="DF57" i="6"/>
  <c r="DC57" i="6"/>
  <c r="CZ57" i="6"/>
  <c r="CW57" i="6"/>
  <c r="CT57" i="6"/>
  <c r="CR57" i="6"/>
  <c r="CO57" i="6"/>
  <c r="CQ57" i="6" s="1"/>
  <c r="CL57" i="6"/>
  <c r="CI57" i="6"/>
  <c r="CF57" i="6"/>
  <c r="CC57" i="6"/>
  <c r="BZ57" i="6"/>
  <c r="BW57" i="6"/>
  <c r="BT57" i="6"/>
  <c r="BQ57" i="6"/>
  <c r="BM57" i="6"/>
  <c r="BK57" i="6"/>
  <c r="BI57" i="6"/>
  <c r="BF57" i="6"/>
  <c r="BC57" i="6"/>
  <c r="AZ57" i="6"/>
  <c r="AW57" i="6"/>
  <c r="AT57" i="6"/>
  <c r="AR57" i="6"/>
  <c r="AO57" i="6"/>
  <c r="AQ57" i="6" s="1"/>
  <c r="AM57" i="6"/>
  <c r="AJ57" i="6"/>
  <c r="AL57" i="6" s="1"/>
  <c r="AH57" i="6"/>
  <c r="AE57" i="6"/>
  <c r="AG57" i="6" s="1"/>
  <c r="AC57" i="6"/>
  <c r="Z57" i="6"/>
  <c r="AB57" i="6" s="1"/>
  <c r="X57" i="6"/>
  <c r="U57" i="6"/>
  <c r="Q57" i="6"/>
  <c r="S57" i="6" s="1"/>
  <c r="O57" i="6"/>
  <c r="L57" i="6"/>
  <c r="J57" i="6"/>
  <c r="E57" i="6"/>
  <c r="ED56" i="6"/>
  <c r="EB56" i="6"/>
  <c r="DY56" i="6"/>
  <c r="DV56" i="6"/>
  <c r="DS56" i="6"/>
  <c r="DP56" i="6"/>
  <c r="DM56" i="6"/>
  <c r="DJ56" i="6"/>
  <c r="DH56" i="6"/>
  <c r="DF56" i="6"/>
  <c r="E56" i="6" s="1"/>
  <c r="DC56" i="6"/>
  <c r="CZ56" i="6"/>
  <c r="CW56" i="6"/>
  <c r="CT56" i="6"/>
  <c r="CR56" i="6"/>
  <c r="CO56" i="6"/>
  <c r="CQ56" i="6" s="1"/>
  <c r="CL56" i="6"/>
  <c r="CI56" i="6"/>
  <c r="CF56" i="6"/>
  <c r="CC56" i="6"/>
  <c r="BZ56" i="6"/>
  <c r="BW56" i="6"/>
  <c r="BL56" i="6" s="1"/>
  <c r="BN56" i="6" s="1"/>
  <c r="BT56" i="6"/>
  <c r="BQ56" i="6"/>
  <c r="BM56" i="6"/>
  <c r="BK56" i="6"/>
  <c r="BO56" i="6" s="1"/>
  <c r="BI56" i="6"/>
  <c r="BF56" i="6"/>
  <c r="BC56" i="6"/>
  <c r="AZ56" i="6"/>
  <c r="AW56" i="6"/>
  <c r="AT56" i="6"/>
  <c r="AR56" i="6"/>
  <c r="AO56" i="6"/>
  <c r="AQ56" i="6" s="1"/>
  <c r="AM56" i="6"/>
  <c r="AJ56" i="6"/>
  <c r="AL56" i="6" s="1"/>
  <c r="AH56" i="6"/>
  <c r="AE56" i="6"/>
  <c r="AG56" i="6" s="1"/>
  <c r="AC56" i="6"/>
  <c r="AB56" i="6"/>
  <c r="Z56" i="6"/>
  <c r="X56" i="6"/>
  <c r="U56" i="6"/>
  <c r="Q56" i="6"/>
  <c r="O56" i="6"/>
  <c r="L56" i="6"/>
  <c r="J56" i="6"/>
  <c r="ED55" i="6"/>
  <c r="EB55" i="6"/>
  <c r="DY55" i="6"/>
  <c r="DV55" i="6"/>
  <c r="DS55" i="6"/>
  <c r="DP55" i="6"/>
  <c r="DM55" i="6"/>
  <c r="DJ55" i="6"/>
  <c r="DH55" i="6"/>
  <c r="DF55" i="6"/>
  <c r="DC55" i="6"/>
  <c r="CZ55" i="6"/>
  <c r="CW55" i="6"/>
  <c r="CT55" i="6"/>
  <c r="CR55" i="6"/>
  <c r="CO55" i="6"/>
  <c r="CQ55" i="6" s="1"/>
  <c r="CL55" i="6"/>
  <c r="CI55" i="6"/>
  <c r="CF55" i="6"/>
  <c r="CC55" i="6"/>
  <c r="BZ55" i="6"/>
  <c r="BW55" i="6"/>
  <c r="BT55" i="6"/>
  <c r="BQ55" i="6"/>
  <c r="BM55" i="6"/>
  <c r="BK55" i="6"/>
  <c r="BI55" i="6"/>
  <c r="BF55" i="6"/>
  <c r="BC55" i="6"/>
  <c r="AZ55" i="6"/>
  <c r="AW55" i="6"/>
  <c r="AT55" i="6"/>
  <c r="AR55" i="6"/>
  <c r="AO55" i="6"/>
  <c r="AQ55" i="6" s="1"/>
  <c r="AM55" i="6"/>
  <c r="AJ55" i="6"/>
  <c r="AL55" i="6" s="1"/>
  <c r="AH55" i="6"/>
  <c r="AE55" i="6"/>
  <c r="AG55" i="6" s="1"/>
  <c r="AC55" i="6"/>
  <c r="Z55" i="6"/>
  <c r="AB55" i="6" s="1"/>
  <c r="X55" i="6"/>
  <c r="U55" i="6"/>
  <c r="Q55" i="6"/>
  <c r="O55" i="6"/>
  <c r="L55" i="6"/>
  <c r="J55" i="6"/>
  <c r="E55" i="6"/>
  <c r="ED54" i="6"/>
  <c r="EB54" i="6"/>
  <c r="DY54" i="6"/>
  <c r="DV54" i="6"/>
  <c r="DS54" i="6"/>
  <c r="DP54" i="6"/>
  <c r="DM54" i="6"/>
  <c r="DJ54" i="6"/>
  <c r="DH54" i="6"/>
  <c r="DF54" i="6"/>
  <c r="E54" i="6" s="1"/>
  <c r="DC54" i="6"/>
  <c r="CZ54" i="6"/>
  <c r="CW54" i="6"/>
  <c r="CT54" i="6"/>
  <c r="CR54" i="6"/>
  <c r="CO54" i="6"/>
  <c r="CQ54" i="6" s="1"/>
  <c r="CL54" i="6"/>
  <c r="CI54" i="6"/>
  <c r="CF54" i="6"/>
  <c r="CC54" i="6"/>
  <c r="BZ54" i="6"/>
  <c r="BW54" i="6"/>
  <c r="BL54" i="6" s="1"/>
  <c r="BN54" i="6" s="1"/>
  <c r="BT54" i="6"/>
  <c r="BQ54" i="6"/>
  <c r="BM54" i="6"/>
  <c r="BK54" i="6"/>
  <c r="BO54" i="6" s="1"/>
  <c r="BI54" i="6"/>
  <c r="BF54" i="6"/>
  <c r="BC54" i="6"/>
  <c r="AZ54" i="6"/>
  <c r="AW54" i="6"/>
  <c r="AT54" i="6"/>
  <c r="AR54" i="6"/>
  <c r="AO54" i="6"/>
  <c r="AQ54" i="6" s="1"/>
  <c r="AM54" i="6"/>
  <c r="AJ54" i="6"/>
  <c r="AL54" i="6" s="1"/>
  <c r="AH54" i="6"/>
  <c r="AE54" i="6"/>
  <c r="AC54" i="6"/>
  <c r="AB54" i="6"/>
  <c r="Z54" i="6"/>
  <c r="X54" i="6"/>
  <c r="U54" i="6"/>
  <c r="Q54" i="6"/>
  <c r="O54" i="6"/>
  <c r="L54" i="6"/>
  <c r="J54" i="6"/>
  <c r="ED53" i="6"/>
  <c r="EB53" i="6"/>
  <c r="DY53" i="6"/>
  <c r="DV53" i="6"/>
  <c r="DS53" i="6"/>
  <c r="DP53" i="6"/>
  <c r="DM53" i="6"/>
  <c r="DJ53" i="6"/>
  <c r="DH53" i="6"/>
  <c r="DF53" i="6"/>
  <c r="DC53" i="6"/>
  <c r="CZ53" i="6"/>
  <c r="CW53" i="6"/>
  <c r="CT53" i="6"/>
  <c r="CR53" i="6"/>
  <c r="CO53" i="6"/>
  <c r="CQ53" i="6" s="1"/>
  <c r="CL53" i="6"/>
  <c r="CI53" i="6"/>
  <c r="CF53" i="6"/>
  <c r="CC53" i="6"/>
  <c r="BZ53" i="6"/>
  <c r="BW53" i="6"/>
  <c r="BT53" i="6"/>
  <c r="BQ53" i="6"/>
  <c r="BM53" i="6"/>
  <c r="BK53" i="6"/>
  <c r="BI53" i="6"/>
  <c r="BF53" i="6"/>
  <c r="BC53" i="6"/>
  <c r="AZ53" i="6"/>
  <c r="AW53" i="6"/>
  <c r="AT53" i="6"/>
  <c r="AR53" i="6"/>
  <c r="AO53" i="6"/>
  <c r="AQ53" i="6" s="1"/>
  <c r="AM53" i="6"/>
  <c r="AJ53" i="6"/>
  <c r="AL53" i="6" s="1"/>
  <c r="AH53" i="6"/>
  <c r="AE53" i="6"/>
  <c r="AG53" i="6" s="1"/>
  <c r="AC53" i="6"/>
  <c r="Z53" i="6"/>
  <c r="AB53" i="6" s="1"/>
  <c r="X53" i="6"/>
  <c r="U53" i="6"/>
  <c r="Q53" i="6"/>
  <c r="S53" i="6" s="1"/>
  <c r="P53" i="6"/>
  <c r="O53" i="6"/>
  <c r="L53" i="6"/>
  <c r="J53" i="6"/>
  <c r="E53" i="6"/>
  <c r="ED52" i="6"/>
  <c r="EB52" i="6"/>
  <c r="DY52" i="6"/>
  <c r="DV52" i="6"/>
  <c r="DS52" i="6"/>
  <c r="DP52" i="6"/>
  <c r="DM52" i="6"/>
  <c r="DJ52" i="6"/>
  <c r="DH52" i="6"/>
  <c r="DF52" i="6"/>
  <c r="E52" i="6" s="1"/>
  <c r="DC52" i="6"/>
  <c r="CZ52" i="6"/>
  <c r="CW52" i="6"/>
  <c r="CT52" i="6"/>
  <c r="CR52" i="6"/>
  <c r="CO52" i="6"/>
  <c r="CQ52" i="6" s="1"/>
  <c r="CL52" i="6"/>
  <c r="CI52" i="6"/>
  <c r="CF52" i="6"/>
  <c r="CC52" i="6"/>
  <c r="BZ52" i="6"/>
  <c r="BW52" i="6"/>
  <c r="BL52" i="6" s="1"/>
  <c r="BN52" i="6" s="1"/>
  <c r="BT52" i="6"/>
  <c r="BQ52" i="6"/>
  <c r="BM52" i="6"/>
  <c r="BK52" i="6"/>
  <c r="BO52" i="6" s="1"/>
  <c r="BI52" i="6"/>
  <c r="BF52" i="6"/>
  <c r="BC52" i="6"/>
  <c r="AZ52" i="6"/>
  <c r="AW52" i="6"/>
  <c r="AT52" i="6"/>
  <c r="AR52" i="6"/>
  <c r="AO52" i="6"/>
  <c r="AQ52" i="6" s="1"/>
  <c r="AM52" i="6"/>
  <c r="AJ52" i="6"/>
  <c r="AL52" i="6" s="1"/>
  <c r="AH52" i="6"/>
  <c r="AE52" i="6"/>
  <c r="AG52" i="6" s="1"/>
  <c r="AC52" i="6"/>
  <c r="AB52" i="6"/>
  <c r="Z52" i="6"/>
  <c r="X52" i="6"/>
  <c r="U52" i="6"/>
  <c r="Q52" i="6"/>
  <c r="S52" i="6" s="1"/>
  <c r="O52" i="6"/>
  <c r="L52" i="6"/>
  <c r="J52" i="6"/>
  <c r="ED51" i="6"/>
  <c r="EB51" i="6"/>
  <c r="DY51" i="6"/>
  <c r="DV51" i="6"/>
  <c r="DS51" i="6"/>
  <c r="DP51" i="6"/>
  <c r="DM51" i="6"/>
  <c r="DJ51" i="6"/>
  <c r="DH51" i="6"/>
  <c r="DF51" i="6"/>
  <c r="DC51" i="6"/>
  <c r="CZ51" i="6"/>
  <c r="CW51" i="6"/>
  <c r="CT51" i="6"/>
  <c r="CR51" i="6"/>
  <c r="CO51" i="6"/>
  <c r="CQ51" i="6" s="1"/>
  <c r="CL51" i="6"/>
  <c r="CI51" i="6"/>
  <c r="CF51" i="6"/>
  <c r="CC51" i="6"/>
  <c r="BZ51" i="6"/>
  <c r="BW51" i="6"/>
  <c r="BT51" i="6"/>
  <c r="BQ51" i="6"/>
  <c r="BM51" i="6"/>
  <c r="BK51" i="6"/>
  <c r="BI51" i="6"/>
  <c r="BF51" i="6"/>
  <c r="BC51" i="6"/>
  <c r="AZ51" i="6"/>
  <c r="AW51" i="6"/>
  <c r="AT51" i="6"/>
  <c r="AR51" i="6"/>
  <c r="AO51" i="6"/>
  <c r="AQ51" i="6" s="1"/>
  <c r="AM51" i="6"/>
  <c r="AJ51" i="6"/>
  <c r="AL51" i="6" s="1"/>
  <c r="AH51" i="6"/>
  <c r="AE51" i="6"/>
  <c r="AG51" i="6" s="1"/>
  <c r="AC51" i="6"/>
  <c r="Z51" i="6"/>
  <c r="AB51" i="6" s="1"/>
  <c r="X51" i="6"/>
  <c r="U51" i="6"/>
  <c r="Q51" i="6"/>
  <c r="P51" i="6"/>
  <c r="O51" i="6"/>
  <c r="L51" i="6"/>
  <c r="J51" i="6"/>
  <c r="E51" i="6"/>
  <c r="ED50" i="6"/>
  <c r="EB50" i="6"/>
  <c r="DY50" i="6"/>
  <c r="DV50" i="6"/>
  <c r="DS50" i="6"/>
  <c r="DP50" i="6"/>
  <c r="DM50" i="6"/>
  <c r="DJ50" i="6"/>
  <c r="EC50" i="6" s="1"/>
  <c r="DH50" i="6"/>
  <c r="DF50" i="6"/>
  <c r="E50" i="6" s="1"/>
  <c r="DC50" i="6"/>
  <c r="CZ50" i="6"/>
  <c r="CW50" i="6"/>
  <c r="CT50" i="6"/>
  <c r="CR50" i="6"/>
  <c r="CO50" i="6"/>
  <c r="CQ50" i="6" s="1"/>
  <c r="CL50" i="6"/>
  <c r="CI50" i="6"/>
  <c r="CF50" i="6"/>
  <c r="CC50" i="6"/>
  <c r="BZ50" i="6"/>
  <c r="BW50" i="6"/>
  <c r="BT50" i="6"/>
  <c r="BQ50" i="6"/>
  <c r="BM50" i="6"/>
  <c r="BK50" i="6"/>
  <c r="BO50" i="6" s="1"/>
  <c r="BI50" i="6"/>
  <c r="BF50" i="6"/>
  <c r="BC50" i="6"/>
  <c r="AZ50" i="6"/>
  <c r="AW50" i="6"/>
  <c r="AT50" i="6"/>
  <c r="AR50" i="6"/>
  <c r="AO50" i="6"/>
  <c r="AQ50" i="6" s="1"/>
  <c r="AM50" i="6"/>
  <c r="AJ50" i="6"/>
  <c r="AL50" i="6" s="1"/>
  <c r="AH50" i="6"/>
  <c r="AE50" i="6"/>
  <c r="AC50" i="6"/>
  <c r="AB50" i="6"/>
  <c r="Z50" i="6"/>
  <c r="X50" i="6"/>
  <c r="U50" i="6"/>
  <c r="Q50" i="6"/>
  <c r="O50" i="6"/>
  <c r="L50" i="6"/>
  <c r="J50" i="6"/>
  <c r="ED49" i="6"/>
  <c r="EB49" i="6"/>
  <c r="DY49" i="6"/>
  <c r="DV49" i="6"/>
  <c r="DS49" i="6"/>
  <c r="DP49" i="6"/>
  <c r="DM49" i="6"/>
  <c r="DJ49" i="6"/>
  <c r="DH49" i="6"/>
  <c r="DF49" i="6"/>
  <c r="DC49" i="6"/>
  <c r="CZ49" i="6"/>
  <c r="CW49" i="6"/>
  <c r="CT49" i="6"/>
  <c r="CR49" i="6"/>
  <c r="CO49" i="6"/>
  <c r="CQ49" i="6" s="1"/>
  <c r="CL49" i="6"/>
  <c r="CI49" i="6"/>
  <c r="CF49" i="6"/>
  <c r="CC49" i="6"/>
  <c r="BZ49" i="6"/>
  <c r="BW49" i="6"/>
  <c r="BT49" i="6"/>
  <c r="BQ49" i="6"/>
  <c r="BM49" i="6"/>
  <c r="BK49" i="6"/>
  <c r="BI49" i="6"/>
  <c r="BF49" i="6"/>
  <c r="BC49" i="6"/>
  <c r="AZ49" i="6"/>
  <c r="AW49" i="6"/>
  <c r="AT49" i="6"/>
  <c r="AR49" i="6"/>
  <c r="AO49" i="6"/>
  <c r="AQ49" i="6" s="1"/>
  <c r="AM49" i="6"/>
  <c r="AJ49" i="6"/>
  <c r="AL49" i="6" s="1"/>
  <c r="AH49" i="6"/>
  <c r="AE49" i="6"/>
  <c r="AG49" i="6" s="1"/>
  <c r="AC49" i="6"/>
  <c r="Z49" i="6"/>
  <c r="AB49" i="6" s="1"/>
  <c r="X49" i="6"/>
  <c r="U49" i="6"/>
  <c r="Q49" i="6"/>
  <c r="S49" i="6" s="1"/>
  <c r="P49" i="6"/>
  <c r="O49" i="6"/>
  <c r="L49" i="6"/>
  <c r="J49" i="6"/>
  <c r="E49" i="6"/>
  <c r="ED48" i="6"/>
  <c r="EB48" i="6"/>
  <c r="DY48" i="6"/>
  <c r="DV48" i="6"/>
  <c r="DS48" i="6"/>
  <c r="DP48" i="6"/>
  <c r="DM48" i="6"/>
  <c r="DJ48" i="6"/>
  <c r="EC48" i="6" s="1"/>
  <c r="DH48" i="6"/>
  <c r="DF48" i="6"/>
  <c r="E48" i="6" s="1"/>
  <c r="DC48" i="6"/>
  <c r="CZ48" i="6"/>
  <c r="CW48" i="6"/>
  <c r="CT48" i="6"/>
  <c r="CR48" i="6"/>
  <c r="CO48" i="6"/>
  <c r="CQ48" i="6" s="1"/>
  <c r="CL48" i="6"/>
  <c r="CI48" i="6"/>
  <c r="CF48" i="6"/>
  <c r="CC48" i="6"/>
  <c r="BZ48" i="6"/>
  <c r="BW48" i="6"/>
  <c r="BT48" i="6"/>
  <c r="BQ48" i="6"/>
  <c r="BM48" i="6"/>
  <c r="BK48" i="6"/>
  <c r="BO48" i="6" s="1"/>
  <c r="BI48" i="6"/>
  <c r="BF48" i="6"/>
  <c r="BC48" i="6"/>
  <c r="AZ48" i="6"/>
  <c r="AW48" i="6"/>
  <c r="AT48" i="6"/>
  <c r="AR48" i="6"/>
  <c r="AO48" i="6"/>
  <c r="AQ48" i="6" s="1"/>
  <c r="AM48" i="6"/>
  <c r="AJ48" i="6"/>
  <c r="AL48" i="6" s="1"/>
  <c r="AH48" i="6"/>
  <c r="AE48" i="6"/>
  <c r="AG48" i="6" s="1"/>
  <c r="AC48" i="6"/>
  <c r="AB48" i="6"/>
  <c r="Z48" i="6"/>
  <c r="X48" i="6"/>
  <c r="U48" i="6"/>
  <c r="Q48" i="6"/>
  <c r="S48" i="6" s="1"/>
  <c r="O48" i="6"/>
  <c r="L48" i="6"/>
  <c r="J48" i="6"/>
  <c r="ED47" i="6"/>
  <c r="EB47" i="6"/>
  <c r="DY47" i="6"/>
  <c r="DV47" i="6"/>
  <c r="DS47" i="6"/>
  <c r="DP47" i="6"/>
  <c r="DM47" i="6"/>
  <c r="DJ47" i="6"/>
  <c r="DH47" i="6"/>
  <c r="DF47" i="6"/>
  <c r="DC47" i="6"/>
  <c r="CZ47" i="6"/>
  <c r="CW47" i="6"/>
  <c r="CT47" i="6"/>
  <c r="CR47" i="6"/>
  <c r="CO47" i="6"/>
  <c r="CQ47" i="6" s="1"/>
  <c r="CL47" i="6"/>
  <c r="CI47" i="6"/>
  <c r="CF47" i="6"/>
  <c r="CC47" i="6"/>
  <c r="BZ47" i="6"/>
  <c r="BW47" i="6"/>
  <c r="BT47" i="6"/>
  <c r="BQ47" i="6"/>
  <c r="BM47" i="6"/>
  <c r="BK47" i="6"/>
  <c r="BI47" i="6"/>
  <c r="BF47" i="6"/>
  <c r="BC47" i="6"/>
  <c r="AZ47" i="6"/>
  <c r="AW47" i="6"/>
  <c r="AT47" i="6"/>
  <c r="AR47" i="6"/>
  <c r="AO47" i="6"/>
  <c r="AQ47" i="6" s="1"/>
  <c r="AM47" i="6"/>
  <c r="AJ47" i="6"/>
  <c r="AL47" i="6" s="1"/>
  <c r="AH47" i="6"/>
  <c r="AE47" i="6"/>
  <c r="AG47" i="6" s="1"/>
  <c r="AC47" i="6"/>
  <c r="Z47" i="6"/>
  <c r="AB47" i="6" s="1"/>
  <c r="X47" i="6"/>
  <c r="U47" i="6"/>
  <c r="Q47" i="6"/>
  <c r="O47" i="6"/>
  <c r="L47" i="6"/>
  <c r="J47" i="6"/>
  <c r="E47" i="6"/>
  <c r="ED46" i="6"/>
  <c r="EB46" i="6"/>
  <c r="DY46" i="6"/>
  <c r="DV46" i="6"/>
  <c r="DS46" i="6"/>
  <c r="DP46" i="6"/>
  <c r="DM46" i="6"/>
  <c r="DJ46" i="6"/>
  <c r="DH46" i="6"/>
  <c r="DF46" i="6"/>
  <c r="E46" i="6" s="1"/>
  <c r="DC46" i="6"/>
  <c r="CZ46" i="6"/>
  <c r="CW46" i="6"/>
  <c r="CT46" i="6"/>
  <c r="CR46" i="6"/>
  <c r="CO46" i="6"/>
  <c r="CQ46" i="6" s="1"/>
  <c r="CL46" i="6"/>
  <c r="CI46" i="6"/>
  <c r="CF46" i="6"/>
  <c r="CC46" i="6"/>
  <c r="BZ46" i="6"/>
  <c r="BW46" i="6"/>
  <c r="BL46" i="6" s="1"/>
  <c r="BN46" i="6" s="1"/>
  <c r="BT46" i="6"/>
  <c r="BQ46" i="6"/>
  <c r="BM46" i="6"/>
  <c r="BK46" i="6"/>
  <c r="BO46" i="6" s="1"/>
  <c r="BI46" i="6"/>
  <c r="BF46" i="6"/>
  <c r="BC46" i="6"/>
  <c r="AZ46" i="6"/>
  <c r="AW46" i="6"/>
  <c r="AT46" i="6"/>
  <c r="AR46" i="6"/>
  <c r="AO46" i="6"/>
  <c r="AQ46" i="6" s="1"/>
  <c r="AM46" i="6"/>
  <c r="AJ46" i="6"/>
  <c r="AL46" i="6" s="1"/>
  <c r="AH46" i="6"/>
  <c r="AE46" i="6"/>
  <c r="AC46" i="6"/>
  <c r="AB46" i="6"/>
  <c r="Z46" i="6"/>
  <c r="X46" i="6"/>
  <c r="U46" i="6"/>
  <c r="Q46" i="6"/>
  <c r="O46" i="6"/>
  <c r="L46" i="6"/>
  <c r="J46" i="6"/>
  <c r="ED45" i="6"/>
  <c r="EB45" i="6"/>
  <c r="DY45" i="6"/>
  <c r="DV45" i="6"/>
  <c r="DS45" i="6"/>
  <c r="DP45" i="6"/>
  <c r="DM45" i="6"/>
  <c r="DJ45" i="6"/>
  <c r="DH45" i="6"/>
  <c r="DF45" i="6"/>
  <c r="DC45" i="6"/>
  <c r="CZ45" i="6"/>
  <c r="CW45" i="6"/>
  <c r="CT45" i="6"/>
  <c r="CR45" i="6"/>
  <c r="CO45" i="6"/>
  <c r="CQ45" i="6" s="1"/>
  <c r="CL45" i="6"/>
  <c r="CI45" i="6"/>
  <c r="CF45" i="6"/>
  <c r="CC45" i="6"/>
  <c r="BZ45" i="6"/>
  <c r="BW45" i="6"/>
  <c r="BT45" i="6"/>
  <c r="BQ45" i="6"/>
  <c r="BM45" i="6"/>
  <c r="BK45" i="6"/>
  <c r="BI45" i="6"/>
  <c r="BF45" i="6"/>
  <c r="BC45" i="6"/>
  <c r="AZ45" i="6"/>
  <c r="AW45" i="6"/>
  <c r="AT45" i="6"/>
  <c r="AR45" i="6"/>
  <c r="AO45" i="6"/>
  <c r="AQ45" i="6" s="1"/>
  <c r="AM45" i="6"/>
  <c r="AJ45" i="6"/>
  <c r="AL45" i="6" s="1"/>
  <c r="AH45" i="6"/>
  <c r="AE45" i="6"/>
  <c r="AG45" i="6" s="1"/>
  <c r="AC45" i="6"/>
  <c r="Z45" i="6"/>
  <c r="AB45" i="6" s="1"/>
  <c r="X45" i="6"/>
  <c r="U45" i="6"/>
  <c r="P45" i="6" s="1"/>
  <c r="Q45" i="6"/>
  <c r="O45" i="6"/>
  <c r="L45" i="6"/>
  <c r="J45" i="6"/>
  <c r="E45" i="6"/>
  <c r="ED44" i="6"/>
  <c r="EB44" i="6"/>
  <c r="DY44" i="6"/>
  <c r="DV44" i="6"/>
  <c r="DS44" i="6"/>
  <c r="DP44" i="6"/>
  <c r="DM44" i="6"/>
  <c r="DJ44" i="6"/>
  <c r="DH44" i="6"/>
  <c r="DF44" i="6"/>
  <c r="DC44" i="6"/>
  <c r="CZ44" i="6"/>
  <c r="CW44" i="6"/>
  <c r="CT44" i="6"/>
  <c r="CR44" i="6"/>
  <c r="CO44" i="6"/>
  <c r="CQ44" i="6" s="1"/>
  <c r="CL44" i="6"/>
  <c r="CI44" i="6"/>
  <c r="CF44" i="6"/>
  <c r="CC44" i="6"/>
  <c r="BZ44" i="6"/>
  <c r="BW44" i="6"/>
  <c r="BT44" i="6"/>
  <c r="BQ44" i="6"/>
  <c r="BM44" i="6"/>
  <c r="BK44" i="6"/>
  <c r="BO44" i="6" s="1"/>
  <c r="BI44" i="6"/>
  <c r="BF44" i="6"/>
  <c r="BC44" i="6"/>
  <c r="AZ44" i="6"/>
  <c r="AW44" i="6"/>
  <c r="AT44" i="6"/>
  <c r="AR44" i="6"/>
  <c r="AO44" i="6"/>
  <c r="AQ44" i="6" s="1"/>
  <c r="AM44" i="6"/>
  <c r="AJ44" i="6"/>
  <c r="AL44" i="6" s="1"/>
  <c r="AH44" i="6"/>
  <c r="AE44" i="6"/>
  <c r="AG44" i="6" s="1"/>
  <c r="AC44" i="6"/>
  <c r="AB44" i="6"/>
  <c r="Z44" i="6"/>
  <c r="X44" i="6"/>
  <c r="U44" i="6"/>
  <c r="Q44" i="6"/>
  <c r="O44" i="6"/>
  <c r="L44" i="6"/>
  <c r="N44" i="6" s="1"/>
  <c r="J44" i="6"/>
  <c r="E44" i="6"/>
  <c r="ED43" i="6"/>
  <c r="EB43" i="6"/>
  <c r="DY43" i="6"/>
  <c r="DV43" i="6"/>
  <c r="DS43" i="6"/>
  <c r="DP43" i="6"/>
  <c r="DM43" i="6"/>
  <c r="DJ43" i="6"/>
  <c r="DH43" i="6"/>
  <c r="DF43" i="6"/>
  <c r="E43" i="6" s="1"/>
  <c r="DC43" i="6"/>
  <c r="CZ43" i="6"/>
  <c r="CW43" i="6"/>
  <c r="CT43" i="6"/>
  <c r="CR43" i="6"/>
  <c r="CO43" i="6"/>
  <c r="CQ43" i="6" s="1"/>
  <c r="CL43" i="6"/>
  <c r="CI43" i="6"/>
  <c r="CF43" i="6"/>
  <c r="CC43" i="6"/>
  <c r="BZ43" i="6"/>
  <c r="BW43" i="6"/>
  <c r="BT43" i="6"/>
  <c r="BQ43" i="6"/>
  <c r="BM43" i="6"/>
  <c r="BO43" i="6" s="1"/>
  <c r="BK43" i="6"/>
  <c r="BI43" i="6"/>
  <c r="BF43" i="6"/>
  <c r="BC43" i="6"/>
  <c r="AZ43" i="6"/>
  <c r="AW43" i="6"/>
  <c r="AT43" i="6"/>
  <c r="AR43" i="6"/>
  <c r="AO43" i="6"/>
  <c r="AQ43" i="6" s="1"/>
  <c r="AM43" i="6"/>
  <c r="AJ43" i="6"/>
  <c r="AL43" i="6" s="1"/>
  <c r="AH43" i="6"/>
  <c r="AE43" i="6"/>
  <c r="AG43" i="6" s="1"/>
  <c r="AC43" i="6"/>
  <c r="Z43" i="6"/>
  <c r="AB43" i="6" s="1"/>
  <c r="X43" i="6"/>
  <c r="W43" i="6"/>
  <c r="U43" i="6"/>
  <c r="P43" i="6" s="1"/>
  <c r="Q43" i="6"/>
  <c r="O43" i="6"/>
  <c r="L43" i="6"/>
  <c r="J43" i="6"/>
  <c r="ED42" i="6"/>
  <c r="EB42" i="6"/>
  <c r="DY42" i="6"/>
  <c r="DV42" i="6"/>
  <c r="DS42" i="6"/>
  <c r="DP42" i="6"/>
  <c r="DM42" i="6"/>
  <c r="DJ42" i="6"/>
  <c r="DH42" i="6"/>
  <c r="DF42" i="6"/>
  <c r="DC42" i="6"/>
  <c r="CZ42" i="6"/>
  <c r="CW42" i="6"/>
  <c r="CT42" i="6"/>
  <c r="CR42" i="6"/>
  <c r="CO42" i="6"/>
  <c r="CQ42" i="6" s="1"/>
  <c r="CL42" i="6"/>
  <c r="CI42" i="6"/>
  <c r="CF42" i="6"/>
  <c r="CC42" i="6"/>
  <c r="BZ42" i="6"/>
  <c r="BW42" i="6"/>
  <c r="BT42" i="6"/>
  <c r="BQ42" i="6"/>
  <c r="BM42" i="6"/>
  <c r="BK42" i="6"/>
  <c r="BI42" i="6"/>
  <c r="BF42" i="6"/>
  <c r="BC42" i="6"/>
  <c r="AZ42" i="6"/>
  <c r="AW42" i="6"/>
  <c r="AT42" i="6"/>
  <c r="AR42" i="6"/>
  <c r="AO42" i="6"/>
  <c r="AQ42" i="6" s="1"/>
  <c r="AM42" i="6"/>
  <c r="AJ42" i="6"/>
  <c r="AH42" i="6"/>
  <c r="AE42" i="6"/>
  <c r="AG42" i="6" s="1"/>
  <c r="AC42" i="6"/>
  <c r="AB42" i="6"/>
  <c r="Z42" i="6"/>
  <c r="X42" i="6"/>
  <c r="U42" i="6"/>
  <c r="Q42" i="6"/>
  <c r="O42" i="6"/>
  <c r="L42" i="6"/>
  <c r="J42" i="6"/>
  <c r="E42" i="6"/>
  <c r="CP41" i="6"/>
  <c r="CR41" i="6" s="1"/>
  <c r="CN41" i="6"/>
  <c r="AK41" i="6"/>
  <c r="AI41" i="6"/>
  <c r="AM41" i="6" s="1"/>
  <c r="AA41" i="6"/>
  <c r="AC41" i="6" s="1"/>
  <c r="Y41" i="6"/>
  <c r="ED40" i="6"/>
  <c r="EB40" i="6"/>
  <c r="DY40" i="6"/>
  <c r="DV40" i="6"/>
  <c r="DS40" i="6"/>
  <c r="DP40" i="6"/>
  <c r="DM40" i="6"/>
  <c r="DJ40" i="6"/>
  <c r="EC40" i="6" s="1"/>
  <c r="DH40" i="6"/>
  <c r="DF40" i="6"/>
  <c r="E40" i="6" s="1"/>
  <c r="DC40" i="6"/>
  <c r="CZ40" i="6"/>
  <c r="CW40" i="6"/>
  <c r="CT40" i="6"/>
  <c r="CR40" i="6"/>
  <c r="CO40" i="6"/>
  <c r="CQ40" i="6" s="1"/>
  <c r="CL40" i="6"/>
  <c r="CI40" i="6"/>
  <c r="CF40" i="6"/>
  <c r="CC40" i="6"/>
  <c r="BZ40" i="6"/>
  <c r="BW40" i="6"/>
  <c r="BT40" i="6"/>
  <c r="BQ40" i="6"/>
  <c r="BM40" i="6"/>
  <c r="BO40" i="6" s="1"/>
  <c r="BK40" i="6"/>
  <c r="BI40" i="6"/>
  <c r="BF40" i="6"/>
  <c r="BC40" i="6"/>
  <c r="AZ40" i="6"/>
  <c r="AW40" i="6"/>
  <c r="AT40" i="6"/>
  <c r="AR40" i="6"/>
  <c r="AO40" i="6"/>
  <c r="AQ40" i="6" s="1"/>
  <c r="AM40" i="6"/>
  <c r="AJ40" i="6"/>
  <c r="AL40" i="6" s="1"/>
  <c r="AH40" i="6"/>
  <c r="AE40" i="6"/>
  <c r="AG40" i="6" s="1"/>
  <c r="AC40" i="6"/>
  <c r="Z40" i="6"/>
  <c r="AB40" i="6" s="1"/>
  <c r="X40" i="6"/>
  <c r="W40" i="6"/>
  <c r="U40" i="6"/>
  <c r="Q40" i="6"/>
  <c r="P40" i="6"/>
  <c r="O40" i="6"/>
  <c r="L40" i="6"/>
  <c r="J40" i="6"/>
  <c r="J41" i="6" s="1"/>
  <c r="ED39" i="6"/>
  <c r="EB39" i="6"/>
  <c r="DY39" i="6"/>
  <c r="DV39" i="6"/>
  <c r="DS39" i="6"/>
  <c r="DP39" i="6"/>
  <c r="DM39" i="6"/>
  <c r="DJ39" i="6"/>
  <c r="DH39" i="6"/>
  <c r="DF39" i="6"/>
  <c r="DC39" i="6"/>
  <c r="CZ39" i="6"/>
  <c r="CW39" i="6"/>
  <c r="CT39" i="6"/>
  <c r="CR39" i="6"/>
  <c r="CO39" i="6"/>
  <c r="CQ39" i="6" s="1"/>
  <c r="CL39" i="6"/>
  <c r="CI39" i="6"/>
  <c r="CF39" i="6"/>
  <c r="CC39" i="6"/>
  <c r="BZ39" i="6"/>
  <c r="BW39" i="6"/>
  <c r="BT39" i="6"/>
  <c r="BQ39" i="6"/>
  <c r="BO39" i="6"/>
  <c r="BM39" i="6"/>
  <c r="BK39" i="6"/>
  <c r="BK41" i="6" s="1"/>
  <c r="BI39" i="6"/>
  <c r="BF39" i="6"/>
  <c r="BC39" i="6"/>
  <c r="AZ39" i="6"/>
  <c r="AW39" i="6"/>
  <c r="AT39" i="6"/>
  <c r="AR39" i="6"/>
  <c r="AO39" i="6"/>
  <c r="AQ39" i="6" s="1"/>
  <c r="AM39" i="6"/>
  <c r="AJ39" i="6"/>
  <c r="AH39" i="6"/>
  <c r="AE39" i="6"/>
  <c r="AG39" i="6" s="1"/>
  <c r="AC39" i="6"/>
  <c r="AB39" i="6"/>
  <c r="Z39" i="6"/>
  <c r="X39" i="6"/>
  <c r="U39" i="6"/>
  <c r="Q39" i="6"/>
  <c r="O39" i="6"/>
  <c r="L39" i="6"/>
  <c r="J39" i="6"/>
  <c r="E39" i="6"/>
  <c r="D39" i="6"/>
  <c r="CP38" i="6"/>
  <c r="CN38" i="6"/>
  <c r="AK38" i="6"/>
  <c r="AI38" i="6"/>
  <c r="AA38" i="6"/>
  <c r="Y38" i="6"/>
  <c r="ED37" i="6"/>
  <c r="EB37" i="6"/>
  <c r="DY37" i="6"/>
  <c r="DV37" i="6"/>
  <c r="DS37" i="6"/>
  <c r="DP37" i="6"/>
  <c r="DM37" i="6"/>
  <c r="DJ37" i="6"/>
  <c r="DH37" i="6"/>
  <c r="G37" i="6" s="1"/>
  <c r="DF37" i="6"/>
  <c r="DC37" i="6"/>
  <c r="CZ37" i="6"/>
  <c r="CW37" i="6"/>
  <c r="CT37" i="6"/>
  <c r="CR37" i="6"/>
  <c r="CO37" i="6"/>
  <c r="CQ37" i="6" s="1"/>
  <c r="CL37" i="6"/>
  <c r="CI37" i="6"/>
  <c r="CF37" i="6"/>
  <c r="CC37" i="6"/>
  <c r="BZ37" i="6"/>
  <c r="BW37" i="6"/>
  <c r="BT37" i="6"/>
  <c r="BQ37" i="6"/>
  <c r="BM37" i="6"/>
  <c r="BK37" i="6"/>
  <c r="BI37" i="6"/>
  <c r="BF37" i="6"/>
  <c r="BC37" i="6"/>
  <c r="AZ37" i="6"/>
  <c r="AW37" i="6"/>
  <c r="AT37" i="6"/>
  <c r="AR37" i="6"/>
  <c r="AO37" i="6"/>
  <c r="AQ37" i="6" s="1"/>
  <c r="AM37" i="6"/>
  <c r="AJ37" i="6"/>
  <c r="AH37" i="6"/>
  <c r="AE37" i="6"/>
  <c r="AC37" i="6"/>
  <c r="Z37" i="6"/>
  <c r="AB37" i="6" s="1"/>
  <c r="X37" i="6"/>
  <c r="W37" i="6"/>
  <c r="U37" i="6"/>
  <c r="Q37" i="6"/>
  <c r="S37" i="6" s="1"/>
  <c r="O37" i="6"/>
  <c r="L37" i="6"/>
  <c r="J37" i="6"/>
  <c r="N37" i="6" s="1"/>
  <c r="ED36" i="6"/>
  <c r="EB36" i="6"/>
  <c r="DY36" i="6"/>
  <c r="DV36" i="6"/>
  <c r="DS36" i="6"/>
  <c r="DP36" i="6"/>
  <c r="DM36" i="6"/>
  <c r="DJ36" i="6"/>
  <c r="DH36" i="6"/>
  <c r="G36" i="6" s="1"/>
  <c r="DF36" i="6"/>
  <c r="DC36" i="6"/>
  <c r="CZ36" i="6"/>
  <c r="CW36" i="6"/>
  <c r="CT36" i="6"/>
  <c r="CR36" i="6"/>
  <c r="CO36" i="6"/>
  <c r="CQ36" i="6" s="1"/>
  <c r="CL36" i="6"/>
  <c r="CI36" i="6"/>
  <c r="CF36" i="6"/>
  <c r="CC36" i="6"/>
  <c r="BZ36" i="6"/>
  <c r="BW36" i="6"/>
  <c r="BT36" i="6"/>
  <c r="BQ36" i="6"/>
  <c r="BM36" i="6"/>
  <c r="BK36" i="6"/>
  <c r="BO36" i="6" s="1"/>
  <c r="BI36" i="6"/>
  <c r="BF36" i="6"/>
  <c r="BC36" i="6"/>
  <c r="AZ36" i="6"/>
  <c r="AW36" i="6"/>
  <c r="AT36" i="6"/>
  <c r="AR36" i="6"/>
  <c r="AQ36" i="6"/>
  <c r="AO36" i="6"/>
  <c r="AM36" i="6"/>
  <c r="AJ36" i="6"/>
  <c r="AH36" i="6"/>
  <c r="AE36" i="6"/>
  <c r="AC36" i="6"/>
  <c r="Z36" i="6"/>
  <c r="AB36" i="6" s="1"/>
  <c r="X36" i="6"/>
  <c r="U36" i="6"/>
  <c r="W36" i="6" s="1"/>
  <c r="Q36" i="6"/>
  <c r="O36" i="6"/>
  <c r="L36" i="6"/>
  <c r="J36" i="6"/>
  <c r="N36" i="6" s="1"/>
  <c r="ED35" i="6"/>
  <c r="EB35" i="6"/>
  <c r="DY35" i="6"/>
  <c r="DV35" i="6"/>
  <c r="DS35" i="6"/>
  <c r="DP35" i="6"/>
  <c r="DM35" i="6"/>
  <c r="EC35" i="6" s="1"/>
  <c r="DJ35" i="6"/>
  <c r="DH35" i="6"/>
  <c r="G35" i="6" s="1"/>
  <c r="DF35" i="6"/>
  <c r="E35" i="6" s="1"/>
  <c r="DC35" i="6"/>
  <c r="CZ35" i="6"/>
  <c r="CW35" i="6"/>
  <c r="CT35" i="6"/>
  <c r="CR35" i="6"/>
  <c r="CO35" i="6"/>
  <c r="CQ35" i="6" s="1"/>
  <c r="CL35" i="6"/>
  <c r="CI35" i="6"/>
  <c r="CF35" i="6"/>
  <c r="CC35" i="6"/>
  <c r="BZ35" i="6"/>
  <c r="BW35" i="6"/>
  <c r="BT35" i="6"/>
  <c r="BQ35" i="6"/>
  <c r="BM35" i="6"/>
  <c r="BK35" i="6"/>
  <c r="BO35" i="6" s="1"/>
  <c r="BI35" i="6"/>
  <c r="BF35" i="6"/>
  <c r="BC35" i="6"/>
  <c r="AZ35" i="6"/>
  <c r="AW35" i="6"/>
  <c r="AT35" i="6"/>
  <c r="AR35" i="6"/>
  <c r="AQ35" i="6"/>
  <c r="AO35" i="6"/>
  <c r="AM35" i="6"/>
  <c r="AJ35" i="6"/>
  <c r="AL35" i="6" s="1"/>
  <c r="AH35" i="6"/>
  <c r="AG35" i="6"/>
  <c r="AE35" i="6"/>
  <c r="AC35" i="6"/>
  <c r="Z35" i="6"/>
  <c r="AB35" i="6" s="1"/>
  <c r="X35" i="6"/>
  <c r="U35" i="6"/>
  <c r="W35" i="6" s="1"/>
  <c r="Q35" i="6"/>
  <c r="O35" i="6"/>
  <c r="L35" i="6"/>
  <c r="J35" i="6"/>
  <c r="N35" i="6" s="1"/>
  <c r="ED34" i="6"/>
  <c r="EB34" i="6"/>
  <c r="DY34" i="6"/>
  <c r="DV34" i="6"/>
  <c r="DS34" i="6"/>
  <c r="DP34" i="6"/>
  <c r="DM34" i="6"/>
  <c r="EC34" i="6" s="1"/>
  <c r="DJ34" i="6"/>
  <c r="DH34" i="6"/>
  <c r="DF34" i="6"/>
  <c r="DC34" i="6"/>
  <c r="CZ34" i="6"/>
  <c r="CW34" i="6"/>
  <c r="CT34" i="6"/>
  <c r="CR34" i="6"/>
  <c r="CO34" i="6"/>
  <c r="CQ34" i="6" s="1"/>
  <c r="CL34" i="6"/>
  <c r="CI34" i="6"/>
  <c r="CF34" i="6"/>
  <c r="CC34" i="6"/>
  <c r="BZ34" i="6"/>
  <c r="BW34" i="6"/>
  <c r="BT34" i="6"/>
  <c r="BQ34" i="6"/>
  <c r="BM34" i="6"/>
  <c r="BK34" i="6"/>
  <c r="BI34" i="6"/>
  <c r="BF34" i="6"/>
  <c r="BC34" i="6"/>
  <c r="AZ34" i="6"/>
  <c r="AW34" i="6"/>
  <c r="AT34" i="6"/>
  <c r="AR34" i="6"/>
  <c r="AQ34" i="6"/>
  <c r="AO34" i="6"/>
  <c r="AM34" i="6"/>
  <c r="AJ34" i="6"/>
  <c r="AL34" i="6" s="1"/>
  <c r="AH34" i="6"/>
  <c r="AG34" i="6"/>
  <c r="AE34" i="6"/>
  <c r="AC34" i="6"/>
  <c r="Z34" i="6"/>
  <c r="AB34" i="6" s="1"/>
  <c r="X34" i="6"/>
  <c r="U34" i="6"/>
  <c r="W34" i="6" s="1"/>
  <c r="Q34" i="6"/>
  <c r="O34" i="6"/>
  <c r="S34" i="6" s="1"/>
  <c r="L34" i="6"/>
  <c r="J34" i="6"/>
  <c r="N34" i="6" s="1"/>
  <c r="G34" i="6"/>
  <c r="I34" i="6" s="1"/>
  <c r="E34" i="6"/>
  <c r="ED33" i="6"/>
  <c r="EB33" i="6"/>
  <c r="DY33" i="6"/>
  <c r="DV33" i="6"/>
  <c r="DS33" i="6"/>
  <c r="DP33" i="6"/>
  <c r="DM33" i="6"/>
  <c r="EC33" i="6" s="1"/>
  <c r="DJ33" i="6"/>
  <c r="DH33" i="6"/>
  <c r="DF33" i="6"/>
  <c r="DC33" i="6"/>
  <c r="CZ33" i="6"/>
  <c r="CW33" i="6"/>
  <c r="CT33" i="6"/>
  <c r="CR33" i="6"/>
  <c r="CO33" i="6"/>
  <c r="CQ33" i="6" s="1"/>
  <c r="CL33" i="6"/>
  <c r="CI33" i="6"/>
  <c r="CF33" i="6"/>
  <c r="CC33" i="6"/>
  <c r="BZ33" i="6"/>
  <c r="BW33" i="6"/>
  <c r="BT33" i="6"/>
  <c r="BQ33" i="6"/>
  <c r="BM33" i="6"/>
  <c r="BK33" i="6"/>
  <c r="BI33" i="6"/>
  <c r="BF33" i="6"/>
  <c r="BC33" i="6"/>
  <c r="AZ33" i="6"/>
  <c r="AW33" i="6"/>
  <c r="AT33" i="6"/>
  <c r="AR33" i="6"/>
  <c r="AQ33" i="6"/>
  <c r="AO33" i="6"/>
  <c r="AM33" i="6"/>
  <c r="AJ33" i="6"/>
  <c r="AL33" i="6" s="1"/>
  <c r="AH33" i="6"/>
  <c r="AG33" i="6"/>
  <c r="AE33" i="6"/>
  <c r="AC33" i="6"/>
  <c r="Z33" i="6"/>
  <c r="AB33" i="6" s="1"/>
  <c r="X33" i="6"/>
  <c r="U33" i="6"/>
  <c r="W33" i="6" s="1"/>
  <c r="Q33" i="6"/>
  <c r="O33" i="6"/>
  <c r="S33" i="6" s="1"/>
  <c r="L33" i="6"/>
  <c r="J33" i="6"/>
  <c r="N33" i="6" s="1"/>
  <c r="G33" i="6"/>
  <c r="I33" i="6" s="1"/>
  <c r="E33" i="6"/>
  <c r="ED32" i="6"/>
  <c r="EB32" i="6"/>
  <c r="DY32" i="6"/>
  <c r="DV32" i="6"/>
  <c r="DS32" i="6"/>
  <c r="DP32" i="6"/>
  <c r="DM32" i="6"/>
  <c r="DJ32" i="6"/>
  <c r="DH32" i="6"/>
  <c r="G32" i="6" s="1"/>
  <c r="I32" i="6" s="1"/>
  <c r="DF32" i="6"/>
  <c r="DC32" i="6"/>
  <c r="CZ32" i="6"/>
  <c r="CW32" i="6"/>
  <c r="CT32" i="6"/>
  <c r="CR32" i="6"/>
  <c r="CO32" i="6"/>
  <c r="CQ32" i="6" s="1"/>
  <c r="CL32" i="6"/>
  <c r="CI32" i="6"/>
  <c r="CF32" i="6"/>
  <c r="CC32" i="6"/>
  <c r="BZ32" i="6"/>
  <c r="BW32" i="6"/>
  <c r="BT32" i="6"/>
  <c r="BQ32" i="6"/>
  <c r="BM32" i="6"/>
  <c r="BK32" i="6"/>
  <c r="BI32" i="6"/>
  <c r="BF32" i="6"/>
  <c r="BC32" i="6"/>
  <c r="AZ32" i="6"/>
  <c r="AW32" i="6"/>
  <c r="AT32" i="6"/>
  <c r="AR32" i="6"/>
  <c r="AQ32" i="6"/>
  <c r="AO32" i="6"/>
  <c r="AM32" i="6"/>
  <c r="AJ32" i="6"/>
  <c r="AL32" i="6" s="1"/>
  <c r="AH32" i="6"/>
  <c r="AG32" i="6"/>
  <c r="AE32" i="6"/>
  <c r="AC32" i="6"/>
  <c r="Z32" i="6"/>
  <c r="AB32" i="6" s="1"/>
  <c r="X32" i="6"/>
  <c r="U32" i="6"/>
  <c r="W32" i="6" s="1"/>
  <c r="Q32" i="6"/>
  <c r="O32" i="6"/>
  <c r="S32" i="6" s="1"/>
  <c r="L32" i="6"/>
  <c r="J32" i="6"/>
  <c r="N32" i="6" s="1"/>
  <c r="E32" i="6"/>
  <c r="ED31" i="6"/>
  <c r="EB31" i="6"/>
  <c r="DY31" i="6"/>
  <c r="DV31" i="6"/>
  <c r="DS31" i="6"/>
  <c r="DP31" i="6"/>
  <c r="DM31" i="6"/>
  <c r="DJ31" i="6"/>
  <c r="DH31" i="6"/>
  <c r="DF31" i="6"/>
  <c r="DC31" i="6"/>
  <c r="CZ31" i="6"/>
  <c r="CW31" i="6"/>
  <c r="CT31" i="6"/>
  <c r="CR31" i="6"/>
  <c r="CO31" i="6"/>
  <c r="CQ31" i="6" s="1"/>
  <c r="CL31" i="6"/>
  <c r="CI31" i="6"/>
  <c r="CF31" i="6"/>
  <c r="CC31" i="6"/>
  <c r="BZ31" i="6"/>
  <c r="BW31" i="6"/>
  <c r="BT31" i="6"/>
  <c r="BQ31" i="6"/>
  <c r="BM31" i="6"/>
  <c r="BK31" i="6"/>
  <c r="BI31" i="6"/>
  <c r="BF31" i="6"/>
  <c r="BC31" i="6"/>
  <c r="AZ31" i="6"/>
  <c r="AW31" i="6"/>
  <c r="AT31" i="6"/>
  <c r="AR31" i="6"/>
  <c r="AQ31" i="6"/>
  <c r="AO31" i="6"/>
  <c r="AM31" i="6"/>
  <c r="AJ31" i="6"/>
  <c r="AL31" i="6" s="1"/>
  <c r="AH31" i="6"/>
  <c r="AG31" i="6"/>
  <c r="AE31" i="6"/>
  <c r="AC31" i="6"/>
  <c r="Z31" i="6"/>
  <c r="AB31" i="6" s="1"/>
  <c r="X31" i="6"/>
  <c r="U31" i="6"/>
  <c r="W31" i="6" s="1"/>
  <c r="Q31" i="6"/>
  <c r="O31" i="6"/>
  <c r="S31" i="6" s="1"/>
  <c r="L31" i="6"/>
  <c r="J31" i="6"/>
  <c r="N31" i="6" s="1"/>
  <c r="G31" i="6"/>
  <c r="I31" i="6" s="1"/>
  <c r="E31" i="6"/>
  <c r="ED30" i="6"/>
  <c r="EB30" i="6"/>
  <c r="DY30" i="6"/>
  <c r="DV30" i="6"/>
  <c r="DS30" i="6"/>
  <c r="DP30" i="6"/>
  <c r="DM30" i="6"/>
  <c r="DJ30" i="6"/>
  <c r="DH30" i="6"/>
  <c r="G30" i="6" s="1"/>
  <c r="I30" i="6" s="1"/>
  <c r="DF30" i="6"/>
  <c r="DC30" i="6"/>
  <c r="CZ30" i="6"/>
  <c r="CW30" i="6"/>
  <c r="CT30" i="6"/>
  <c r="CR30" i="6"/>
  <c r="CO30" i="6"/>
  <c r="CQ30" i="6" s="1"/>
  <c r="CL30" i="6"/>
  <c r="CI30" i="6"/>
  <c r="CF30" i="6"/>
  <c r="CC30" i="6"/>
  <c r="BZ30" i="6"/>
  <c r="BW30" i="6"/>
  <c r="BT30" i="6"/>
  <c r="BQ30" i="6"/>
  <c r="BM30" i="6"/>
  <c r="BK30" i="6"/>
  <c r="BI30" i="6"/>
  <c r="BF30" i="6"/>
  <c r="BC30" i="6"/>
  <c r="AZ30" i="6"/>
  <c r="AW30" i="6"/>
  <c r="AT30" i="6"/>
  <c r="AR30" i="6"/>
  <c r="AQ30" i="6"/>
  <c r="AO30" i="6"/>
  <c r="AM30" i="6"/>
  <c r="AJ30" i="6"/>
  <c r="AL30" i="6" s="1"/>
  <c r="AH30" i="6"/>
  <c r="AG30" i="6"/>
  <c r="AE30" i="6"/>
  <c r="AC30" i="6"/>
  <c r="Z30" i="6"/>
  <c r="AB30" i="6" s="1"/>
  <c r="X30" i="6"/>
  <c r="U30" i="6"/>
  <c r="W30" i="6" s="1"/>
  <c r="Q30" i="6"/>
  <c r="O30" i="6"/>
  <c r="S30" i="6" s="1"/>
  <c r="L30" i="6"/>
  <c r="J30" i="6"/>
  <c r="N30" i="6" s="1"/>
  <c r="E30" i="6"/>
  <c r="ED29" i="6"/>
  <c r="EB29" i="6"/>
  <c r="DY29" i="6"/>
  <c r="DV29" i="6"/>
  <c r="DS29" i="6"/>
  <c r="DP29" i="6"/>
  <c r="DM29" i="6"/>
  <c r="EC29" i="6" s="1"/>
  <c r="DJ29" i="6"/>
  <c r="DH29" i="6"/>
  <c r="DF29" i="6"/>
  <c r="DC29" i="6"/>
  <c r="CZ29" i="6"/>
  <c r="CW29" i="6"/>
  <c r="CT29" i="6"/>
  <c r="CR29" i="6"/>
  <c r="CO29" i="6"/>
  <c r="CQ29" i="6" s="1"/>
  <c r="CL29" i="6"/>
  <c r="CI29" i="6"/>
  <c r="CF29" i="6"/>
  <c r="CC29" i="6"/>
  <c r="BZ29" i="6"/>
  <c r="BW29" i="6"/>
  <c r="BT29" i="6"/>
  <c r="BQ29" i="6"/>
  <c r="BM29" i="6"/>
  <c r="BK29" i="6"/>
  <c r="BI29" i="6"/>
  <c r="BF29" i="6"/>
  <c r="BC29" i="6"/>
  <c r="AZ29" i="6"/>
  <c r="AW29" i="6"/>
  <c r="AT29" i="6"/>
  <c r="AR29" i="6"/>
  <c r="AQ29" i="6"/>
  <c r="AO29" i="6"/>
  <c r="AM29" i="6"/>
  <c r="AJ29" i="6"/>
  <c r="AL29" i="6" s="1"/>
  <c r="AH29" i="6"/>
  <c r="AG29" i="6"/>
  <c r="AE29" i="6"/>
  <c r="AC29" i="6"/>
  <c r="Z29" i="6"/>
  <c r="AB29" i="6" s="1"/>
  <c r="X29" i="6"/>
  <c r="U29" i="6"/>
  <c r="W29" i="6" s="1"/>
  <c r="Q29" i="6"/>
  <c r="O29" i="6"/>
  <c r="S29" i="6" s="1"/>
  <c r="L29" i="6"/>
  <c r="J29" i="6"/>
  <c r="N29" i="6" s="1"/>
  <c r="G29" i="6"/>
  <c r="I29" i="6" s="1"/>
  <c r="E29" i="6"/>
  <c r="ED28" i="6"/>
  <c r="EB28" i="6"/>
  <c r="DY28" i="6"/>
  <c r="DV28" i="6"/>
  <c r="DS28" i="6"/>
  <c r="DP28" i="6"/>
  <c r="DM28" i="6"/>
  <c r="EC28" i="6" s="1"/>
  <c r="DJ28" i="6"/>
  <c r="DH28" i="6"/>
  <c r="G28" i="6" s="1"/>
  <c r="DF28" i="6"/>
  <c r="E28" i="6" s="1"/>
  <c r="DC28" i="6"/>
  <c r="CZ28" i="6"/>
  <c r="CW28" i="6"/>
  <c r="CT28" i="6"/>
  <c r="CR28" i="6"/>
  <c r="CO28" i="6"/>
  <c r="CQ28" i="6" s="1"/>
  <c r="CL28" i="6"/>
  <c r="CI28" i="6"/>
  <c r="CF28" i="6"/>
  <c r="CC28" i="6"/>
  <c r="BZ28" i="6"/>
  <c r="BW28" i="6"/>
  <c r="BT28" i="6"/>
  <c r="BQ28" i="6"/>
  <c r="BM28" i="6"/>
  <c r="BK28" i="6"/>
  <c r="BI28" i="6"/>
  <c r="BF28" i="6"/>
  <c r="BC28" i="6"/>
  <c r="AZ28" i="6"/>
  <c r="AW28" i="6"/>
  <c r="AT28" i="6"/>
  <c r="AR28" i="6"/>
  <c r="AO28" i="6"/>
  <c r="AQ28" i="6" s="1"/>
  <c r="AM28" i="6"/>
  <c r="AL28" i="6"/>
  <c r="AJ28" i="6"/>
  <c r="AH28" i="6"/>
  <c r="AE28" i="6"/>
  <c r="AG28" i="6" s="1"/>
  <c r="AC28" i="6"/>
  <c r="Z28" i="6"/>
  <c r="AB28" i="6" s="1"/>
  <c r="X28" i="6"/>
  <c r="U28" i="6"/>
  <c r="Q28" i="6"/>
  <c r="O28" i="6"/>
  <c r="S28" i="6" s="1"/>
  <c r="L28" i="6"/>
  <c r="J28" i="6"/>
  <c r="ED27" i="6"/>
  <c r="EB27" i="6"/>
  <c r="DY27" i="6"/>
  <c r="DV27" i="6"/>
  <c r="DS27" i="6"/>
  <c r="DP27" i="6"/>
  <c r="DM27" i="6"/>
  <c r="DJ27" i="6"/>
  <c r="DH27" i="6"/>
  <c r="G27" i="6" s="1"/>
  <c r="DF27" i="6"/>
  <c r="DC27" i="6"/>
  <c r="CZ27" i="6"/>
  <c r="CW27" i="6"/>
  <c r="CT27" i="6"/>
  <c r="CR27" i="6"/>
  <c r="CO27" i="6"/>
  <c r="CQ27" i="6" s="1"/>
  <c r="CL27" i="6"/>
  <c r="CI27" i="6"/>
  <c r="CF27" i="6"/>
  <c r="CC27" i="6"/>
  <c r="BZ27" i="6"/>
  <c r="BW27" i="6"/>
  <c r="BT27" i="6"/>
  <c r="BQ27" i="6"/>
  <c r="BM27" i="6"/>
  <c r="BK27" i="6"/>
  <c r="BI27" i="6"/>
  <c r="BF27" i="6"/>
  <c r="BC27" i="6"/>
  <c r="AZ27" i="6"/>
  <c r="AW27" i="6"/>
  <c r="AT27" i="6"/>
  <c r="AR27" i="6"/>
  <c r="AO27" i="6"/>
  <c r="AQ27" i="6" s="1"/>
  <c r="AM27" i="6"/>
  <c r="AL27" i="6"/>
  <c r="AJ27" i="6"/>
  <c r="AH27" i="6"/>
  <c r="AE27" i="6"/>
  <c r="AG27" i="6" s="1"/>
  <c r="AC27" i="6"/>
  <c r="Z27" i="6"/>
  <c r="AB27" i="6" s="1"/>
  <c r="X27" i="6"/>
  <c r="U27" i="6"/>
  <c r="Q27" i="6"/>
  <c r="O27" i="6"/>
  <c r="S27" i="6" s="1"/>
  <c r="L27" i="6"/>
  <c r="N27" i="6" s="1"/>
  <c r="J27" i="6"/>
  <c r="ED26" i="6"/>
  <c r="EB26" i="6"/>
  <c r="DY26" i="6"/>
  <c r="DV26" i="6"/>
  <c r="DS26" i="6"/>
  <c r="DP26" i="6"/>
  <c r="DM26" i="6"/>
  <c r="DJ26" i="6"/>
  <c r="DH26" i="6"/>
  <c r="G26" i="6" s="1"/>
  <c r="DF26" i="6"/>
  <c r="DC26" i="6"/>
  <c r="CZ26" i="6"/>
  <c r="CW26" i="6"/>
  <c r="CT26" i="6"/>
  <c r="CR26" i="6"/>
  <c r="CO26" i="6"/>
  <c r="CL26" i="6"/>
  <c r="CI26" i="6"/>
  <c r="CF26" i="6"/>
  <c r="CC26" i="6"/>
  <c r="BZ26" i="6"/>
  <c r="BW26" i="6"/>
  <c r="BT26" i="6"/>
  <c r="BQ26" i="6"/>
  <c r="BM26" i="6"/>
  <c r="BK26" i="6"/>
  <c r="BI26" i="6"/>
  <c r="BF26" i="6"/>
  <c r="BC26" i="6"/>
  <c r="AZ26" i="6"/>
  <c r="AW26" i="6"/>
  <c r="AT26" i="6"/>
  <c r="AR26" i="6"/>
  <c r="AO26" i="6"/>
  <c r="AQ26" i="6" s="1"/>
  <c r="AM26" i="6"/>
  <c r="AL26" i="6"/>
  <c r="AJ26" i="6"/>
  <c r="AH26" i="6"/>
  <c r="AE26" i="6"/>
  <c r="AG26" i="6" s="1"/>
  <c r="AC26" i="6"/>
  <c r="Z26" i="6"/>
  <c r="AB26" i="6" s="1"/>
  <c r="X26" i="6"/>
  <c r="U26" i="6"/>
  <c r="Q26" i="6"/>
  <c r="O26" i="6"/>
  <c r="L26" i="6"/>
  <c r="J26" i="6"/>
  <c r="J38" i="6" s="1"/>
  <c r="CP25" i="6"/>
  <c r="CR25" i="6" s="1"/>
  <c r="CN25" i="6"/>
  <c r="AK25" i="6"/>
  <c r="AM25" i="6" s="1"/>
  <c r="AI25" i="6"/>
  <c r="AA25" i="6"/>
  <c r="AC25" i="6" s="1"/>
  <c r="Y25" i="6"/>
  <c r="ED24" i="6"/>
  <c r="EB24" i="6"/>
  <c r="DY24" i="6"/>
  <c r="DV24" i="6"/>
  <c r="DS24" i="6"/>
  <c r="EC24" i="6" s="1"/>
  <c r="DP24" i="6"/>
  <c r="DM24" i="6"/>
  <c r="DJ24" i="6"/>
  <c r="DH24" i="6"/>
  <c r="G24" i="6" s="1"/>
  <c r="DF24" i="6"/>
  <c r="DC24" i="6"/>
  <c r="CZ24" i="6"/>
  <c r="CW24" i="6"/>
  <c r="CT24" i="6"/>
  <c r="CR24" i="6"/>
  <c r="CO24" i="6"/>
  <c r="CQ24" i="6" s="1"/>
  <c r="CL24" i="6"/>
  <c r="CI24" i="6"/>
  <c r="CF24" i="6"/>
  <c r="CC24" i="6"/>
  <c r="BZ24" i="6"/>
  <c r="BW24" i="6"/>
  <c r="BT24" i="6"/>
  <c r="BQ24" i="6"/>
  <c r="BM24" i="6"/>
  <c r="BK24" i="6"/>
  <c r="BI24" i="6"/>
  <c r="BF24" i="6"/>
  <c r="BC24" i="6"/>
  <c r="AZ24" i="6"/>
  <c r="AW24" i="6"/>
  <c r="AT24" i="6"/>
  <c r="AR24" i="6"/>
  <c r="AO24" i="6"/>
  <c r="AQ24" i="6" s="1"/>
  <c r="AM24" i="6"/>
  <c r="AL24" i="6"/>
  <c r="AJ24" i="6"/>
  <c r="AH24" i="6"/>
  <c r="AE24" i="6"/>
  <c r="AG24" i="6" s="1"/>
  <c r="AC24" i="6"/>
  <c r="Z24" i="6"/>
  <c r="AB24" i="6" s="1"/>
  <c r="X24" i="6"/>
  <c r="U24" i="6"/>
  <c r="Q24" i="6"/>
  <c r="P24" i="6"/>
  <c r="R24" i="6" s="1"/>
  <c r="O24" i="6"/>
  <c r="L24" i="6"/>
  <c r="N24" i="6" s="1"/>
  <c r="J24" i="6"/>
  <c r="ED23" i="6"/>
  <c r="EB23" i="6"/>
  <c r="DY23" i="6"/>
  <c r="DV23" i="6"/>
  <c r="DS23" i="6"/>
  <c r="EC23" i="6" s="1"/>
  <c r="DP23" i="6"/>
  <c r="DM23" i="6"/>
  <c r="DJ23" i="6"/>
  <c r="DH23" i="6"/>
  <c r="G23" i="6" s="1"/>
  <c r="DF23" i="6"/>
  <c r="DC23" i="6"/>
  <c r="CZ23" i="6"/>
  <c r="CW23" i="6"/>
  <c r="CT23" i="6"/>
  <c r="CR23" i="6"/>
  <c r="CO23" i="6"/>
  <c r="CQ23" i="6" s="1"/>
  <c r="CL23" i="6"/>
  <c r="CI23" i="6"/>
  <c r="CF23" i="6"/>
  <c r="CC23" i="6"/>
  <c r="BZ23" i="6"/>
  <c r="BW23" i="6"/>
  <c r="BT23" i="6"/>
  <c r="BQ23" i="6"/>
  <c r="BM23" i="6"/>
  <c r="BK23" i="6"/>
  <c r="BI23" i="6"/>
  <c r="BF23" i="6"/>
  <c r="BC23" i="6"/>
  <c r="AZ23" i="6"/>
  <c r="AW23" i="6"/>
  <c r="AT23" i="6"/>
  <c r="AR23" i="6"/>
  <c r="AO23" i="6"/>
  <c r="AQ23" i="6" s="1"/>
  <c r="AM23" i="6"/>
  <c r="AJ23" i="6"/>
  <c r="AL23" i="6" s="1"/>
  <c r="AH23" i="6"/>
  <c r="AE23" i="6"/>
  <c r="AG23" i="6" s="1"/>
  <c r="AC23" i="6"/>
  <c r="Z23" i="6"/>
  <c r="AB23" i="6" s="1"/>
  <c r="X23" i="6"/>
  <c r="U23" i="6"/>
  <c r="Q23" i="6"/>
  <c r="O23" i="6"/>
  <c r="L23" i="6"/>
  <c r="N23" i="6" s="1"/>
  <c r="J23" i="6"/>
  <c r="ED22" i="6"/>
  <c r="EB22" i="6"/>
  <c r="DY22" i="6"/>
  <c r="DV22" i="6"/>
  <c r="DS22" i="6"/>
  <c r="DP22" i="6"/>
  <c r="DM22" i="6"/>
  <c r="DJ22" i="6"/>
  <c r="DH22" i="6"/>
  <c r="G22" i="6" s="1"/>
  <c r="DF22" i="6"/>
  <c r="DC22" i="6"/>
  <c r="CZ22" i="6"/>
  <c r="CW22" i="6"/>
  <c r="CT22" i="6"/>
  <c r="CR22" i="6"/>
  <c r="CO22" i="6"/>
  <c r="CQ22" i="6" s="1"/>
  <c r="CL22" i="6"/>
  <c r="CI22" i="6"/>
  <c r="CF22" i="6"/>
  <c r="CC22" i="6"/>
  <c r="BZ22" i="6"/>
  <c r="BW22" i="6"/>
  <c r="BT22" i="6"/>
  <c r="BQ22" i="6"/>
  <c r="BM22" i="6"/>
  <c r="BK22" i="6"/>
  <c r="BI22" i="6"/>
  <c r="BF22" i="6"/>
  <c r="BC22" i="6"/>
  <c r="AZ22" i="6"/>
  <c r="AW22" i="6"/>
  <c r="AT22" i="6"/>
  <c r="AR22" i="6"/>
  <c r="AO22" i="6"/>
  <c r="AQ22" i="6" s="1"/>
  <c r="AM22" i="6"/>
  <c r="AJ22" i="6"/>
  <c r="AL22" i="6" s="1"/>
  <c r="AH22" i="6"/>
  <c r="AE22" i="6"/>
  <c r="AG22" i="6" s="1"/>
  <c r="AC22" i="6"/>
  <c r="Z22" i="6"/>
  <c r="AB22" i="6" s="1"/>
  <c r="X22" i="6"/>
  <c r="U22" i="6"/>
  <c r="Q22" i="6"/>
  <c r="P22" i="6"/>
  <c r="R22" i="6" s="1"/>
  <c r="O22" i="6"/>
  <c r="L22" i="6"/>
  <c r="J22" i="6"/>
  <c r="ED21" i="6"/>
  <c r="EB21" i="6"/>
  <c r="DY21" i="6"/>
  <c r="DV21" i="6"/>
  <c r="DS21" i="6"/>
  <c r="EC21" i="6" s="1"/>
  <c r="DP21" i="6"/>
  <c r="DM21" i="6"/>
  <c r="DJ21" i="6"/>
  <c r="DH21" i="6"/>
  <c r="G21" i="6" s="1"/>
  <c r="DF21" i="6"/>
  <c r="DC21" i="6"/>
  <c r="CZ21" i="6"/>
  <c r="CW21" i="6"/>
  <c r="CT21" i="6"/>
  <c r="CR21" i="6"/>
  <c r="CO21" i="6"/>
  <c r="CQ21" i="6" s="1"/>
  <c r="CL21" i="6"/>
  <c r="CI21" i="6"/>
  <c r="CF21" i="6"/>
  <c r="CC21" i="6"/>
  <c r="BZ21" i="6"/>
  <c r="BW21" i="6"/>
  <c r="BT21" i="6"/>
  <c r="BQ21" i="6"/>
  <c r="BM21" i="6"/>
  <c r="BK21" i="6"/>
  <c r="BI21" i="6"/>
  <c r="BF21" i="6"/>
  <c r="BC21" i="6"/>
  <c r="AZ21" i="6"/>
  <c r="AW21" i="6"/>
  <c r="AT21" i="6"/>
  <c r="AR21" i="6"/>
  <c r="AO21" i="6"/>
  <c r="AQ21" i="6" s="1"/>
  <c r="AM21" i="6"/>
  <c r="AJ21" i="6"/>
  <c r="AL21" i="6" s="1"/>
  <c r="AH21" i="6"/>
  <c r="AE21" i="6"/>
  <c r="AG21" i="6" s="1"/>
  <c r="AC21" i="6"/>
  <c r="Z21" i="6"/>
  <c r="X21" i="6"/>
  <c r="U21" i="6"/>
  <c r="Q21" i="6"/>
  <c r="P21" i="6"/>
  <c r="R21" i="6" s="1"/>
  <c r="O21" i="6"/>
  <c r="L21" i="6"/>
  <c r="J21" i="6"/>
  <c r="ED20" i="6"/>
  <c r="EB20" i="6"/>
  <c r="DY20" i="6"/>
  <c r="DV20" i="6"/>
  <c r="DS20" i="6"/>
  <c r="DP20" i="6"/>
  <c r="DM20" i="6"/>
  <c r="DJ20" i="6"/>
  <c r="DH20" i="6"/>
  <c r="G20" i="6" s="1"/>
  <c r="DF20" i="6"/>
  <c r="DC20" i="6"/>
  <c r="CZ20" i="6"/>
  <c r="CW20" i="6"/>
  <c r="CT20" i="6"/>
  <c r="CR20" i="6"/>
  <c r="CO20" i="6"/>
  <c r="CQ20" i="6" s="1"/>
  <c r="CL20" i="6"/>
  <c r="CI20" i="6"/>
  <c r="CF20" i="6"/>
  <c r="CC20" i="6"/>
  <c r="BZ20" i="6"/>
  <c r="BW20" i="6"/>
  <c r="BT20" i="6"/>
  <c r="BQ20" i="6"/>
  <c r="BM20" i="6"/>
  <c r="BK20" i="6"/>
  <c r="BI20" i="6"/>
  <c r="BF20" i="6"/>
  <c r="BC20" i="6"/>
  <c r="AZ20" i="6"/>
  <c r="AW20" i="6"/>
  <c r="AT20" i="6"/>
  <c r="K20" i="6" s="1"/>
  <c r="AR20" i="6"/>
  <c r="AO20" i="6"/>
  <c r="AQ20" i="6" s="1"/>
  <c r="AM20" i="6"/>
  <c r="AL20" i="6"/>
  <c r="AJ20" i="6"/>
  <c r="AH20" i="6"/>
  <c r="AE20" i="6"/>
  <c r="AG20" i="6" s="1"/>
  <c r="AC20" i="6"/>
  <c r="Z20" i="6"/>
  <c r="AB20" i="6" s="1"/>
  <c r="X20" i="6"/>
  <c r="U20" i="6"/>
  <c r="Q20" i="6"/>
  <c r="O20" i="6"/>
  <c r="L20" i="6"/>
  <c r="N20" i="6" s="1"/>
  <c r="J20" i="6"/>
  <c r="ED19" i="6"/>
  <c r="EB19" i="6"/>
  <c r="DY19" i="6"/>
  <c r="DV19" i="6"/>
  <c r="DS19" i="6"/>
  <c r="EC19" i="6" s="1"/>
  <c r="DP19" i="6"/>
  <c r="DM19" i="6"/>
  <c r="DJ19" i="6"/>
  <c r="DH19" i="6"/>
  <c r="G19" i="6" s="1"/>
  <c r="DF19" i="6"/>
  <c r="DC19" i="6"/>
  <c r="CZ19" i="6"/>
  <c r="CW19" i="6"/>
  <c r="CT19" i="6"/>
  <c r="CR19" i="6"/>
  <c r="CO19" i="6"/>
  <c r="CQ19" i="6" s="1"/>
  <c r="CL19" i="6"/>
  <c r="CI19" i="6"/>
  <c r="CF19" i="6"/>
  <c r="CC19" i="6"/>
  <c r="BZ19" i="6"/>
  <c r="BW19" i="6"/>
  <c r="BT19" i="6"/>
  <c r="BQ19" i="6"/>
  <c r="BM19" i="6"/>
  <c r="BK19" i="6"/>
  <c r="BI19" i="6"/>
  <c r="BF19" i="6"/>
  <c r="BC19" i="6"/>
  <c r="AZ19" i="6"/>
  <c r="AW19" i="6"/>
  <c r="AT19" i="6"/>
  <c r="AR19" i="6"/>
  <c r="AO19" i="6"/>
  <c r="AQ19" i="6" s="1"/>
  <c r="AM19" i="6"/>
  <c r="AJ19" i="6"/>
  <c r="AL19" i="6" s="1"/>
  <c r="AH19" i="6"/>
  <c r="AE19" i="6"/>
  <c r="AG19" i="6" s="1"/>
  <c r="AC19" i="6"/>
  <c r="Z19" i="6"/>
  <c r="AB19" i="6" s="1"/>
  <c r="X19" i="6"/>
  <c r="U19" i="6"/>
  <c r="Q19" i="6"/>
  <c r="P19" i="6"/>
  <c r="R19" i="6" s="1"/>
  <c r="O19" i="6"/>
  <c r="L19" i="6"/>
  <c r="J19" i="6"/>
  <c r="ED18" i="6"/>
  <c r="EB18" i="6"/>
  <c r="DY18" i="6"/>
  <c r="DV18" i="6"/>
  <c r="DS18" i="6"/>
  <c r="DP18" i="6"/>
  <c r="DM18" i="6"/>
  <c r="DJ18" i="6"/>
  <c r="DH18" i="6"/>
  <c r="G18" i="6" s="1"/>
  <c r="DF18" i="6"/>
  <c r="DC18" i="6"/>
  <c r="CZ18" i="6"/>
  <c r="CW18" i="6"/>
  <c r="CT18" i="6"/>
  <c r="CR18" i="6"/>
  <c r="CO18" i="6"/>
  <c r="CQ18" i="6" s="1"/>
  <c r="CL18" i="6"/>
  <c r="CI18" i="6"/>
  <c r="CF18" i="6"/>
  <c r="CC18" i="6"/>
  <c r="BZ18" i="6"/>
  <c r="BW18" i="6"/>
  <c r="BT18" i="6"/>
  <c r="BQ18" i="6"/>
  <c r="BM18" i="6"/>
  <c r="BK18" i="6"/>
  <c r="BI18" i="6"/>
  <c r="BF18" i="6"/>
  <c r="BC18" i="6"/>
  <c r="AZ18" i="6"/>
  <c r="AW18" i="6"/>
  <c r="AT18" i="6"/>
  <c r="AR18" i="6"/>
  <c r="AO18" i="6"/>
  <c r="AQ18" i="6" s="1"/>
  <c r="AM18" i="6"/>
  <c r="AJ18" i="6"/>
  <c r="AL18" i="6" s="1"/>
  <c r="AH18" i="6"/>
  <c r="AE18" i="6"/>
  <c r="AG18" i="6" s="1"/>
  <c r="AC18" i="6"/>
  <c r="Z18" i="6"/>
  <c r="X18" i="6"/>
  <c r="U18" i="6"/>
  <c r="Q18" i="6"/>
  <c r="P18" i="6"/>
  <c r="R18" i="6" s="1"/>
  <c r="O18" i="6"/>
  <c r="L18" i="6"/>
  <c r="J18" i="6"/>
  <c r="E18" i="6"/>
  <c r="ED17" i="6"/>
  <c r="EB17" i="6"/>
  <c r="DY17" i="6"/>
  <c r="DV17" i="6"/>
  <c r="DS17" i="6"/>
  <c r="DP17" i="6"/>
  <c r="DM17" i="6"/>
  <c r="DJ17" i="6"/>
  <c r="DH17" i="6"/>
  <c r="DF17" i="6"/>
  <c r="DC17" i="6"/>
  <c r="CZ17" i="6"/>
  <c r="CW17" i="6"/>
  <c r="CT17" i="6"/>
  <c r="CR17" i="6"/>
  <c r="CQ17" i="6"/>
  <c r="CO17" i="6"/>
  <c r="CL17" i="6"/>
  <c r="CI17" i="6"/>
  <c r="CF17" i="6"/>
  <c r="CC17" i="6"/>
  <c r="BZ17" i="6"/>
  <c r="BW17" i="6"/>
  <c r="BT17" i="6"/>
  <c r="BL17" i="6" s="1"/>
  <c r="BQ17" i="6"/>
  <c r="BM17" i="6"/>
  <c r="BK17" i="6"/>
  <c r="BI17" i="6"/>
  <c r="BF17" i="6"/>
  <c r="BC17" i="6"/>
  <c r="AZ17" i="6"/>
  <c r="AW17" i="6"/>
  <c r="AT17" i="6"/>
  <c r="AR17" i="6"/>
  <c r="AO17" i="6"/>
  <c r="AQ17" i="6" s="1"/>
  <c r="AM17" i="6"/>
  <c r="AJ17" i="6"/>
  <c r="AH17" i="6"/>
  <c r="AG17" i="6"/>
  <c r="AE17" i="6"/>
  <c r="AC17" i="6"/>
  <c r="Z17" i="6"/>
  <c r="AB17" i="6" s="1"/>
  <c r="X17" i="6"/>
  <c r="U17" i="6"/>
  <c r="Q17" i="6"/>
  <c r="O17" i="6"/>
  <c r="S17" i="6" s="1"/>
  <c r="L17" i="6"/>
  <c r="N17" i="6" s="1"/>
  <c r="J17" i="6"/>
  <c r="G17" i="6"/>
  <c r="E17" i="6"/>
  <c r="ED16" i="6"/>
  <c r="EB16" i="6"/>
  <c r="DY16" i="6"/>
  <c r="DV16" i="6"/>
  <c r="DS16" i="6"/>
  <c r="DP16" i="6"/>
  <c r="DM16" i="6"/>
  <c r="DJ16" i="6"/>
  <c r="DH16" i="6"/>
  <c r="DF16" i="6"/>
  <c r="DC16" i="6"/>
  <c r="CZ16" i="6"/>
  <c r="CW16" i="6"/>
  <c r="CT16" i="6"/>
  <c r="CR16" i="6"/>
  <c r="CQ16" i="6"/>
  <c r="CO16" i="6"/>
  <c r="CL16" i="6"/>
  <c r="CI16" i="6"/>
  <c r="CF16" i="6"/>
  <c r="CC16" i="6"/>
  <c r="BZ16" i="6"/>
  <c r="BW16" i="6"/>
  <c r="BT16" i="6"/>
  <c r="BL16" i="6" s="1"/>
  <c r="BQ16" i="6"/>
  <c r="BM16" i="6"/>
  <c r="BK16" i="6"/>
  <c r="BI16" i="6"/>
  <c r="BF16" i="6"/>
  <c r="BC16" i="6"/>
  <c r="AZ16" i="6"/>
  <c r="AW16" i="6"/>
  <c r="AT16" i="6"/>
  <c r="AR16" i="6"/>
  <c r="AO16" i="6"/>
  <c r="AQ16" i="6" s="1"/>
  <c r="AM16" i="6"/>
  <c r="AJ16" i="6"/>
  <c r="AL16" i="6" s="1"/>
  <c r="AH16" i="6"/>
  <c r="AE16" i="6"/>
  <c r="AG16" i="6" s="1"/>
  <c r="AC16" i="6"/>
  <c r="Z16" i="6"/>
  <c r="AB16" i="6" s="1"/>
  <c r="X16" i="6"/>
  <c r="U16" i="6"/>
  <c r="Q16" i="6"/>
  <c r="O16" i="6"/>
  <c r="S16" i="6" s="1"/>
  <c r="L16" i="6"/>
  <c r="N16" i="6" s="1"/>
  <c r="K16" i="6"/>
  <c r="J16" i="6"/>
  <c r="G16" i="6"/>
  <c r="E16" i="6"/>
  <c r="ED15" i="6"/>
  <c r="EB15" i="6"/>
  <c r="DY15" i="6"/>
  <c r="DV15" i="6"/>
  <c r="DS15" i="6"/>
  <c r="DP15" i="6"/>
  <c r="DM15" i="6"/>
  <c r="DJ15" i="6"/>
  <c r="DH15" i="6"/>
  <c r="G15" i="6" s="1"/>
  <c r="DF15" i="6"/>
  <c r="DC15" i="6"/>
  <c r="CZ15" i="6"/>
  <c r="CW15" i="6"/>
  <c r="CT15" i="6"/>
  <c r="CR15" i="6"/>
  <c r="CO15" i="6"/>
  <c r="CQ15" i="6" s="1"/>
  <c r="CL15" i="6"/>
  <c r="CI15" i="6"/>
  <c r="CF15" i="6"/>
  <c r="CC15" i="6"/>
  <c r="BZ15" i="6"/>
  <c r="BW15" i="6"/>
  <c r="BT15" i="6"/>
  <c r="BQ15" i="6"/>
  <c r="BM15" i="6"/>
  <c r="BK15" i="6"/>
  <c r="BI15" i="6"/>
  <c r="BF15" i="6"/>
  <c r="BC15" i="6"/>
  <c r="AZ15" i="6"/>
  <c r="AW15" i="6"/>
  <c r="AT15" i="6"/>
  <c r="AR15" i="6"/>
  <c r="AO15" i="6"/>
  <c r="AQ15" i="6" s="1"/>
  <c r="AM15" i="6"/>
  <c r="AJ15" i="6"/>
  <c r="AL15" i="6" s="1"/>
  <c r="AH15" i="6"/>
  <c r="AG15" i="6"/>
  <c r="AE15" i="6"/>
  <c r="AC15" i="6"/>
  <c r="Z15" i="6"/>
  <c r="AB15" i="6" s="1"/>
  <c r="X15" i="6"/>
  <c r="U15" i="6"/>
  <c r="Q15" i="6"/>
  <c r="O15" i="6"/>
  <c r="L15" i="6"/>
  <c r="N15" i="6" s="1"/>
  <c r="J15" i="6"/>
  <c r="E15" i="6"/>
  <c r="ED14" i="6"/>
  <c r="EB14" i="6"/>
  <c r="DY14" i="6"/>
  <c r="DV14" i="6"/>
  <c r="DS14" i="6"/>
  <c r="DP14" i="6"/>
  <c r="DM14" i="6"/>
  <c r="DJ14" i="6"/>
  <c r="DH14" i="6"/>
  <c r="DF14" i="6"/>
  <c r="DC14" i="6"/>
  <c r="CZ14" i="6"/>
  <c r="CW14" i="6"/>
  <c r="CT14" i="6"/>
  <c r="CR14" i="6"/>
  <c r="CQ14" i="6"/>
  <c r="CO14" i="6"/>
  <c r="CL14" i="6"/>
  <c r="CI14" i="6"/>
  <c r="CF14" i="6"/>
  <c r="CC14" i="6"/>
  <c r="BZ14" i="6"/>
  <c r="BW14" i="6"/>
  <c r="BT14" i="6"/>
  <c r="BL14" i="6" s="1"/>
  <c r="BQ14" i="6"/>
  <c r="BM14" i="6"/>
  <c r="BK14" i="6"/>
  <c r="BI14" i="6"/>
  <c r="BF14" i="6"/>
  <c r="BC14" i="6"/>
  <c r="AZ14" i="6"/>
  <c r="AW14" i="6"/>
  <c r="AT14" i="6"/>
  <c r="AR14" i="6"/>
  <c r="AO14" i="6"/>
  <c r="AQ14" i="6" s="1"/>
  <c r="AM14" i="6"/>
  <c r="AJ14" i="6"/>
  <c r="AH14" i="6"/>
  <c r="AE14" i="6"/>
  <c r="AG14" i="6" s="1"/>
  <c r="AC14" i="6"/>
  <c r="Z14" i="6"/>
  <c r="AB14" i="6" s="1"/>
  <c r="X14" i="6"/>
  <c r="U14" i="6"/>
  <c r="Q14" i="6"/>
  <c r="O14" i="6"/>
  <c r="L14" i="6"/>
  <c r="N14" i="6" s="1"/>
  <c r="J14" i="6"/>
  <c r="G14" i="6"/>
  <c r="E14" i="6"/>
  <c r="ED13" i="6"/>
  <c r="EB13" i="6"/>
  <c r="DY13" i="6"/>
  <c r="DV13" i="6"/>
  <c r="DS13" i="6"/>
  <c r="DP13" i="6"/>
  <c r="DM13" i="6"/>
  <c r="DJ13" i="6"/>
  <c r="DH13" i="6"/>
  <c r="G13" i="6" s="1"/>
  <c r="DF13" i="6"/>
  <c r="DC13" i="6"/>
  <c r="CZ13" i="6"/>
  <c r="CW13" i="6"/>
  <c r="CT13" i="6"/>
  <c r="CR13" i="6"/>
  <c r="CO13" i="6"/>
  <c r="CQ13" i="6" s="1"/>
  <c r="CL13" i="6"/>
  <c r="CI13" i="6"/>
  <c r="CF13" i="6"/>
  <c r="CC13" i="6"/>
  <c r="BZ13" i="6"/>
  <c r="BW13" i="6"/>
  <c r="BT13" i="6"/>
  <c r="BQ13" i="6"/>
  <c r="BM13" i="6"/>
  <c r="BK13" i="6"/>
  <c r="BI13" i="6"/>
  <c r="BF13" i="6"/>
  <c r="BC13" i="6"/>
  <c r="AZ13" i="6"/>
  <c r="AW13" i="6"/>
  <c r="AT13" i="6"/>
  <c r="AR13" i="6"/>
  <c r="AO13" i="6"/>
  <c r="AQ13" i="6" s="1"/>
  <c r="AM13" i="6"/>
  <c r="AJ13" i="6"/>
  <c r="AH13" i="6"/>
  <c r="AG13" i="6"/>
  <c r="AE13" i="6"/>
  <c r="AC13" i="6"/>
  <c r="Z13" i="6"/>
  <c r="AB13" i="6" s="1"/>
  <c r="X13" i="6"/>
  <c r="U13" i="6"/>
  <c r="Q13" i="6"/>
  <c r="O13" i="6"/>
  <c r="S13" i="6" s="1"/>
  <c r="L13" i="6"/>
  <c r="N13" i="6" s="1"/>
  <c r="J13" i="6"/>
  <c r="E13" i="6"/>
  <c r="ED12" i="6"/>
  <c r="EB12" i="6"/>
  <c r="DY12" i="6"/>
  <c r="DV12" i="6"/>
  <c r="DS12" i="6"/>
  <c r="DP12" i="6"/>
  <c r="DM12" i="6"/>
  <c r="DJ12" i="6"/>
  <c r="DH12" i="6"/>
  <c r="DF12" i="6"/>
  <c r="DC12" i="6"/>
  <c r="CZ12" i="6"/>
  <c r="CW12" i="6"/>
  <c r="CT12" i="6"/>
  <c r="CR12" i="6"/>
  <c r="CQ12" i="6"/>
  <c r="CO12" i="6"/>
  <c r="CL12" i="6"/>
  <c r="CI12" i="6"/>
  <c r="CF12" i="6"/>
  <c r="CC12" i="6"/>
  <c r="BZ12" i="6"/>
  <c r="BW12" i="6"/>
  <c r="BT12" i="6"/>
  <c r="BL12" i="6" s="1"/>
  <c r="BQ12" i="6"/>
  <c r="BM12" i="6"/>
  <c r="BK12" i="6"/>
  <c r="BI12" i="6"/>
  <c r="BF12" i="6"/>
  <c r="BC12" i="6"/>
  <c r="AZ12" i="6"/>
  <c r="AW12" i="6"/>
  <c r="AT12" i="6"/>
  <c r="AR12" i="6"/>
  <c r="AO12" i="6"/>
  <c r="AQ12" i="6" s="1"/>
  <c r="AM12" i="6"/>
  <c r="AJ12" i="6"/>
  <c r="AL12" i="6" s="1"/>
  <c r="AH12" i="6"/>
  <c r="AE12" i="6"/>
  <c r="AG12" i="6" s="1"/>
  <c r="AC12" i="6"/>
  <c r="Z12" i="6"/>
  <c r="AB12" i="6" s="1"/>
  <c r="X12" i="6"/>
  <c r="U12" i="6"/>
  <c r="Q12" i="6"/>
  <c r="O12" i="6"/>
  <c r="S12" i="6" s="1"/>
  <c r="L12" i="6"/>
  <c r="N12" i="6" s="1"/>
  <c r="K12" i="6"/>
  <c r="J12" i="6"/>
  <c r="G12" i="6"/>
  <c r="E12" i="6"/>
  <c r="ED11" i="6"/>
  <c r="EB11" i="6"/>
  <c r="DY11" i="6"/>
  <c r="DV11" i="6"/>
  <c r="DS11" i="6"/>
  <c r="DP11" i="6"/>
  <c r="DM11" i="6"/>
  <c r="DJ11" i="6"/>
  <c r="DH11" i="6"/>
  <c r="G11" i="6" s="1"/>
  <c r="DF11" i="6"/>
  <c r="DC11" i="6"/>
  <c r="CZ11" i="6"/>
  <c r="CW11" i="6"/>
  <c r="CT11" i="6"/>
  <c r="CR11" i="6"/>
  <c r="CO11" i="6"/>
  <c r="CQ11" i="6" s="1"/>
  <c r="CL11" i="6"/>
  <c r="CI11" i="6"/>
  <c r="CF11" i="6"/>
  <c r="CC11" i="6"/>
  <c r="BZ11" i="6"/>
  <c r="BW11" i="6"/>
  <c r="BT11" i="6"/>
  <c r="BQ11" i="6"/>
  <c r="BM11" i="6"/>
  <c r="BK11" i="6"/>
  <c r="BI11" i="6"/>
  <c r="BF11" i="6"/>
  <c r="BC11" i="6"/>
  <c r="AZ11" i="6"/>
  <c r="AW11" i="6"/>
  <c r="AT11" i="6"/>
  <c r="AR11" i="6"/>
  <c r="AO11" i="6"/>
  <c r="AQ11" i="6" s="1"/>
  <c r="AM11" i="6"/>
  <c r="AJ11" i="6"/>
  <c r="AL11" i="6" s="1"/>
  <c r="AH11" i="6"/>
  <c r="AG11" i="6"/>
  <c r="AE11" i="6"/>
  <c r="AC11" i="6"/>
  <c r="Z11" i="6"/>
  <c r="AB11" i="6" s="1"/>
  <c r="X11" i="6"/>
  <c r="U11" i="6"/>
  <c r="Q11" i="6"/>
  <c r="O11" i="6"/>
  <c r="L11" i="6"/>
  <c r="N11" i="6" s="1"/>
  <c r="J11" i="6"/>
  <c r="E11" i="6"/>
  <c r="D11" i="6"/>
  <c r="D73" i="6" s="1"/>
  <c r="C11" i="6"/>
  <c r="C73" i="6" s="1"/>
  <c r="ED10" i="6"/>
  <c r="EB10" i="6"/>
  <c r="EB73" i="6" s="1"/>
  <c r="DY10" i="6"/>
  <c r="DY73" i="6" s="1"/>
  <c r="DV10" i="6"/>
  <c r="DS10" i="6"/>
  <c r="DP10" i="6"/>
  <c r="DP73" i="6" s="1"/>
  <c r="DM10" i="6"/>
  <c r="DM73" i="6" s="1"/>
  <c r="DJ10" i="6"/>
  <c r="DH10" i="6"/>
  <c r="DF10" i="6"/>
  <c r="DF73" i="6" s="1"/>
  <c r="DC10" i="6"/>
  <c r="CZ10" i="6"/>
  <c r="CW10" i="6"/>
  <c r="CT10" i="6"/>
  <c r="CR10" i="6"/>
  <c r="CO10" i="6"/>
  <c r="CL10" i="6"/>
  <c r="CI10" i="6"/>
  <c r="CF10" i="6"/>
  <c r="CC10" i="6"/>
  <c r="BZ10" i="6"/>
  <c r="BW10" i="6"/>
  <c r="BT10" i="6"/>
  <c r="BQ10" i="6"/>
  <c r="BM10" i="6"/>
  <c r="BK10" i="6"/>
  <c r="BO10" i="6" s="1"/>
  <c r="BI10" i="6"/>
  <c r="BF10" i="6"/>
  <c r="BC10" i="6"/>
  <c r="AZ10" i="6"/>
  <c r="AW10" i="6"/>
  <c r="AT10" i="6"/>
  <c r="AR10" i="6"/>
  <c r="AO10" i="6"/>
  <c r="AQ10" i="6" s="1"/>
  <c r="AM10" i="6"/>
  <c r="AJ10" i="6"/>
  <c r="AH10" i="6"/>
  <c r="AE10" i="6"/>
  <c r="AC10" i="6"/>
  <c r="Z10" i="6"/>
  <c r="X10" i="6"/>
  <c r="W10" i="6"/>
  <c r="U10" i="6"/>
  <c r="Q10" i="6"/>
  <c r="O10" i="6"/>
  <c r="O25" i="6" s="1"/>
  <c r="L10" i="6"/>
  <c r="J10" i="6"/>
  <c r="G10" i="6"/>
  <c r="E10" i="6"/>
  <c r="CR12" i="5"/>
  <c r="CR13" i="5"/>
  <c r="CR14" i="5"/>
  <c r="CR15" i="5"/>
  <c r="CR16" i="5"/>
  <c r="CR17" i="5"/>
  <c r="CR18" i="5"/>
  <c r="CR19" i="5"/>
  <c r="CR20" i="5"/>
  <c r="CR21" i="5"/>
  <c r="CR22" i="5"/>
  <c r="CR23" i="5"/>
  <c r="CR24" i="5"/>
  <c r="CR26" i="5"/>
  <c r="CR27" i="5"/>
  <c r="CR28" i="5"/>
  <c r="CR29" i="5"/>
  <c r="CR30" i="5"/>
  <c r="CR31" i="5"/>
  <c r="CR32" i="5"/>
  <c r="CR33" i="5"/>
  <c r="CR34" i="5"/>
  <c r="CR35" i="5"/>
  <c r="CR36" i="5"/>
  <c r="CR37" i="5"/>
  <c r="CR39" i="5"/>
  <c r="CR40" i="5"/>
  <c r="CR42" i="5"/>
  <c r="CR43" i="5"/>
  <c r="CR44" i="5"/>
  <c r="CR45" i="5"/>
  <c r="CR46" i="5"/>
  <c r="CR47" i="5"/>
  <c r="CR48" i="5"/>
  <c r="CR49" i="5"/>
  <c r="CR50" i="5"/>
  <c r="CR51" i="5"/>
  <c r="CR52" i="5"/>
  <c r="CR53" i="5"/>
  <c r="CR54" i="5"/>
  <c r="CR55" i="5"/>
  <c r="CR56" i="5"/>
  <c r="CR57" i="5"/>
  <c r="CR58" i="5"/>
  <c r="CR60" i="5"/>
  <c r="CR61" i="5"/>
  <c r="CR62" i="5"/>
  <c r="CR63" i="5"/>
  <c r="CR64" i="5"/>
  <c r="CR65" i="5"/>
  <c r="CR66" i="5"/>
  <c r="CR67" i="5"/>
  <c r="CR68" i="5"/>
  <c r="CR69" i="5"/>
  <c r="CR7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9" i="5"/>
  <c r="AM40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60" i="5"/>
  <c r="AM61" i="5"/>
  <c r="AM62" i="5"/>
  <c r="AM63" i="5"/>
  <c r="AM64" i="5"/>
  <c r="AM65" i="5"/>
  <c r="AM66" i="5"/>
  <c r="AM67" i="5"/>
  <c r="AM68" i="5"/>
  <c r="AM69" i="5"/>
  <c r="AM7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9" i="5"/>
  <c r="AC40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60" i="5"/>
  <c r="AC61" i="5"/>
  <c r="AC62" i="5"/>
  <c r="AC63" i="5"/>
  <c r="AC64" i="5"/>
  <c r="AC65" i="5"/>
  <c r="AC66" i="5"/>
  <c r="AC67" i="5"/>
  <c r="AC68" i="5"/>
  <c r="AC69" i="5"/>
  <c r="AC70" i="5"/>
  <c r="CP71" i="5"/>
  <c r="CN71" i="5"/>
  <c r="AK71" i="5"/>
  <c r="AI71" i="5"/>
  <c r="AA71" i="5"/>
  <c r="Y71" i="5"/>
  <c r="CP59" i="5"/>
  <c r="CN59" i="5"/>
  <c r="AK59" i="5"/>
  <c r="AI59" i="5"/>
  <c r="AA59" i="5"/>
  <c r="Y59" i="5"/>
  <c r="CP41" i="5"/>
  <c r="CN41" i="5"/>
  <c r="AK41" i="5"/>
  <c r="AI41" i="5"/>
  <c r="AA41" i="5"/>
  <c r="Y41" i="5"/>
  <c r="CP38" i="5"/>
  <c r="CN38" i="5"/>
  <c r="AK38" i="5"/>
  <c r="AI38" i="5"/>
  <c r="AA38" i="5"/>
  <c r="Y38" i="5"/>
  <c r="CP25" i="5"/>
  <c r="CN25" i="5"/>
  <c r="AK25" i="5"/>
  <c r="AI25" i="5"/>
  <c r="AA25" i="5"/>
  <c r="Y25" i="5"/>
  <c r="EA73" i="5"/>
  <c r="DZ73" i="5"/>
  <c r="DX73" i="5"/>
  <c r="DW73" i="5"/>
  <c r="DU73" i="5"/>
  <c r="DT73" i="5"/>
  <c r="DR73" i="5"/>
  <c r="DQ73" i="5"/>
  <c r="DO73" i="5"/>
  <c r="DN73" i="5"/>
  <c r="DL73" i="5"/>
  <c r="DK73" i="5"/>
  <c r="DI73" i="5"/>
  <c r="DE73" i="5"/>
  <c r="DD73" i="5"/>
  <c r="DB73" i="5"/>
  <c r="DA73" i="5"/>
  <c r="CY73" i="5"/>
  <c r="CX73" i="5"/>
  <c r="CV73" i="5"/>
  <c r="CU73" i="5"/>
  <c r="CS73" i="5"/>
  <c r="CM73" i="5"/>
  <c r="CK73" i="5"/>
  <c r="CJ73" i="5"/>
  <c r="CH73" i="5"/>
  <c r="CG73" i="5"/>
  <c r="CE73" i="5"/>
  <c r="CD73" i="5"/>
  <c r="CB73" i="5"/>
  <c r="CA73" i="5"/>
  <c r="BY73" i="5"/>
  <c r="BX73" i="5"/>
  <c r="BV73" i="5"/>
  <c r="BU73" i="5"/>
  <c r="BS73" i="5"/>
  <c r="BR73" i="5"/>
  <c r="BP73" i="5"/>
  <c r="BJ73" i="5"/>
  <c r="BH73" i="5"/>
  <c r="BG73" i="5"/>
  <c r="BE73" i="5"/>
  <c r="BD73" i="5"/>
  <c r="BB73" i="5"/>
  <c r="BA73" i="5"/>
  <c r="AY73" i="5"/>
  <c r="AX73" i="5"/>
  <c r="AV73" i="5"/>
  <c r="AU73" i="5"/>
  <c r="AS73" i="5"/>
  <c r="AP73" i="5"/>
  <c r="AN73" i="5"/>
  <c r="AF73" i="5"/>
  <c r="AD73" i="5"/>
  <c r="V73" i="5"/>
  <c r="T73" i="5"/>
  <c r="ED72" i="5"/>
  <c r="EC72" i="5"/>
  <c r="EB72" i="5"/>
  <c r="DH72" i="5"/>
  <c r="DG72" i="5"/>
  <c r="DF72" i="5"/>
  <c r="ED71" i="5"/>
  <c r="EC71" i="5"/>
  <c r="EB71" i="5"/>
  <c r="CT71" i="5"/>
  <c r="AR71" i="5"/>
  <c r="AQ71" i="5"/>
  <c r="AH71" i="5"/>
  <c r="AG71" i="5"/>
  <c r="X71" i="5"/>
  <c r="W71" i="5"/>
  <c r="ED70" i="5"/>
  <c r="EB70" i="5"/>
  <c r="DY70" i="5"/>
  <c r="DV70" i="5"/>
  <c r="DS70" i="5"/>
  <c r="DP70" i="5"/>
  <c r="DM70" i="5"/>
  <c r="DJ70" i="5"/>
  <c r="DH70" i="5"/>
  <c r="DF70" i="5"/>
  <c r="E70" i="5" s="1"/>
  <c r="DC70" i="5"/>
  <c r="CZ70" i="5"/>
  <c r="CW70" i="5"/>
  <c r="CT70" i="5"/>
  <c r="CO70" i="5"/>
  <c r="CQ70" i="5" s="1"/>
  <c r="CL70" i="5"/>
  <c r="CI70" i="5"/>
  <c r="CF70" i="5"/>
  <c r="CC70" i="5"/>
  <c r="BZ70" i="5"/>
  <c r="BW70" i="5"/>
  <c r="BT70" i="5"/>
  <c r="BQ70" i="5"/>
  <c r="BM70" i="5"/>
  <c r="BK70" i="5"/>
  <c r="BI70" i="5"/>
  <c r="BF70" i="5"/>
  <c r="BC70" i="5"/>
  <c r="AZ70" i="5"/>
  <c r="AW70" i="5"/>
  <c r="AT70" i="5"/>
  <c r="AR70" i="5"/>
  <c r="AO70" i="5"/>
  <c r="AQ70" i="5" s="1"/>
  <c r="AJ70" i="5"/>
  <c r="AL70" i="5" s="1"/>
  <c r="AH70" i="5"/>
  <c r="AE70" i="5"/>
  <c r="AG70" i="5" s="1"/>
  <c r="Z70" i="5"/>
  <c r="AB70" i="5" s="1"/>
  <c r="X70" i="5"/>
  <c r="U70" i="5"/>
  <c r="W70" i="5" s="1"/>
  <c r="Q70" i="5"/>
  <c r="O70" i="5"/>
  <c r="L70" i="5"/>
  <c r="J70" i="5"/>
  <c r="ED69" i="5"/>
  <c r="EB69" i="5"/>
  <c r="DY69" i="5"/>
  <c r="DV69" i="5"/>
  <c r="DS69" i="5"/>
  <c r="DP69" i="5"/>
  <c r="DM69" i="5"/>
  <c r="DJ69" i="5"/>
  <c r="DH69" i="5"/>
  <c r="DF69" i="5"/>
  <c r="E69" i="5" s="1"/>
  <c r="DC69" i="5"/>
  <c r="CZ69" i="5"/>
  <c r="CW69" i="5"/>
  <c r="CT69" i="5"/>
  <c r="CO69" i="5"/>
  <c r="CQ69" i="5" s="1"/>
  <c r="CL69" i="5"/>
  <c r="CI69" i="5"/>
  <c r="CF69" i="5"/>
  <c r="CC69" i="5"/>
  <c r="BZ69" i="5"/>
  <c r="BW69" i="5"/>
  <c r="BL69" i="5" s="1"/>
  <c r="BN69" i="5" s="1"/>
  <c r="BT69" i="5"/>
  <c r="BQ69" i="5"/>
  <c r="BM69" i="5"/>
  <c r="BK69" i="5"/>
  <c r="BI69" i="5"/>
  <c r="BF69" i="5"/>
  <c r="BC69" i="5"/>
  <c r="AZ69" i="5"/>
  <c r="AW69" i="5"/>
  <c r="AT69" i="5"/>
  <c r="AR69" i="5"/>
  <c r="AQ69" i="5"/>
  <c r="AO69" i="5"/>
  <c r="AJ69" i="5"/>
  <c r="AL69" i="5" s="1"/>
  <c r="AH69" i="5"/>
  <c r="AE69" i="5"/>
  <c r="AG69" i="5" s="1"/>
  <c r="Z69" i="5"/>
  <c r="AB69" i="5" s="1"/>
  <c r="X69" i="5"/>
  <c r="U69" i="5"/>
  <c r="W69" i="5" s="1"/>
  <c r="Q69" i="5"/>
  <c r="O69" i="5"/>
  <c r="L69" i="5"/>
  <c r="J69" i="5"/>
  <c r="ED68" i="5"/>
  <c r="EB68" i="5"/>
  <c r="DY68" i="5"/>
  <c r="DV68" i="5"/>
  <c r="DS68" i="5"/>
  <c r="DP68" i="5"/>
  <c r="DM68" i="5"/>
  <c r="DJ68" i="5"/>
  <c r="DH68" i="5"/>
  <c r="DF68" i="5"/>
  <c r="E68" i="5" s="1"/>
  <c r="DC68" i="5"/>
  <c r="CZ68" i="5"/>
  <c r="CW68" i="5"/>
  <c r="CT68" i="5"/>
  <c r="CO68" i="5"/>
  <c r="CQ68" i="5" s="1"/>
  <c r="CL68" i="5"/>
  <c r="CI68" i="5"/>
  <c r="CF68" i="5"/>
  <c r="CC68" i="5"/>
  <c r="BZ68" i="5"/>
  <c r="BW68" i="5"/>
  <c r="BT68" i="5"/>
  <c r="BQ68" i="5"/>
  <c r="BM68" i="5"/>
  <c r="BK68" i="5"/>
  <c r="BI68" i="5"/>
  <c r="BF68" i="5"/>
  <c r="BC68" i="5"/>
  <c r="AZ68" i="5"/>
  <c r="AW68" i="5"/>
  <c r="AT68" i="5"/>
  <c r="AR68" i="5"/>
  <c r="AQ68" i="5"/>
  <c r="AO68" i="5"/>
  <c r="AJ68" i="5"/>
  <c r="AL68" i="5" s="1"/>
  <c r="AH68" i="5"/>
  <c r="AE68" i="5"/>
  <c r="AG68" i="5" s="1"/>
  <c r="Z68" i="5"/>
  <c r="AB68" i="5" s="1"/>
  <c r="X68" i="5"/>
  <c r="U68" i="5"/>
  <c r="W68" i="5" s="1"/>
  <c r="Q68" i="5"/>
  <c r="O68" i="5"/>
  <c r="L68" i="5"/>
  <c r="J68" i="5"/>
  <c r="ED67" i="5"/>
  <c r="EB67" i="5"/>
  <c r="DY67" i="5"/>
  <c r="DV67" i="5"/>
  <c r="DS67" i="5"/>
  <c r="DP67" i="5"/>
  <c r="DM67" i="5"/>
  <c r="DJ67" i="5"/>
  <c r="DH67" i="5"/>
  <c r="DF67" i="5"/>
  <c r="E67" i="5" s="1"/>
  <c r="DC67" i="5"/>
  <c r="CZ67" i="5"/>
  <c r="CW67" i="5"/>
  <c r="CT67" i="5"/>
  <c r="CO67" i="5"/>
  <c r="CQ67" i="5" s="1"/>
  <c r="CL67" i="5"/>
  <c r="CI67" i="5"/>
  <c r="CF67" i="5"/>
  <c r="CC67" i="5"/>
  <c r="BZ67" i="5"/>
  <c r="BW67" i="5"/>
  <c r="BT67" i="5"/>
  <c r="BQ67" i="5"/>
  <c r="BM67" i="5"/>
  <c r="BO67" i="5" s="1"/>
  <c r="BK67" i="5"/>
  <c r="BI67" i="5"/>
  <c r="BF67" i="5"/>
  <c r="BC67" i="5"/>
  <c r="AZ67" i="5"/>
  <c r="AW67" i="5"/>
  <c r="AT67" i="5"/>
  <c r="AR67" i="5"/>
  <c r="AO67" i="5"/>
  <c r="AQ67" i="5" s="1"/>
  <c r="AJ67" i="5"/>
  <c r="AL67" i="5" s="1"/>
  <c r="AH67" i="5"/>
  <c r="AE67" i="5"/>
  <c r="AG67" i="5" s="1"/>
  <c r="Z67" i="5"/>
  <c r="AB67" i="5" s="1"/>
  <c r="X67" i="5"/>
  <c r="W67" i="5"/>
  <c r="U67" i="5"/>
  <c r="Q67" i="5"/>
  <c r="O67" i="5"/>
  <c r="L67" i="5"/>
  <c r="N67" i="5" s="1"/>
  <c r="J67" i="5"/>
  <c r="ED66" i="5"/>
  <c r="EB66" i="5"/>
  <c r="DY66" i="5"/>
  <c r="DV66" i="5"/>
  <c r="DS66" i="5"/>
  <c r="DP66" i="5"/>
  <c r="DM66" i="5"/>
  <c r="DJ66" i="5"/>
  <c r="DH66" i="5"/>
  <c r="DF66" i="5"/>
  <c r="E66" i="5" s="1"/>
  <c r="DC66" i="5"/>
  <c r="CZ66" i="5"/>
  <c r="CW66" i="5"/>
  <c r="CT66" i="5"/>
  <c r="CO66" i="5"/>
  <c r="CQ66" i="5" s="1"/>
  <c r="CL66" i="5"/>
  <c r="CI66" i="5"/>
  <c r="CF66" i="5"/>
  <c r="CC66" i="5"/>
  <c r="BZ66" i="5"/>
  <c r="BW66" i="5"/>
  <c r="BT66" i="5"/>
  <c r="BQ66" i="5"/>
  <c r="BM66" i="5"/>
  <c r="BK66" i="5"/>
  <c r="BI66" i="5"/>
  <c r="BF66" i="5"/>
  <c r="BC66" i="5"/>
  <c r="AZ66" i="5"/>
  <c r="AW66" i="5"/>
  <c r="AT66" i="5"/>
  <c r="AR66" i="5"/>
  <c r="AO66" i="5"/>
  <c r="AQ66" i="5" s="1"/>
  <c r="AJ66" i="5"/>
  <c r="AL66" i="5" s="1"/>
  <c r="AH66" i="5"/>
  <c r="AE66" i="5"/>
  <c r="AG66" i="5" s="1"/>
  <c r="Z66" i="5"/>
  <c r="AB66" i="5" s="1"/>
  <c r="X66" i="5"/>
  <c r="U66" i="5"/>
  <c r="W66" i="5" s="1"/>
  <c r="Q66" i="5"/>
  <c r="O66" i="5"/>
  <c r="L66" i="5"/>
  <c r="J66" i="5"/>
  <c r="ED65" i="5"/>
  <c r="EB65" i="5"/>
  <c r="DY65" i="5"/>
  <c r="DV65" i="5"/>
  <c r="DS65" i="5"/>
  <c r="DP65" i="5"/>
  <c r="DM65" i="5"/>
  <c r="DJ65" i="5"/>
  <c r="DH65" i="5"/>
  <c r="DF65" i="5"/>
  <c r="E65" i="5" s="1"/>
  <c r="DC65" i="5"/>
  <c r="CZ65" i="5"/>
  <c r="CW65" i="5"/>
  <c r="CT65" i="5"/>
  <c r="CO65" i="5"/>
  <c r="CQ65" i="5" s="1"/>
  <c r="CL65" i="5"/>
  <c r="CI65" i="5"/>
  <c r="CF65" i="5"/>
  <c r="CC65" i="5"/>
  <c r="BZ65" i="5"/>
  <c r="BW65" i="5"/>
  <c r="BL65" i="5" s="1"/>
  <c r="BN65" i="5" s="1"/>
  <c r="BT65" i="5"/>
  <c r="BQ65" i="5"/>
  <c r="BM65" i="5"/>
  <c r="BK65" i="5"/>
  <c r="BI65" i="5"/>
  <c r="BF65" i="5"/>
  <c r="BC65" i="5"/>
  <c r="AZ65" i="5"/>
  <c r="AW65" i="5"/>
  <c r="AT65" i="5"/>
  <c r="AR65" i="5"/>
  <c r="AQ65" i="5"/>
  <c r="AO65" i="5"/>
  <c r="AJ65" i="5"/>
  <c r="AL65" i="5" s="1"/>
  <c r="AH65" i="5"/>
  <c r="AE65" i="5"/>
  <c r="AG65" i="5" s="1"/>
  <c r="Z65" i="5"/>
  <c r="AB65" i="5" s="1"/>
  <c r="X65" i="5"/>
  <c r="U65" i="5"/>
  <c r="W65" i="5" s="1"/>
  <c r="Q65" i="5"/>
  <c r="O65" i="5"/>
  <c r="L65" i="5"/>
  <c r="J65" i="5"/>
  <c r="ED64" i="5"/>
  <c r="EB64" i="5"/>
  <c r="DY64" i="5"/>
  <c r="DV64" i="5"/>
  <c r="DS64" i="5"/>
  <c r="DP64" i="5"/>
  <c r="DM64" i="5"/>
  <c r="DJ64" i="5"/>
  <c r="DH64" i="5"/>
  <c r="DF64" i="5"/>
  <c r="DC64" i="5"/>
  <c r="CZ64" i="5"/>
  <c r="CW64" i="5"/>
  <c r="CT64" i="5"/>
  <c r="CO64" i="5"/>
  <c r="CQ64" i="5" s="1"/>
  <c r="CL64" i="5"/>
  <c r="CI64" i="5"/>
  <c r="CF64" i="5"/>
  <c r="CC64" i="5"/>
  <c r="BZ64" i="5"/>
  <c r="BW64" i="5"/>
  <c r="BL64" i="5" s="1"/>
  <c r="BN64" i="5" s="1"/>
  <c r="BT64" i="5"/>
  <c r="BQ64" i="5"/>
  <c r="BM64" i="5"/>
  <c r="BK64" i="5"/>
  <c r="BI64" i="5"/>
  <c r="BF64" i="5"/>
  <c r="BC64" i="5"/>
  <c r="AZ64" i="5"/>
  <c r="AW64" i="5"/>
  <c r="AT64" i="5"/>
  <c r="AR64" i="5"/>
  <c r="AQ64" i="5"/>
  <c r="AO64" i="5"/>
  <c r="AJ64" i="5"/>
  <c r="AL64" i="5" s="1"/>
  <c r="AH64" i="5"/>
  <c r="AE64" i="5"/>
  <c r="AG64" i="5" s="1"/>
  <c r="Z64" i="5"/>
  <c r="AB64" i="5" s="1"/>
  <c r="X64" i="5"/>
  <c r="U64" i="5"/>
  <c r="W64" i="5" s="1"/>
  <c r="Q64" i="5"/>
  <c r="O64" i="5"/>
  <c r="L64" i="5"/>
  <c r="J64" i="5"/>
  <c r="E64" i="5"/>
  <c r="ED63" i="5"/>
  <c r="EB63" i="5"/>
  <c r="DY63" i="5"/>
  <c r="DV63" i="5"/>
  <c r="DS63" i="5"/>
  <c r="DP63" i="5"/>
  <c r="DM63" i="5"/>
  <c r="DJ63" i="5"/>
  <c r="DH63" i="5"/>
  <c r="DF63" i="5"/>
  <c r="E63" i="5" s="1"/>
  <c r="DC63" i="5"/>
  <c r="CZ63" i="5"/>
  <c r="CW63" i="5"/>
  <c r="CT63" i="5"/>
  <c r="CO63" i="5"/>
  <c r="CQ63" i="5" s="1"/>
  <c r="CL63" i="5"/>
  <c r="CI63" i="5"/>
  <c r="CF63" i="5"/>
  <c r="CC63" i="5"/>
  <c r="BZ63" i="5"/>
  <c r="BW63" i="5"/>
  <c r="BT63" i="5"/>
  <c r="BQ63" i="5"/>
  <c r="BM63" i="5"/>
  <c r="BK63" i="5"/>
  <c r="BI63" i="5"/>
  <c r="BF63" i="5"/>
  <c r="BC63" i="5"/>
  <c r="AZ63" i="5"/>
  <c r="AW63" i="5"/>
  <c r="AT63" i="5"/>
  <c r="AR63" i="5"/>
  <c r="AO63" i="5"/>
  <c r="AQ63" i="5" s="1"/>
  <c r="AJ63" i="5"/>
  <c r="AL63" i="5" s="1"/>
  <c r="AH63" i="5"/>
  <c r="AE63" i="5"/>
  <c r="AG63" i="5" s="1"/>
  <c r="Z63" i="5"/>
  <c r="AB63" i="5" s="1"/>
  <c r="X63" i="5"/>
  <c r="U63" i="5"/>
  <c r="W63" i="5" s="1"/>
  <c r="Q63" i="5"/>
  <c r="P63" i="5"/>
  <c r="O63" i="5"/>
  <c r="L63" i="5"/>
  <c r="J63" i="5"/>
  <c r="ED62" i="5"/>
  <c r="EB62" i="5"/>
  <c r="DY62" i="5"/>
  <c r="DV62" i="5"/>
  <c r="DS62" i="5"/>
  <c r="DP62" i="5"/>
  <c r="DM62" i="5"/>
  <c r="DJ62" i="5"/>
  <c r="DH62" i="5"/>
  <c r="DF62" i="5"/>
  <c r="DC62" i="5"/>
  <c r="CZ62" i="5"/>
  <c r="CW62" i="5"/>
  <c r="CT62" i="5"/>
  <c r="CO62" i="5"/>
  <c r="CQ62" i="5" s="1"/>
  <c r="CL62" i="5"/>
  <c r="CI62" i="5"/>
  <c r="CF62" i="5"/>
  <c r="CC62" i="5"/>
  <c r="BZ62" i="5"/>
  <c r="BW62" i="5"/>
  <c r="BT62" i="5"/>
  <c r="BQ62" i="5"/>
  <c r="BM62" i="5"/>
  <c r="BK62" i="5"/>
  <c r="BI62" i="5"/>
  <c r="BF62" i="5"/>
  <c r="BC62" i="5"/>
  <c r="AZ62" i="5"/>
  <c r="AW62" i="5"/>
  <c r="AT62" i="5"/>
  <c r="AR62" i="5"/>
  <c r="AO62" i="5"/>
  <c r="AQ62" i="5" s="1"/>
  <c r="AJ62" i="5"/>
  <c r="AL62" i="5" s="1"/>
  <c r="AH62" i="5"/>
  <c r="AE62" i="5"/>
  <c r="AG62" i="5" s="1"/>
  <c r="AB62" i="5"/>
  <c r="Z62" i="5"/>
  <c r="X62" i="5"/>
  <c r="U62" i="5"/>
  <c r="Q62" i="5"/>
  <c r="S62" i="5" s="1"/>
  <c r="O62" i="5"/>
  <c r="L62" i="5"/>
  <c r="J62" i="5"/>
  <c r="E62" i="5"/>
  <c r="ED61" i="5"/>
  <c r="EB61" i="5"/>
  <c r="DY61" i="5"/>
  <c r="DV61" i="5"/>
  <c r="DS61" i="5"/>
  <c r="DP61" i="5"/>
  <c r="DM61" i="5"/>
  <c r="DJ61" i="5"/>
  <c r="DH61" i="5"/>
  <c r="DF61" i="5"/>
  <c r="DC61" i="5"/>
  <c r="CZ61" i="5"/>
  <c r="CW61" i="5"/>
  <c r="CT61" i="5"/>
  <c r="CO61" i="5"/>
  <c r="CQ61" i="5" s="1"/>
  <c r="CL61" i="5"/>
  <c r="CI61" i="5"/>
  <c r="CF61" i="5"/>
  <c r="CC61" i="5"/>
  <c r="BZ61" i="5"/>
  <c r="BW61" i="5"/>
  <c r="BT61" i="5"/>
  <c r="BQ61" i="5"/>
  <c r="BM61" i="5"/>
  <c r="BK61" i="5"/>
  <c r="BI61" i="5"/>
  <c r="BF61" i="5"/>
  <c r="BC61" i="5"/>
  <c r="AZ61" i="5"/>
  <c r="AW61" i="5"/>
  <c r="AT61" i="5"/>
  <c r="AR61" i="5"/>
  <c r="AO61" i="5"/>
  <c r="AQ61" i="5" s="1"/>
  <c r="AJ61" i="5"/>
  <c r="AL61" i="5" s="1"/>
  <c r="AH61" i="5"/>
  <c r="AE61" i="5"/>
  <c r="AG61" i="5" s="1"/>
  <c r="Z61" i="5"/>
  <c r="AB61" i="5" s="1"/>
  <c r="X61" i="5"/>
  <c r="U61" i="5"/>
  <c r="W61" i="5" s="1"/>
  <c r="Q61" i="5"/>
  <c r="P61" i="5"/>
  <c r="O61" i="5"/>
  <c r="L61" i="5"/>
  <c r="J61" i="5"/>
  <c r="E61" i="5"/>
  <c r="ED60" i="5"/>
  <c r="EB60" i="5"/>
  <c r="DY60" i="5"/>
  <c r="DV60" i="5"/>
  <c r="DS60" i="5"/>
  <c r="DP60" i="5"/>
  <c r="DM60" i="5"/>
  <c r="DJ60" i="5"/>
  <c r="EC60" i="5" s="1"/>
  <c r="DH60" i="5"/>
  <c r="DF60" i="5"/>
  <c r="DC60" i="5"/>
  <c r="CZ60" i="5"/>
  <c r="CW60" i="5"/>
  <c r="CT60" i="5"/>
  <c r="CO60" i="5"/>
  <c r="CQ60" i="5" s="1"/>
  <c r="CL60" i="5"/>
  <c r="CI60" i="5"/>
  <c r="CF60" i="5"/>
  <c r="CC60" i="5"/>
  <c r="BZ60" i="5"/>
  <c r="BW60" i="5"/>
  <c r="BT60" i="5"/>
  <c r="BQ60" i="5"/>
  <c r="BM60" i="5"/>
  <c r="BO60" i="5" s="1"/>
  <c r="BK60" i="5"/>
  <c r="BI60" i="5"/>
  <c r="BF60" i="5"/>
  <c r="BC60" i="5"/>
  <c r="AZ60" i="5"/>
  <c r="AW60" i="5"/>
  <c r="AT60" i="5"/>
  <c r="AR60" i="5"/>
  <c r="AO60" i="5"/>
  <c r="AQ60" i="5" s="1"/>
  <c r="AJ60" i="5"/>
  <c r="AL60" i="5" s="1"/>
  <c r="AH60" i="5"/>
  <c r="AE60" i="5"/>
  <c r="AG60" i="5" s="1"/>
  <c r="AB60" i="5"/>
  <c r="Z60" i="5"/>
  <c r="X60" i="5"/>
  <c r="U60" i="5"/>
  <c r="Q60" i="5"/>
  <c r="S60" i="5" s="1"/>
  <c r="O60" i="5"/>
  <c r="L60" i="5"/>
  <c r="J60" i="5"/>
  <c r="E60" i="5"/>
  <c r="ED58" i="5"/>
  <c r="EB58" i="5"/>
  <c r="DY58" i="5"/>
  <c r="DV58" i="5"/>
  <c r="DS58" i="5"/>
  <c r="DP58" i="5"/>
  <c r="DM58" i="5"/>
  <c r="DJ58" i="5"/>
  <c r="DH58" i="5"/>
  <c r="DF58" i="5"/>
  <c r="E58" i="5" s="1"/>
  <c r="DC58" i="5"/>
  <c r="CZ58" i="5"/>
  <c r="CW58" i="5"/>
  <c r="CT58" i="5"/>
  <c r="CO58" i="5"/>
  <c r="CQ58" i="5" s="1"/>
  <c r="CL58" i="5"/>
  <c r="CI58" i="5"/>
  <c r="CF58" i="5"/>
  <c r="CC58" i="5"/>
  <c r="BZ58" i="5"/>
  <c r="BW58" i="5"/>
  <c r="BT58" i="5"/>
  <c r="BQ58" i="5"/>
  <c r="BM58" i="5"/>
  <c r="BK58" i="5"/>
  <c r="BI58" i="5"/>
  <c r="BF58" i="5"/>
  <c r="BC58" i="5"/>
  <c r="AZ58" i="5"/>
  <c r="AW58" i="5"/>
  <c r="AT58" i="5"/>
  <c r="AR58" i="5"/>
  <c r="AO58" i="5"/>
  <c r="AQ58" i="5" s="1"/>
  <c r="AJ58" i="5"/>
  <c r="AL58" i="5" s="1"/>
  <c r="AH58" i="5"/>
  <c r="AE58" i="5"/>
  <c r="AG58" i="5" s="1"/>
  <c r="Z58" i="5"/>
  <c r="AB58" i="5" s="1"/>
  <c r="X58" i="5"/>
  <c r="U58" i="5"/>
  <c r="W58" i="5" s="1"/>
  <c r="Q58" i="5"/>
  <c r="P58" i="5"/>
  <c r="O58" i="5"/>
  <c r="L58" i="5"/>
  <c r="J58" i="5"/>
  <c r="ED57" i="5"/>
  <c r="EB57" i="5"/>
  <c r="DY57" i="5"/>
  <c r="DV57" i="5"/>
  <c r="DS57" i="5"/>
  <c r="DP57" i="5"/>
  <c r="DM57" i="5"/>
  <c r="DJ57" i="5"/>
  <c r="DH57" i="5"/>
  <c r="DF57" i="5"/>
  <c r="DC57" i="5"/>
  <c r="CZ57" i="5"/>
  <c r="CW57" i="5"/>
  <c r="CT57" i="5"/>
  <c r="CO57" i="5"/>
  <c r="CQ57" i="5" s="1"/>
  <c r="CL57" i="5"/>
  <c r="CI57" i="5"/>
  <c r="CF57" i="5"/>
  <c r="CC57" i="5"/>
  <c r="BZ57" i="5"/>
  <c r="BW57" i="5"/>
  <c r="BT57" i="5"/>
  <c r="BQ57" i="5"/>
  <c r="BM57" i="5"/>
  <c r="BK57" i="5"/>
  <c r="BI57" i="5"/>
  <c r="BF57" i="5"/>
  <c r="BC57" i="5"/>
  <c r="AZ57" i="5"/>
  <c r="AW57" i="5"/>
  <c r="AT57" i="5"/>
  <c r="AR57" i="5"/>
  <c r="AO57" i="5"/>
  <c r="AQ57" i="5" s="1"/>
  <c r="AJ57" i="5"/>
  <c r="AL57" i="5" s="1"/>
  <c r="AH57" i="5"/>
  <c r="AE57" i="5"/>
  <c r="AG57" i="5" s="1"/>
  <c r="AB57" i="5"/>
  <c r="Z57" i="5"/>
  <c r="X57" i="5"/>
  <c r="U57" i="5"/>
  <c r="Q57" i="5"/>
  <c r="S57" i="5" s="1"/>
  <c r="O57" i="5"/>
  <c r="L57" i="5"/>
  <c r="J57" i="5"/>
  <c r="E57" i="5"/>
  <c r="ED56" i="5"/>
  <c r="EB56" i="5"/>
  <c r="DY56" i="5"/>
  <c r="DV56" i="5"/>
  <c r="DS56" i="5"/>
  <c r="DP56" i="5"/>
  <c r="DM56" i="5"/>
  <c r="DJ56" i="5"/>
  <c r="DH56" i="5"/>
  <c r="DF56" i="5"/>
  <c r="E56" i="5" s="1"/>
  <c r="DC56" i="5"/>
  <c r="CZ56" i="5"/>
  <c r="CW56" i="5"/>
  <c r="CT56" i="5"/>
  <c r="CO56" i="5"/>
  <c r="CQ56" i="5" s="1"/>
  <c r="CL56" i="5"/>
  <c r="CI56" i="5"/>
  <c r="CF56" i="5"/>
  <c r="CC56" i="5"/>
  <c r="BZ56" i="5"/>
  <c r="BW56" i="5"/>
  <c r="BT56" i="5"/>
  <c r="BQ56" i="5"/>
  <c r="BM56" i="5"/>
  <c r="BK56" i="5"/>
  <c r="BI56" i="5"/>
  <c r="BF56" i="5"/>
  <c r="BC56" i="5"/>
  <c r="AZ56" i="5"/>
  <c r="AW56" i="5"/>
  <c r="AT56" i="5"/>
  <c r="AR56" i="5"/>
  <c r="AO56" i="5"/>
  <c r="AQ56" i="5" s="1"/>
  <c r="AJ56" i="5"/>
  <c r="AL56" i="5" s="1"/>
  <c r="AH56" i="5"/>
  <c r="AE56" i="5"/>
  <c r="AG56" i="5" s="1"/>
  <c r="Z56" i="5"/>
  <c r="AB56" i="5" s="1"/>
  <c r="X56" i="5"/>
  <c r="U56" i="5"/>
  <c r="Q56" i="5"/>
  <c r="O56" i="5"/>
  <c r="L56" i="5"/>
  <c r="N56" i="5" s="1"/>
  <c r="J56" i="5"/>
  <c r="ED55" i="5"/>
  <c r="EB55" i="5"/>
  <c r="DY55" i="5"/>
  <c r="DV55" i="5"/>
  <c r="DS55" i="5"/>
  <c r="DP55" i="5"/>
  <c r="DM55" i="5"/>
  <c r="DJ55" i="5"/>
  <c r="DH55" i="5"/>
  <c r="DF55" i="5"/>
  <c r="E55" i="5" s="1"/>
  <c r="DC55" i="5"/>
  <c r="CZ55" i="5"/>
  <c r="CW55" i="5"/>
  <c r="CT55" i="5"/>
  <c r="CO55" i="5"/>
  <c r="CQ55" i="5" s="1"/>
  <c r="CL55" i="5"/>
  <c r="CI55" i="5"/>
  <c r="CF55" i="5"/>
  <c r="CC55" i="5"/>
  <c r="BZ55" i="5"/>
  <c r="BW55" i="5"/>
  <c r="BT55" i="5"/>
  <c r="BQ55" i="5"/>
  <c r="BM55" i="5"/>
  <c r="BK55" i="5"/>
  <c r="BI55" i="5"/>
  <c r="BF55" i="5"/>
  <c r="BC55" i="5"/>
  <c r="AZ55" i="5"/>
  <c r="AW55" i="5"/>
  <c r="AT55" i="5"/>
  <c r="AR55" i="5"/>
  <c r="AO55" i="5"/>
  <c r="AQ55" i="5" s="1"/>
  <c r="AJ55" i="5"/>
  <c r="AL55" i="5" s="1"/>
  <c r="AH55" i="5"/>
  <c r="AE55" i="5"/>
  <c r="AG55" i="5" s="1"/>
  <c r="Z55" i="5"/>
  <c r="AB55" i="5" s="1"/>
  <c r="X55" i="5"/>
  <c r="U55" i="5"/>
  <c r="Q55" i="5"/>
  <c r="O55" i="5"/>
  <c r="L55" i="5"/>
  <c r="J55" i="5"/>
  <c r="ED54" i="5"/>
  <c r="EB54" i="5"/>
  <c r="DY54" i="5"/>
  <c r="DV54" i="5"/>
  <c r="DS54" i="5"/>
  <c r="DP54" i="5"/>
  <c r="DM54" i="5"/>
  <c r="DJ54" i="5"/>
  <c r="DH54" i="5"/>
  <c r="DF54" i="5"/>
  <c r="E54" i="5" s="1"/>
  <c r="DC54" i="5"/>
  <c r="CZ54" i="5"/>
  <c r="CW54" i="5"/>
  <c r="CT54" i="5"/>
  <c r="CO54" i="5"/>
  <c r="CQ54" i="5" s="1"/>
  <c r="CL54" i="5"/>
  <c r="CI54" i="5"/>
  <c r="CF54" i="5"/>
  <c r="CC54" i="5"/>
  <c r="BZ54" i="5"/>
  <c r="BW54" i="5"/>
  <c r="BT54" i="5"/>
  <c r="BQ54" i="5"/>
  <c r="BM54" i="5"/>
  <c r="BK54" i="5"/>
  <c r="BI54" i="5"/>
  <c r="BF54" i="5"/>
  <c r="BC54" i="5"/>
  <c r="AZ54" i="5"/>
  <c r="AW54" i="5"/>
  <c r="AT54" i="5"/>
  <c r="AR54" i="5"/>
  <c r="AO54" i="5"/>
  <c r="AQ54" i="5" s="1"/>
  <c r="AJ54" i="5"/>
  <c r="AL54" i="5" s="1"/>
  <c r="AH54" i="5"/>
  <c r="AE54" i="5"/>
  <c r="AG54" i="5" s="1"/>
  <c r="Z54" i="5"/>
  <c r="AB54" i="5" s="1"/>
  <c r="X54" i="5"/>
  <c r="U54" i="5"/>
  <c r="Q54" i="5"/>
  <c r="O54" i="5"/>
  <c r="L54" i="5"/>
  <c r="J54" i="5"/>
  <c r="ED53" i="5"/>
  <c r="EB53" i="5"/>
  <c r="DY53" i="5"/>
  <c r="DV53" i="5"/>
  <c r="DS53" i="5"/>
  <c r="DP53" i="5"/>
  <c r="DM53" i="5"/>
  <c r="DJ53" i="5"/>
  <c r="DH53" i="5"/>
  <c r="DF53" i="5"/>
  <c r="E53" i="5" s="1"/>
  <c r="DC53" i="5"/>
  <c r="CZ53" i="5"/>
  <c r="CW53" i="5"/>
  <c r="CT53" i="5"/>
  <c r="CO53" i="5"/>
  <c r="CQ53" i="5" s="1"/>
  <c r="CL53" i="5"/>
  <c r="CI53" i="5"/>
  <c r="CF53" i="5"/>
  <c r="CC53" i="5"/>
  <c r="BZ53" i="5"/>
  <c r="BW53" i="5"/>
  <c r="BT53" i="5"/>
  <c r="BQ53" i="5"/>
  <c r="BM53" i="5"/>
  <c r="BK53" i="5"/>
  <c r="BI53" i="5"/>
  <c r="BF53" i="5"/>
  <c r="BC53" i="5"/>
  <c r="AZ53" i="5"/>
  <c r="AW53" i="5"/>
  <c r="AT53" i="5"/>
  <c r="AR53" i="5"/>
  <c r="AO53" i="5"/>
  <c r="AQ53" i="5" s="1"/>
  <c r="AJ53" i="5"/>
  <c r="AL53" i="5" s="1"/>
  <c r="AH53" i="5"/>
  <c r="AE53" i="5"/>
  <c r="AG53" i="5" s="1"/>
  <c r="Z53" i="5"/>
  <c r="AB53" i="5" s="1"/>
  <c r="X53" i="5"/>
  <c r="U53" i="5"/>
  <c r="Q53" i="5"/>
  <c r="O53" i="5"/>
  <c r="L53" i="5"/>
  <c r="J53" i="5"/>
  <c r="ED52" i="5"/>
  <c r="EB52" i="5"/>
  <c r="DY52" i="5"/>
  <c r="DV52" i="5"/>
  <c r="DS52" i="5"/>
  <c r="DP52" i="5"/>
  <c r="DM52" i="5"/>
  <c r="DJ52" i="5"/>
  <c r="DH52" i="5"/>
  <c r="DF52" i="5"/>
  <c r="E52" i="5" s="1"/>
  <c r="DC52" i="5"/>
  <c r="CZ52" i="5"/>
  <c r="CW52" i="5"/>
  <c r="CT52" i="5"/>
  <c r="CO52" i="5"/>
  <c r="CQ52" i="5" s="1"/>
  <c r="CL52" i="5"/>
  <c r="CI52" i="5"/>
  <c r="CF52" i="5"/>
  <c r="CC52" i="5"/>
  <c r="BZ52" i="5"/>
  <c r="BW52" i="5"/>
  <c r="BT52" i="5"/>
  <c r="BQ52" i="5"/>
  <c r="BM52" i="5"/>
  <c r="BK52" i="5"/>
  <c r="BI52" i="5"/>
  <c r="BF52" i="5"/>
  <c r="BC52" i="5"/>
  <c r="AZ52" i="5"/>
  <c r="AW52" i="5"/>
  <c r="AT52" i="5"/>
  <c r="AR52" i="5"/>
  <c r="AO52" i="5"/>
  <c r="AQ52" i="5" s="1"/>
  <c r="AJ52" i="5"/>
  <c r="AL52" i="5" s="1"/>
  <c r="AH52" i="5"/>
  <c r="AE52" i="5"/>
  <c r="AG52" i="5" s="1"/>
  <c r="Z52" i="5"/>
  <c r="AB52" i="5" s="1"/>
  <c r="X52" i="5"/>
  <c r="U52" i="5"/>
  <c r="Q52" i="5"/>
  <c r="O52" i="5"/>
  <c r="L52" i="5"/>
  <c r="J52" i="5"/>
  <c r="ED51" i="5"/>
  <c r="EB51" i="5"/>
  <c r="DY51" i="5"/>
  <c r="DV51" i="5"/>
  <c r="DS51" i="5"/>
  <c r="DP51" i="5"/>
  <c r="DM51" i="5"/>
  <c r="DJ51" i="5"/>
  <c r="DH51" i="5"/>
  <c r="DF51" i="5"/>
  <c r="E51" i="5" s="1"/>
  <c r="DC51" i="5"/>
  <c r="CZ51" i="5"/>
  <c r="CW51" i="5"/>
  <c r="CT51" i="5"/>
  <c r="CO51" i="5"/>
  <c r="CQ51" i="5" s="1"/>
  <c r="CL51" i="5"/>
  <c r="CI51" i="5"/>
  <c r="CF51" i="5"/>
  <c r="CC51" i="5"/>
  <c r="BZ51" i="5"/>
  <c r="BW51" i="5"/>
  <c r="BT51" i="5"/>
  <c r="BQ51" i="5"/>
  <c r="BM51" i="5"/>
  <c r="BK51" i="5"/>
  <c r="BI51" i="5"/>
  <c r="BF51" i="5"/>
  <c r="BC51" i="5"/>
  <c r="AZ51" i="5"/>
  <c r="AW51" i="5"/>
  <c r="AT51" i="5"/>
  <c r="AR51" i="5"/>
  <c r="AO51" i="5"/>
  <c r="AQ51" i="5" s="1"/>
  <c r="AJ51" i="5"/>
  <c r="AL51" i="5" s="1"/>
  <c r="AH51" i="5"/>
  <c r="AE51" i="5"/>
  <c r="AG51" i="5" s="1"/>
  <c r="Z51" i="5"/>
  <c r="AB51" i="5" s="1"/>
  <c r="X51" i="5"/>
  <c r="U51" i="5"/>
  <c r="Q51" i="5"/>
  <c r="O51" i="5"/>
  <c r="L51" i="5"/>
  <c r="J51" i="5"/>
  <c r="ED50" i="5"/>
  <c r="EB50" i="5"/>
  <c r="DY50" i="5"/>
  <c r="DV50" i="5"/>
  <c r="DS50" i="5"/>
  <c r="DP50" i="5"/>
  <c r="DM50" i="5"/>
  <c r="DJ50" i="5"/>
  <c r="DH50" i="5"/>
  <c r="DF50" i="5"/>
  <c r="E50" i="5" s="1"/>
  <c r="DC50" i="5"/>
  <c r="CZ50" i="5"/>
  <c r="CW50" i="5"/>
  <c r="CT50" i="5"/>
  <c r="CO50" i="5"/>
  <c r="CQ50" i="5" s="1"/>
  <c r="CL50" i="5"/>
  <c r="CI50" i="5"/>
  <c r="CF50" i="5"/>
  <c r="CC50" i="5"/>
  <c r="BZ50" i="5"/>
  <c r="BW50" i="5"/>
  <c r="BT50" i="5"/>
  <c r="BQ50" i="5"/>
  <c r="BM50" i="5"/>
  <c r="BK50" i="5"/>
  <c r="BI50" i="5"/>
  <c r="BF50" i="5"/>
  <c r="BC50" i="5"/>
  <c r="AZ50" i="5"/>
  <c r="AW50" i="5"/>
  <c r="AT50" i="5"/>
  <c r="AR50" i="5"/>
  <c r="AO50" i="5"/>
  <c r="AQ50" i="5" s="1"/>
  <c r="AJ50" i="5"/>
  <c r="AL50" i="5" s="1"/>
  <c r="AH50" i="5"/>
  <c r="AE50" i="5"/>
  <c r="AG50" i="5" s="1"/>
  <c r="Z50" i="5"/>
  <c r="AB50" i="5" s="1"/>
  <c r="X50" i="5"/>
  <c r="U50" i="5"/>
  <c r="Q50" i="5"/>
  <c r="O50" i="5"/>
  <c r="L50" i="5"/>
  <c r="J50" i="5"/>
  <c r="ED49" i="5"/>
  <c r="EB49" i="5"/>
  <c r="DY49" i="5"/>
  <c r="DV49" i="5"/>
  <c r="DS49" i="5"/>
  <c r="DP49" i="5"/>
  <c r="DM49" i="5"/>
  <c r="DJ49" i="5"/>
  <c r="DH49" i="5"/>
  <c r="DF49" i="5"/>
  <c r="E49" i="5" s="1"/>
  <c r="DC49" i="5"/>
  <c r="CZ49" i="5"/>
  <c r="CW49" i="5"/>
  <c r="CT49" i="5"/>
  <c r="CO49" i="5"/>
  <c r="CQ49" i="5" s="1"/>
  <c r="CL49" i="5"/>
  <c r="CI49" i="5"/>
  <c r="CF49" i="5"/>
  <c r="CC49" i="5"/>
  <c r="BZ49" i="5"/>
  <c r="BW49" i="5"/>
  <c r="BT49" i="5"/>
  <c r="BQ49" i="5"/>
  <c r="BM49" i="5"/>
  <c r="BK49" i="5"/>
  <c r="BI49" i="5"/>
  <c r="BF49" i="5"/>
  <c r="BC49" i="5"/>
  <c r="AZ49" i="5"/>
  <c r="AW49" i="5"/>
  <c r="AT49" i="5"/>
  <c r="AR49" i="5"/>
  <c r="AO49" i="5"/>
  <c r="AQ49" i="5" s="1"/>
  <c r="AJ49" i="5"/>
  <c r="AL49" i="5" s="1"/>
  <c r="AH49" i="5"/>
  <c r="AE49" i="5"/>
  <c r="AG49" i="5" s="1"/>
  <c r="Z49" i="5"/>
  <c r="AB49" i="5" s="1"/>
  <c r="X49" i="5"/>
  <c r="U49" i="5"/>
  <c r="Q49" i="5"/>
  <c r="O49" i="5"/>
  <c r="L49" i="5"/>
  <c r="J49" i="5"/>
  <c r="ED48" i="5"/>
  <c r="EB48" i="5"/>
  <c r="DY48" i="5"/>
  <c r="DV48" i="5"/>
  <c r="DS48" i="5"/>
  <c r="DP48" i="5"/>
  <c r="DM48" i="5"/>
  <c r="DJ48" i="5"/>
  <c r="DH48" i="5"/>
  <c r="DF48" i="5"/>
  <c r="E48" i="5" s="1"/>
  <c r="DC48" i="5"/>
  <c r="CZ48" i="5"/>
  <c r="CW48" i="5"/>
  <c r="CT48" i="5"/>
  <c r="CO48" i="5"/>
  <c r="CQ48" i="5" s="1"/>
  <c r="CL48" i="5"/>
  <c r="CI48" i="5"/>
  <c r="CF48" i="5"/>
  <c r="CC48" i="5"/>
  <c r="BZ48" i="5"/>
  <c r="BW48" i="5"/>
  <c r="BT48" i="5"/>
  <c r="BQ48" i="5"/>
  <c r="BM48" i="5"/>
  <c r="BK48" i="5"/>
  <c r="BI48" i="5"/>
  <c r="BF48" i="5"/>
  <c r="BC48" i="5"/>
  <c r="AZ48" i="5"/>
  <c r="AW48" i="5"/>
  <c r="AT48" i="5"/>
  <c r="AR48" i="5"/>
  <c r="AO48" i="5"/>
  <c r="AQ48" i="5" s="1"/>
  <c r="AJ48" i="5"/>
  <c r="AL48" i="5" s="1"/>
  <c r="AH48" i="5"/>
  <c r="AE48" i="5"/>
  <c r="AG48" i="5" s="1"/>
  <c r="Z48" i="5"/>
  <c r="AB48" i="5" s="1"/>
  <c r="X48" i="5"/>
  <c r="U48" i="5"/>
  <c r="Q48" i="5"/>
  <c r="O48" i="5"/>
  <c r="L48" i="5"/>
  <c r="J48" i="5"/>
  <c r="ED47" i="5"/>
  <c r="EB47" i="5"/>
  <c r="DY47" i="5"/>
  <c r="DV47" i="5"/>
  <c r="DS47" i="5"/>
  <c r="DP47" i="5"/>
  <c r="DM47" i="5"/>
  <c r="DJ47" i="5"/>
  <c r="DH47" i="5"/>
  <c r="DF47" i="5"/>
  <c r="E47" i="5" s="1"/>
  <c r="DC47" i="5"/>
  <c r="CZ47" i="5"/>
  <c r="CW47" i="5"/>
  <c r="CT47" i="5"/>
  <c r="CO47" i="5"/>
  <c r="CQ47" i="5" s="1"/>
  <c r="CL47" i="5"/>
  <c r="CI47" i="5"/>
  <c r="CF47" i="5"/>
  <c r="CC47" i="5"/>
  <c r="BZ47" i="5"/>
  <c r="BW47" i="5"/>
  <c r="BT47" i="5"/>
  <c r="BQ47" i="5"/>
  <c r="BM47" i="5"/>
  <c r="BK47" i="5"/>
  <c r="BI47" i="5"/>
  <c r="BF47" i="5"/>
  <c r="BC47" i="5"/>
  <c r="AZ47" i="5"/>
  <c r="AW47" i="5"/>
  <c r="AT47" i="5"/>
  <c r="AR47" i="5"/>
  <c r="AO47" i="5"/>
  <c r="AQ47" i="5" s="1"/>
  <c r="AJ47" i="5"/>
  <c r="AL47" i="5" s="1"/>
  <c r="AH47" i="5"/>
  <c r="AE47" i="5"/>
  <c r="AG47" i="5" s="1"/>
  <c r="Z47" i="5"/>
  <c r="AB47" i="5" s="1"/>
  <c r="X47" i="5"/>
  <c r="U47" i="5"/>
  <c r="Q47" i="5"/>
  <c r="O47" i="5"/>
  <c r="L47" i="5"/>
  <c r="J47" i="5"/>
  <c r="ED46" i="5"/>
  <c r="EB46" i="5"/>
  <c r="DY46" i="5"/>
  <c r="DV46" i="5"/>
  <c r="DS46" i="5"/>
  <c r="DP46" i="5"/>
  <c r="DM46" i="5"/>
  <c r="DJ46" i="5"/>
  <c r="DH46" i="5"/>
  <c r="DF46" i="5"/>
  <c r="E46" i="5" s="1"/>
  <c r="DC46" i="5"/>
  <c r="CZ46" i="5"/>
  <c r="CW46" i="5"/>
  <c r="CT46" i="5"/>
  <c r="CO46" i="5"/>
  <c r="CQ46" i="5" s="1"/>
  <c r="CL46" i="5"/>
  <c r="CI46" i="5"/>
  <c r="CF46" i="5"/>
  <c r="CC46" i="5"/>
  <c r="BZ46" i="5"/>
  <c r="BW46" i="5"/>
  <c r="BT46" i="5"/>
  <c r="BQ46" i="5"/>
  <c r="BM46" i="5"/>
  <c r="BK46" i="5"/>
  <c r="BI46" i="5"/>
  <c r="BF46" i="5"/>
  <c r="BC46" i="5"/>
  <c r="AZ46" i="5"/>
  <c r="AW46" i="5"/>
  <c r="AT46" i="5"/>
  <c r="AR46" i="5"/>
  <c r="AO46" i="5"/>
  <c r="AQ46" i="5" s="1"/>
  <c r="AJ46" i="5"/>
  <c r="AL46" i="5" s="1"/>
  <c r="AH46" i="5"/>
  <c r="AE46" i="5"/>
  <c r="AG46" i="5" s="1"/>
  <c r="Z46" i="5"/>
  <c r="AB46" i="5" s="1"/>
  <c r="X46" i="5"/>
  <c r="U46" i="5"/>
  <c r="Q46" i="5"/>
  <c r="O46" i="5"/>
  <c r="L46" i="5"/>
  <c r="J46" i="5"/>
  <c r="ED45" i="5"/>
  <c r="EB45" i="5"/>
  <c r="DY45" i="5"/>
  <c r="DV45" i="5"/>
  <c r="DS45" i="5"/>
  <c r="DP45" i="5"/>
  <c r="DM45" i="5"/>
  <c r="DJ45" i="5"/>
  <c r="DH45" i="5"/>
  <c r="DF45" i="5"/>
  <c r="E45" i="5" s="1"/>
  <c r="DC45" i="5"/>
  <c r="CZ45" i="5"/>
  <c r="CW45" i="5"/>
  <c r="CT45" i="5"/>
  <c r="CO45" i="5"/>
  <c r="CQ45" i="5" s="1"/>
  <c r="CL45" i="5"/>
  <c r="CI45" i="5"/>
  <c r="CF45" i="5"/>
  <c r="CC45" i="5"/>
  <c r="BZ45" i="5"/>
  <c r="BW45" i="5"/>
  <c r="BT45" i="5"/>
  <c r="BQ45" i="5"/>
  <c r="BM45" i="5"/>
  <c r="BK45" i="5"/>
  <c r="BI45" i="5"/>
  <c r="BF45" i="5"/>
  <c r="BC45" i="5"/>
  <c r="AZ45" i="5"/>
  <c r="AW45" i="5"/>
  <c r="AT45" i="5"/>
  <c r="AR45" i="5"/>
  <c r="AO45" i="5"/>
  <c r="AQ45" i="5" s="1"/>
  <c r="AJ45" i="5"/>
  <c r="AL45" i="5" s="1"/>
  <c r="AH45" i="5"/>
  <c r="AE45" i="5"/>
  <c r="AG45" i="5" s="1"/>
  <c r="Z45" i="5"/>
  <c r="AB45" i="5" s="1"/>
  <c r="X45" i="5"/>
  <c r="U45" i="5"/>
  <c r="Q45" i="5"/>
  <c r="O45" i="5"/>
  <c r="L45" i="5"/>
  <c r="J45" i="5"/>
  <c r="ED44" i="5"/>
  <c r="EB44" i="5"/>
  <c r="DY44" i="5"/>
  <c r="DV44" i="5"/>
  <c r="DS44" i="5"/>
  <c r="DP44" i="5"/>
  <c r="DM44" i="5"/>
  <c r="DJ44" i="5"/>
  <c r="DH44" i="5"/>
  <c r="DF44" i="5"/>
  <c r="E44" i="5" s="1"/>
  <c r="DC44" i="5"/>
  <c r="CZ44" i="5"/>
  <c r="CW44" i="5"/>
  <c r="CT44" i="5"/>
  <c r="CO44" i="5"/>
  <c r="CQ44" i="5" s="1"/>
  <c r="CL44" i="5"/>
  <c r="CI44" i="5"/>
  <c r="CF44" i="5"/>
  <c r="CC44" i="5"/>
  <c r="BZ44" i="5"/>
  <c r="BW44" i="5"/>
  <c r="BT44" i="5"/>
  <c r="BQ44" i="5"/>
  <c r="BM44" i="5"/>
  <c r="BK44" i="5"/>
  <c r="BI44" i="5"/>
  <c r="BF44" i="5"/>
  <c r="BC44" i="5"/>
  <c r="AZ44" i="5"/>
  <c r="AW44" i="5"/>
  <c r="AT44" i="5"/>
  <c r="AR44" i="5"/>
  <c r="AO44" i="5"/>
  <c r="AQ44" i="5" s="1"/>
  <c r="AJ44" i="5"/>
  <c r="AL44" i="5" s="1"/>
  <c r="AH44" i="5"/>
  <c r="AE44" i="5"/>
  <c r="AG44" i="5" s="1"/>
  <c r="Z44" i="5"/>
  <c r="AB44" i="5" s="1"/>
  <c r="X44" i="5"/>
  <c r="U44" i="5"/>
  <c r="Q44" i="5"/>
  <c r="O44" i="5"/>
  <c r="L44" i="5"/>
  <c r="J44" i="5"/>
  <c r="ED43" i="5"/>
  <c r="EB43" i="5"/>
  <c r="DY43" i="5"/>
  <c r="DV43" i="5"/>
  <c r="DS43" i="5"/>
  <c r="DP43" i="5"/>
  <c r="DM43" i="5"/>
  <c r="DJ43" i="5"/>
  <c r="DH43" i="5"/>
  <c r="DF43" i="5"/>
  <c r="E43" i="5" s="1"/>
  <c r="DC43" i="5"/>
  <c r="CZ43" i="5"/>
  <c r="CW43" i="5"/>
  <c r="CT43" i="5"/>
  <c r="CO43" i="5"/>
  <c r="CQ43" i="5" s="1"/>
  <c r="CL43" i="5"/>
  <c r="CI43" i="5"/>
  <c r="CF43" i="5"/>
  <c r="CC43" i="5"/>
  <c r="BZ43" i="5"/>
  <c r="BW43" i="5"/>
  <c r="BT43" i="5"/>
  <c r="BQ43" i="5"/>
  <c r="BM43" i="5"/>
  <c r="BK43" i="5"/>
  <c r="BI43" i="5"/>
  <c r="BF43" i="5"/>
  <c r="BC43" i="5"/>
  <c r="AZ43" i="5"/>
  <c r="AW43" i="5"/>
  <c r="AT43" i="5"/>
  <c r="AR43" i="5"/>
  <c r="AO43" i="5"/>
  <c r="AQ43" i="5" s="1"/>
  <c r="AJ43" i="5"/>
  <c r="AL43" i="5" s="1"/>
  <c r="AH43" i="5"/>
  <c r="AE43" i="5"/>
  <c r="AG43" i="5" s="1"/>
  <c r="Z43" i="5"/>
  <c r="AB43" i="5" s="1"/>
  <c r="X43" i="5"/>
  <c r="U43" i="5"/>
  <c r="Q43" i="5"/>
  <c r="O43" i="5"/>
  <c r="L43" i="5"/>
  <c r="J43" i="5"/>
  <c r="ED42" i="5"/>
  <c r="EB42" i="5"/>
  <c r="DY42" i="5"/>
  <c r="DV42" i="5"/>
  <c r="DS42" i="5"/>
  <c r="DP42" i="5"/>
  <c r="DM42" i="5"/>
  <c r="DJ42" i="5"/>
  <c r="DH42" i="5"/>
  <c r="DF42" i="5"/>
  <c r="E42" i="5" s="1"/>
  <c r="DC42" i="5"/>
  <c r="CZ42" i="5"/>
  <c r="CW42" i="5"/>
  <c r="CT42" i="5"/>
  <c r="CO42" i="5"/>
  <c r="CQ42" i="5" s="1"/>
  <c r="CL42" i="5"/>
  <c r="CI42" i="5"/>
  <c r="CF42" i="5"/>
  <c r="CC42" i="5"/>
  <c r="BZ42" i="5"/>
  <c r="BW42" i="5"/>
  <c r="BT42" i="5"/>
  <c r="BQ42" i="5"/>
  <c r="BM42" i="5"/>
  <c r="BK42" i="5"/>
  <c r="BK59" i="5" s="1"/>
  <c r="BI42" i="5"/>
  <c r="BF42" i="5"/>
  <c r="BC42" i="5"/>
  <c r="AZ42" i="5"/>
  <c r="AW42" i="5"/>
  <c r="AT42" i="5"/>
  <c r="AR42" i="5"/>
  <c r="AO42" i="5"/>
  <c r="AQ42" i="5" s="1"/>
  <c r="AJ42" i="5"/>
  <c r="AL42" i="5" s="1"/>
  <c r="AH42" i="5"/>
  <c r="AE42" i="5"/>
  <c r="AG42" i="5" s="1"/>
  <c r="Z42" i="5"/>
  <c r="X42" i="5"/>
  <c r="U42" i="5"/>
  <c r="Q42" i="5"/>
  <c r="O42" i="5"/>
  <c r="L42" i="5"/>
  <c r="J42" i="5"/>
  <c r="ED40" i="5"/>
  <c r="EB40" i="5"/>
  <c r="DY40" i="5"/>
  <c r="DV40" i="5"/>
  <c r="DS40" i="5"/>
  <c r="DP40" i="5"/>
  <c r="DM40" i="5"/>
  <c r="DJ40" i="5"/>
  <c r="DH40" i="5"/>
  <c r="DF40" i="5"/>
  <c r="E40" i="5" s="1"/>
  <c r="DC40" i="5"/>
  <c r="CZ40" i="5"/>
  <c r="CW40" i="5"/>
  <c r="CT40" i="5"/>
  <c r="CO40" i="5"/>
  <c r="CQ40" i="5" s="1"/>
  <c r="CL40" i="5"/>
  <c r="CI40" i="5"/>
  <c r="CF40" i="5"/>
  <c r="CC40" i="5"/>
  <c r="BZ40" i="5"/>
  <c r="BW40" i="5"/>
  <c r="BT40" i="5"/>
  <c r="BQ40" i="5"/>
  <c r="BM40" i="5"/>
  <c r="BK40" i="5"/>
  <c r="BI40" i="5"/>
  <c r="BF40" i="5"/>
  <c r="BC40" i="5"/>
  <c r="AZ40" i="5"/>
  <c r="AW40" i="5"/>
  <c r="AT40" i="5"/>
  <c r="AR40" i="5"/>
  <c r="AO40" i="5"/>
  <c r="AQ40" i="5" s="1"/>
  <c r="AJ40" i="5"/>
  <c r="AL40" i="5" s="1"/>
  <c r="AH40" i="5"/>
  <c r="AE40" i="5"/>
  <c r="AG40" i="5" s="1"/>
  <c r="Z40" i="5"/>
  <c r="AB40" i="5" s="1"/>
  <c r="X40" i="5"/>
  <c r="U40" i="5"/>
  <c r="Q40" i="5"/>
  <c r="O40" i="5"/>
  <c r="L40" i="5"/>
  <c r="J40" i="5"/>
  <c r="ED39" i="5"/>
  <c r="EB39" i="5"/>
  <c r="DY39" i="5"/>
  <c r="DV39" i="5"/>
  <c r="DS39" i="5"/>
  <c r="DP39" i="5"/>
  <c r="DM39" i="5"/>
  <c r="DJ39" i="5"/>
  <c r="DH39" i="5"/>
  <c r="DF39" i="5"/>
  <c r="E39" i="5" s="1"/>
  <c r="DC39" i="5"/>
  <c r="CZ39" i="5"/>
  <c r="CW39" i="5"/>
  <c r="CT39" i="5"/>
  <c r="CO39" i="5"/>
  <c r="CQ39" i="5" s="1"/>
  <c r="CL39" i="5"/>
  <c r="CI39" i="5"/>
  <c r="CF39" i="5"/>
  <c r="CC39" i="5"/>
  <c r="BZ39" i="5"/>
  <c r="BW39" i="5"/>
  <c r="BT39" i="5"/>
  <c r="BQ39" i="5"/>
  <c r="BM39" i="5"/>
  <c r="BM41" i="5" s="1"/>
  <c r="BK39" i="5"/>
  <c r="BK41" i="5" s="1"/>
  <c r="BI39" i="5"/>
  <c r="BF39" i="5"/>
  <c r="BC39" i="5"/>
  <c r="AZ39" i="5"/>
  <c r="AW39" i="5"/>
  <c r="AT39" i="5"/>
  <c r="AR39" i="5"/>
  <c r="AO39" i="5"/>
  <c r="AQ39" i="5" s="1"/>
  <c r="AJ39" i="5"/>
  <c r="AL39" i="5" s="1"/>
  <c r="AH39" i="5"/>
  <c r="AE39" i="5"/>
  <c r="AG39" i="5" s="1"/>
  <c r="Z39" i="5"/>
  <c r="X39" i="5"/>
  <c r="U39" i="5"/>
  <c r="Q39" i="5"/>
  <c r="O39" i="5"/>
  <c r="L39" i="5"/>
  <c r="L41" i="5" s="1"/>
  <c r="J39" i="5"/>
  <c r="J41" i="5" s="1"/>
  <c r="D39" i="5"/>
  <c r="ED37" i="5"/>
  <c r="EB37" i="5"/>
  <c r="DY37" i="5"/>
  <c r="DV37" i="5"/>
  <c r="DS37" i="5"/>
  <c r="DP37" i="5"/>
  <c r="DM37" i="5"/>
  <c r="DJ37" i="5"/>
  <c r="DH37" i="5"/>
  <c r="G37" i="5" s="1"/>
  <c r="DF37" i="5"/>
  <c r="DC37" i="5"/>
  <c r="CZ37" i="5"/>
  <c r="CW37" i="5"/>
  <c r="CT37" i="5"/>
  <c r="CO37" i="5"/>
  <c r="CQ37" i="5" s="1"/>
  <c r="CL37" i="5"/>
  <c r="CI37" i="5"/>
  <c r="CF37" i="5"/>
  <c r="CC37" i="5"/>
  <c r="BZ37" i="5"/>
  <c r="BW37" i="5"/>
  <c r="BT37" i="5"/>
  <c r="BQ37" i="5"/>
  <c r="BM37" i="5"/>
  <c r="BO37" i="5" s="1"/>
  <c r="BL37" i="5"/>
  <c r="BK37" i="5"/>
  <c r="BI37" i="5"/>
  <c r="BF37" i="5"/>
  <c r="BC37" i="5"/>
  <c r="AZ37" i="5"/>
  <c r="AW37" i="5"/>
  <c r="AT37" i="5"/>
  <c r="AR37" i="5"/>
  <c r="AO37" i="5"/>
  <c r="AQ37" i="5" s="1"/>
  <c r="AJ37" i="5"/>
  <c r="AL37" i="5" s="1"/>
  <c r="AH37" i="5"/>
  <c r="AE37" i="5"/>
  <c r="Z37" i="5"/>
  <c r="AB37" i="5" s="1"/>
  <c r="X37" i="5"/>
  <c r="U37" i="5"/>
  <c r="W37" i="5" s="1"/>
  <c r="Q37" i="5"/>
  <c r="S37" i="5" s="1"/>
  <c r="O37" i="5"/>
  <c r="L37" i="5"/>
  <c r="J37" i="5"/>
  <c r="ED36" i="5"/>
  <c r="EB36" i="5"/>
  <c r="DY36" i="5"/>
  <c r="DV36" i="5"/>
  <c r="DS36" i="5"/>
  <c r="DP36" i="5"/>
  <c r="DM36" i="5"/>
  <c r="DJ36" i="5"/>
  <c r="DH36" i="5"/>
  <c r="G36" i="5" s="1"/>
  <c r="DF36" i="5"/>
  <c r="DC36" i="5"/>
  <c r="CZ36" i="5"/>
  <c r="CW36" i="5"/>
  <c r="CT36" i="5"/>
  <c r="CO36" i="5"/>
  <c r="CQ36" i="5" s="1"/>
  <c r="CL36" i="5"/>
  <c r="CI36" i="5"/>
  <c r="CF36" i="5"/>
  <c r="CC36" i="5"/>
  <c r="BZ36" i="5"/>
  <c r="BW36" i="5"/>
  <c r="BT36" i="5"/>
  <c r="BQ36" i="5"/>
  <c r="BM36" i="5"/>
  <c r="BK36" i="5"/>
  <c r="BI36" i="5"/>
  <c r="BF36" i="5"/>
  <c r="BC36" i="5"/>
  <c r="AZ36" i="5"/>
  <c r="AW36" i="5"/>
  <c r="AT36" i="5"/>
  <c r="AR36" i="5"/>
  <c r="AQ36" i="5"/>
  <c r="AO36" i="5"/>
  <c r="AJ36" i="5"/>
  <c r="AL36" i="5" s="1"/>
  <c r="AH36" i="5"/>
  <c r="AE36" i="5"/>
  <c r="Z36" i="5"/>
  <c r="AB36" i="5" s="1"/>
  <c r="X36" i="5"/>
  <c r="U36" i="5"/>
  <c r="W36" i="5" s="1"/>
  <c r="Q36" i="5"/>
  <c r="O36" i="5"/>
  <c r="L36" i="5"/>
  <c r="J36" i="5"/>
  <c r="ED35" i="5"/>
  <c r="EB35" i="5"/>
  <c r="DY35" i="5"/>
  <c r="DV35" i="5"/>
  <c r="DS35" i="5"/>
  <c r="DP35" i="5"/>
  <c r="DM35" i="5"/>
  <c r="DJ35" i="5"/>
  <c r="DH35" i="5"/>
  <c r="G35" i="5" s="1"/>
  <c r="DF35" i="5"/>
  <c r="DC35" i="5"/>
  <c r="CZ35" i="5"/>
  <c r="CW35" i="5"/>
  <c r="CT35" i="5"/>
  <c r="CO35" i="5"/>
  <c r="CQ35" i="5" s="1"/>
  <c r="CL35" i="5"/>
  <c r="CI35" i="5"/>
  <c r="CF35" i="5"/>
  <c r="CC35" i="5"/>
  <c r="BZ35" i="5"/>
  <c r="BW35" i="5"/>
  <c r="BT35" i="5"/>
  <c r="BQ35" i="5"/>
  <c r="BM35" i="5"/>
  <c r="BO35" i="5" s="1"/>
  <c r="BK35" i="5"/>
  <c r="BI35" i="5"/>
  <c r="BF35" i="5"/>
  <c r="BC35" i="5"/>
  <c r="AZ35" i="5"/>
  <c r="AW35" i="5"/>
  <c r="AT35" i="5"/>
  <c r="AR35" i="5"/>
  <c r="AO35" i="5"/>
  <c r="AQ35" i="5" s="1"/>
  <c r="AJ35" i="5"/>
  <c r="AL35" i="5" s="1"/>
  <c r="AH35" i="5"/>
  <c r="AE35" i="5"/>
  <c r="Z35" i="5"/>
  <c r="AB35" i="5" s="1"/>
  <c r="X35" i="5"/>
  <c r="U35" i="5"/>
  <c r="W35" i="5" s="1"/>
  <c r="Q35" i="5"/>
  <c r="S35" i="5" s="1"/>
  <c r="O35" i="5"/>
  <c r="L35" i="5"/>
  <c r="J35" i="5"/>
  <c r="ED34" i="5"/>
  <c r="EB34" i="5"/>
  <c r="DY34" i="5"/>
  <c r="DV34" i="5"/>
  <c r="DS34" i="5"/>
  <c r="DP34" i="5"/>
  <c r="DM34" i="5"/>
  <c r="DJ34" i="5"/>
  <c r="DH34" i="5"/>
  <c r="G34" i="5" s="1"/>
  <c r="DF34" i="5"/>
  <c r="DC34" i="5"/>
  <c r="CZ34" i="5"/>
  <c r="CW34" i="5"/>
  <c r="CT34" i="5"/>
  <c r="CO34" i="5"/>
  <c r="CQ34" i="5" s="1"/>
  <c r="CL34" i="5"/>
  <c r="CI34" i="5"/>
  <c r="CF34" i="5"/>
  <c r="CC34" i="5"/>
  <c r="BZ34" i="5"/>
  <c r="BW34" i="5"/>
  <c r="BT34" i="5"/>
  <c r="BQ34" i="5"/>
  <c r="BM34" i="5"/>
  <c r="BK34" i="5"/>
  <c r="BI34" i="5"/>
  <c r="BF34" i="5"/>
  <c r="BC34" i="5"/>
  <c r="AZ34" i="5"/>
  <c r="AW34" i="5"/>
  <c r="AT34" i="5"/>
  <c r="AR34" i="5"/>
  <c r="AO34" i="5"/>
  <c r="AQ34" i="5" s="1"/>
  <c r="AJ34" i="5"/>
  <c r="AL34" i="5" s="1"/>
  <c r="AH34" i="5"/>
  <c r="AE34" i="5"/>
  <c r="Z34" i="5"/>
  <c r="AB34" i="5" s="1"/>
  <c r="X34" i="5"/>
  <c r="U34" i="5"/>
  <c r="W34" i="5" s="1"/>
  <c r="Q34" i="5"/>
  <c r="O34" i="5"/>
  <c r="L34" i="5"/>
  <c r="J34" i="5"/>
  <c r="ED33" i="5"/>
  <c r="EB33" i="5"/>
  <c r="DY33" i="5"/>
  <c r="DV33" i="5"/>
  <c r="DS33" i="5"/>
  <c r="DP33" i="5"/>
  <c r="DM33" i="5"/>
  <c r="DJ33" i="5"/>
  <c r="DH33" i="5"/>
  <c r="G33" i="5" s="1"/>
  <c r="DF33" i="5"/>
  <c r="E33" i="5" s="1"/>
  <c r="DC33" i="5"/>
  <c r="CZ33" i="5"/>
  <c r="CW33" i="5"/>
  <c r="CT33" i="5"/>
  <c r="CO33" i="5"/>
  <c r="CQ33" i="5" s="1"/>
  <c r="CL33" i="5"/>
  <c r="CI33" i="5"/>
  <c r="CF33" i="5"/>
  <c r="CC33" i="5"/>
  <c r="BZ33" i="5"/>
  <c r="BW33" i="5"/>
  <c r="BT33" i="5"/>
  <c r="BQ33" i="5"/>
  <c r="BM33" i="5"/>
  <c r="BK33" i="5"/>
  <c r="BI33" i="5"/>
  <c r="BF33" i="5"/>
  <c r="BC33" i="5"/>
  <c r="AZ33" i="5"/>
  <c r="AW33" i="5"/>
  <c r="AT33" i="5"/>
  <c r="AR33" i="5"/>
  <c r="AO33" i="5"/>
  <c r="AQ33" i="5" s="1"/>
  <c r="AJ33" i="5"/>
  <c r="AL33" i="5" s="1"/>
  <c r="AH33" i="5"/>
  <c r="AE33" i="5"/>
  <c r="Z33" i="5"/>
  <c r="AB33" i="5" s="1"/>
  <c r="X33" i="5"/>
  <c r="U33" i="5"/>
  <c r="W33" i="5" s="1"/>
  <c r="Q33" i="5"/>
  <c r="O33" i="5"/>
  <c r="L33" i="5"/>
  <c r="N33" i="5" s="1"/>
  <c r="J33" i="5"/>
  <c r="ED32" i="5"/>
  <c r="EB32" i="5"/>
  <c r="DY32" i="5"/>
  <c r="DV32" i="5"/>
  <c r="DS32" i="5"/>
  <c r="DP32" i="5"/>
  <c r="DM32" i="5"/>
  <c r="DJ32" i="5"/>
  <c r="DH32" i="5"/>
  <c r="G32" i="5" s="1"/>
  <c r="DF32" i="5"/>
  <c r="DC32" i="5"/>
  <c r="CZ32" i="5"/>
  <c r="CW32" i="5"/>
  <c r="CT32" i="5"/>
  <c r="CO32" i="5"/>
  <c r="CQ32" i="5" s="1"/>
  <c r="CL32" i="5"/>
  <c r="CI32" i="5"/>
  <c r="CF32" i="5"/>
  <c r="CC32" i="5"/>
  <c r="BZ32" i="5"/>
  <c r="BW32" i="5"/>
  <c r="BT32" i="5"/>
  <c r="BQ32" i="5"/>
  <c r="BM32" i="5"/>
  <c r="BK32" i="5"/>
  <c r="BI32" i="5"/>
  <c r="BF32" i="5"/>
  <c r="BC32" i="5"/>
  <c r="AZ32" i="5"/>
  <c r="AW32" i="5"/>
  <c r="AT32" i="5"/>
  <c r="AR32" i="5"/>
  <c r="AQ32" i="5"/>
  <c r="AO32" i="5"/>
  <c r="AJ32" i="5"/>
  <c r="AL32" i="5" s="1"/>
  <c r="AH32" i="5"/>
  <c r="AE32" i="5"/>
  <c r="Z32" i="5"/>
  <c r="AB32" i="5" s="1"/>
  <c r="X32" i="5"/>
  <c r="U32" i="5"/>
  <c r="W32" i="5" s="1"/>
  <c r="Q32" i="5"/>
  <c r="S32" i="5" s="1"/>
  <c r="O32" i="5"/>
  <c r="L32" i="5"/>
  <c r="J32" i="5"/>
  <c r="E32" i="5"/>
  <c r="ED31" i="5"/>
  <c r="EB31" i="5"/>
  <c r="DY31" i="5"/>
  <c r="DV31" i="5"/>
  <c r="DS31" i="5"/>
  <c r="DP31" i="5"/>
  <c r="DM31" i="5"/>
  <c r="DJ31" i="5"/>
  <c r="DH31" i="5"/>
  <c r="G31" i="5" s="1"/>
  <c r="DF31" i="5"/>
  <c r="DC31" i="5"/>
  <c r="CZ31" i="5"/>
  <c r="CW31" i="5"/>
  <c r="CT31" i="5"/>
  <c r="CO31" i="5"/>
  <c r="CQ31" i="5" s="1"/>
  <c r="CL31" i="5"/>
  <c r="CI31" i="5"/>
  <c r="CF31" i="5"/>
  <c r="CC31" i="5"/>
  <c r="BZ31" i="5"/>
  <c r="BW31" i="5"/>
  <c r="BT31" i="5"/>
  <c r="BQ31" i="5"/>
  <c r="BM31" i="5"/>
  <c r="BO31" i="5" s="1"/>
  <c r="BK31" i="5"/>
  <c r="BI31" i="5"/>
  <c r="BF31" i="5"/>
  <c r="BC31" i="5"/>
  <c r="AZ31" i="5"/>
  <c r="AW31" i="5"/>
  <c r="AT31" i="5"/>
  <c r="AR31" i="5"/>
  <c r="AO31" i="5"/>
  <c r="AQ31" i="5" s="1"/>
  <c r="AJ31" i="5"/>
  <c r="AL31" i="5" s="1"/>
  <c r="AH31" i="5"/>
  <c r="AE31" i="5"/>
  <c r="Z31" i="5"/>
  <c r="AB31" i="5" s="1"/>
  <c r="X31" i="5"/>
  <c r="U31" i="5"/>
  <c r="W31" i="5" s="1"/>
  <c r="Q31" i="5"/>
  <c r="S31" i="5" s="1"/>
  <c r="O31" i="5"/>
  <c r="L31" i="5"/>
  <c r="J31" i="5"/>
  <c r="ED30" i="5"/>
  <c r="EB30" i="5"/>
  <c r="DY30" i="5"/>
  <c r="DV30" i="5"/>
  <c r="DS30" i="5"/>
  <c r="DP30" i="5"/>
  <c r="DM30" i="5"/>
  <c r="DJ30" i="5"/>
  <c r="DH30" i="5"/>
  <c r="G30" i="5" s="1"/>
  <c r="DF30" i="5"/>
  <c r="DC30" i="5"/>
  <c r="CZ30" i="5"/>
  <c r="CW30" i="5"/>
  <c r="CT30" i="5"/>
  <c r="CO30" i="5"/>
  <c r="CQ30" i="5" s="1"/>
  <c r="CL30" i="5"/>
  <c r="CI30" i="5"/>
  <c r="CF30" i="5"/>
  <c r="CC30" i="5"/>
  <c r="BZ30" i="5"/>
  <c r="BW30" i="5"/>
  <c r="BT30" i="5"/>
  <c r="BQ30" i="5"/>
  <c r="BM30" i="5"/>
  <c r="BK30" i="5"/>
  <c r="BI30" i="5"/>
  <c r="BF30" i="5"/>
  <c r="BC30" i="5"/>
  <c r="AZ30" i="5"/>
  <c r="AW30" i="5"/>
  <c r="AT30" i="5"/>
  <c r="AR30" i="5"/>
  <c r="AO30" i="5"/>
  <c r="AQ30" i="5" s="1"/>
  <c r="AJ30" i="5"/>
  <c r="AL30" i="5" s="1"/>
  <c r="AH30" i="5"/>
  <c r="AE30" i="5"/>
  <c r="Z30" i="5"/>
  <c r="AB30" i="5" s="1"/>
  <c r="X30" i="5"/>
  <c r="U30" i="5"/>
  <c r="W30" i="5" s="1"/>
  <c r="Q30" i="5"/>
  <c r="O30" i="5"/>
  <c r="L30" i="5"/>
  <c r="J30" i="5"/>
  <c r="E30" i="5"/>
  <c r="ED29" i="5"/>
  <c r="EB29" i="5"/>
  <c r="DY29" i="5"/>
  <c r="DV29" i="5"/>
  <c r="DS29" i="5"/>
  <c r="DP29" i="5"/>
  <c r="DM29" i="5"/>
  <c r="DJ29" i="5"/>
  <c r="DH29" i="5"/>
  <c r="DF29" i="5"/>
  <c r="DC29" i="5"/>
  <c r="CZ29" i="5"/>
  <c r="CW29" i="5"/>
  <c r="CT29" i="5"/>
  <c r="CO29" i="5"/>
  <c r="CQ29" i="5" s="1"/>
  <c r="CL29" i="5"/>
  <c r="CI29" i="5"/>
  <c r="CF29" i="5"/>
  <c r="CC29" i="5"/>
  <c r="BZ29" i="5"/>
  <c r="BW29" i="5"/>
  <c r="BT29" i="5"/>
  <c r="BQ29" i="5"/>
  <c r="BM29" i="5"/>
  <c r="BO29" i="5" s="1"/>
  <c r="BK29" i="5"/>
  <c r="BI29" i="5"/>
  <c r="BF29" i="5"/>
  <c r="BC29" i="5"/>
  <c r="AZ29" i="5"/>
  <c r="AW29" i="5"/>
  <c r="AT29" i="5"/>
  <c r="AR29" i="5"/>
  <c r="AO29" i="5"/>
  <c r="AQ29" i="5" s="1"/>
  <c r="AJ29" i="5"/>
  <c r="AL29" i="5" s="1"/>
  <c r="AH29" i="5"/>
  <c r="AE29" i="5"/>
  <c r="Z29" i="5"/>
  <c r="AB29" i="5" s="1"/>
  <c r="X29" i="5"/>
  <c r="U29" i="5"/>
  <c r="W29" i="5" s="1"/>
  <c r="Q29" i="5"/>
  <c r="S29" i="5" s="1"/>
  <c r="O29" i="5"/>
  <c r="L29" i="5"/>
  <c r="J29" i="5"/>
  <c r="G29" i="5"/>
  <c r="ED28" i="5"/>
  <c r="EB28" i="5"/>
  <c r="DY28" i="5"/>
  <c r="DV28" i="5"/>
  <c r="DS28" i="5"/>
  <c r="DP28" i="5"/>
  <c r="DM28" i="5"/>
  <c r="DJ28" i="5"/>
  <c r="DH28" i="5"/>
  <c r="DF28" i="5"/>
  <c r="DC28" i="5"/>
  <c r="CZ28" i="5"/>
  <c r="CW28" i="5"/>
  <c r="CT28" i="5"/>
  <c r="CO28" i="5"/>
  <c r="CQ28" i="5" s="1"/>
  <c r="CL28" i="5"/>
  <c r="CI28" i="5"/>
  <c r="CF28" i="5"/>
  <c r="CC28" i="5"/>
  <c r="BZ28" i="5"/>
  <c r="BW28" i="5"/>
  <c r="BT28" i="5"/>
  <c r="BQ28" i="5"/>
  <c r="BM28" i="5"/>
  <c r="BO28" i="5" s="1"/>
  <c r="BK28" i="5"/>
  <c r="BI28" i="5"/>
  <c r="BF28" i="5"/>
  <c r="BC28" i="5"/>
  <c r="AZ28" i="5"/>
  <c r="AW28" i="5"/>
  <c r="AT28" i="5"/>
  <c r="AR28" i="5"/>
  <c r="AO28" i="5"/>
  <c r="AQ28" i="5" s="1"/>
  <c r="AJ28" i="5"/>
  <c r="AL28" i="5" s="1"/>
  <c r="AH28" i="5"/>
  <c r="AE28" i="5"/>
  <c r="Z28" i="5"/>
  <c r="AB28" i="5" s="1"/>
  <c r="X28" i="5"/>
  <c r="U28" i="5"/>
  <c r="W28" i="5" s="1"/>
  <c r="Q28" i="5"/>
  <c r="S28" i="5" s="1"/>
  <c r="O28" i="5"/>
  <c r="L28" i="5"/>
  <c r="J28" i="5"/>
  <c r="G28" i="5"/>
  <c r="E28" i="5"/>
  <c r="ED27" i="5"/>
  <c r="EB27" i="5"/>
  <c r="DY27" i="5"/>
  <c r="DV27" i="5"/>
  <c r="DS27" i="5"/>
  <c r="DP27" i="5"/>
  <c r="DM27" i="5"/>
  <c r="DJ27" i="5"/>
  <c r="DH27" i="5"/>
  <c r="DF27" i="5"/>
  <c r="DC27" i="5"/>
  <c r="CZ27" i="5"/>
  <c r="CW27" i="5"/>
  <c r="CT27" i="5"/>
  <c r="CO27" i="5"/>
  <c r="CQ27" i="5" s="1"/>
  <c r="CL27" i="5"/>
  <c r="CI27" i="5"/>
  <c r="CF27" i="5"/>
  <c r="CC27" i="5"/>
  <c r="BZ27" i="5"/>
  <c r="BW27" i="5"/>
  <c r="BT27" i="5"/>
  <c r="BQ27" i="5"/>
  <c r="BL27" i="5" s="1"/>
  <c r="BM27" i="5"/>
  <c r="BO27" i="5" s="1"/>
  <c r="BK27" i="5"/>
  <c r="BI27" i="5"/>
  <c r="BF27" i="5"/>
  <c r="BC27" i="5"/>
  <c r="AZ27" i="5"/>
  <c r="AW27" i="5"/>
  <c r="AT27" i="5"/>
  <c r="AR27" i="5"/>
  <c r="AO27" i="5"/>
  <c r="AQ27" i="5" s="1"/>
  <c r="AJ27" i="5"/>
  <c r="AL27" i="5" s="1"/>
  <c r="AH27" i="5"/>
  <c r="AE27" i="5"/>
  <c r="Z27" i="5"/>
  <c r="AB27" i="5" s="1"/>
  <c r="X27" i="5"/>
  <c r="U27" i="5"/>
  <c r="W27" i="5" s="1"/>
  <c r="Q27" i="5"/>
  <c r="O27" i="5"/>
  <c r="L27" i="5"/>
  <c r="J27" i="5"/>
  <c r="G27" i="5"/>
  <c r="E27" i="5"/>
  <c r="ED26" i="5"/>
  <c r="EB26" i="5"/>
  <c r="DY26" i="5"/>
  <c r="DV26" i="5"/>
  <c r="DS26" i="5"/>
  <c r="DP26" i="5"/>
  <c r="DM26" i="5"/>
  <c r="DJ26" i="5"/>
  <c r="DH26" i="5"/>
  <c r="G26" i="5" s="1"/>
  <c r="DF26" i="5"/>
  <c r="E26" i="5" s="1"/>
  <c r="DC26" i="5"/>
  <c r="CZ26" i="5"/>
  <c r="CW26" i="5"/>
  <c r="CT26" i="5"/>
  <c r="CO26" i="5"/>
  <c r="CL26" i="5"/>
  <c r="CI26" i="5"/>
  <c r="CF26" i="5"/>
  <c r="CC26" i="5"/>
  <c r="BZ26" i="5"/>
  <c r="BW26" i="5"/>
  <c r="BT26" i="5"/>
  <c r="BQ26" i="5"/>
  <c r="BM26" i="5"/>
  <c r="BK26" i="5"/>
  <c r="BI26" i="5"/>
  <c r="BF26" i="5"/>
  <c r="BC26" i="5"/>
  <c r="AZ26" i="5"/>
  <c r="AW26" i="5"/>
  <c r="AT26" i="5"/>
  <c r="AR26" i="5"/>
  <c r="AO26" i="5"/>
  <c r="AQ26" i="5" s="1"/>
  <c r="AJ26" i="5"/>
  <c r="AL26" i="5" s="1"/>
  <c r="AH26" i="5"/>
  <c r="AE26" i="5"/>
  <c r="Z26" i="5"/>
  <c r="AB26" i="5" s="1"/>
  <c r="X26" i="5"/>
  <c r="U26" i="5"/>
  <c r="W26" i="5" s="1"/>
  <c r="Q26" i="5"/>
  <c r="O26" i="5"/>
  <c r="L26" i="5"/>
  <c r="N26" i="5" s="1"/>
  <c r="J26" i="5"/>
  <c r="ED24" i="5"/>
  <c r="EB24" i="5"/>
  <c r="DY24" i="5"/>
  <c r="DV24" i="5"/>
  <c r="DS24" i="5"/>
  <c r="DP24" i="5"/>
  <c r="DM24" i="5"/>
  <c r="DJ24" i="5"/>
  <c r="DH24" i="5"/>
  <c r="DF24" i="5"/>
  <c r="DC24" i="5"/>
  <c r="CZ24" i="5"/>
  <c r="CW24" i="5"/>
  <c r="CT24" i="5"/>
  <c r="CO24" i="5"/>
  <c r="CQ24" i="5" s="1"/>
  <c r="CL24" i="5"/>
  <c r="CI24" i="5"/>
  <c r="CF24" i="5"/>
  <c r="CC24" i="5"/>
  <c r="BZ24" i="5"/>
  <c r="BW24" i="5"/>
  <c r="BT24" i="5"/>
  <c r="BQ24" i="5"/>
  <c r="BM24" i="5"/>
  <c r="BO24" i="5" s="1"/>
  <c r="BL24" i="5"/>
  <c r="BK24" i="5"/>
  <c r="BI24" i="5"/>
  <c r="BF24" i="5"/>
  <c r="BC24" i="5"/>
  <c r="AZ24" i="5"/>
  <c r="AW24" i="5"/>
  <c r="AT24" i="5"/>
  <c r="AR24" i="5"/>
  <c r="AO24" i="5"/>
  <c r="AQ24" i="5" s="1"/>
  <c r="AJ24" i="5"/>
  <c r="AL24" i="5" s="1"/>
  <c r="AH24" i="5"/>
  <c r="AE24" i="5"/>
  <c r="Z24" i="5"/>
  <c r="AB24" i="5" s="1"/>
  <c r="X24" i="5"/>
  <c r="U24" i="5"/>
  <c r="W24" i="5" s="1"/>
  <c r="Q24" i="5"/>
  <c r="S24" i="5" s="1"/>
  <c r="O24" i="5"/>
  <c r="L24" i="5"/>
  <c r="J24" i="5"/>
  <c r="G24" i="5"/>
  <c r="E24" i="5"/>
  <c r="ED23" i="5"/>
  <c r="EB23" i="5"/>
  <c r="DY23" i="5"/>
  <c r="DV23" i="5"/>
  <c r="DS23" i="5"/>
  <c r="DP23" i="5"/>
  <c r="DM23" i="5"/>
  <c r="DJ23" i="5"/>
  <c r="DH23" i="5"/>
  <c r="G23" i="5" s="1"/>
  <c r="DF23" i="5"/>
  <c r="E23" i="5" s="1"/>
  <c r="DC23" i="5"/>
  <c r="CZ23" i="5"/>
  <c r="CW23" i="5"/>
  <c r="CT23" i="5"/>
  <c r="CO23" i="5"/>
  <c r="CQ23" i="5" s="1"/>
  <c r="CL23" i="5"/>
  <c r="CI23" i="5"/>
  <c r="CF23" i="5"/>
  <c r="CC23" i="5"/>
  <c r="BZ23" i="5"/>
  <c r="BW23" i="5"/>
  <c r="BT23" i="5"/>
  <c r="BQ23" i="5"/>
  <c r="BL23" i="5" s="1"/>
  <c r="BM23" i="5"/>
  <c r="BK23" i="5"/>
  <c r="BI23" i="5"/>
  <c r="BF23" i="5"/>
  <c r="BC23" i="5"/>
  <c r="AZ23" i="5"/>
  <c r="AW23" i="5"/>
  <c r="AT23" i="5"/>
  <c r="AR23" i="5"/>
  <c r="AO23" i="5"/>
  <c r="AQ23" i="5" s="1"/>
  <c r="AJ23" i="5"/>
  <c r="AL23" i="5" s="1"/>
  <c r="AH23" i="5"/>
  <c r="AE23" i="5"/>
  <c r="Z23" i="5"/>
  <c r="AB23" i="5" s="1"/>
  <c r="X23" i="5"/>
  <c r="U23" i="5"/>
  <c r="DG23" i="5" s="1"/>
  <c r="Q23" i="5"/>
  <c r="O23" i="5"/>
  <c r="L23" i="5"/>
  <c r="J23" i="5"/>
  <c r="ED22" i="5"/>
  <c r="EB22" i="5"/>
  <c r="DY22" i="5"/>
  <c r="DV22" i="5"/>
  <c r="DS22" i="5"/>
  <c r="DP22" i="5"/>
  <c r="DM22" i="5"/>
  <c r="DJ22" i="5"/>
  <c r="DH22" i="5"/>
  <c r="DF22" i="5"/>
  <c r="DC22" i="5"/>
  <c r="CZ22" i="5"/>
  <c r="CW22" i="5"/>
  <c r="CT22" i="5"/>
  <c r="CO22" i="5"/>
  <c r="CQ22" i="5" s="1"/>
  <c r="CL22" i="5"/>
  <c r="CI22" i="5"/>
  <c r="CF22" i="5"/>
  <c r="CC22" i="5"/>
  <c r="BZ22" i="5"/>
  <c r="BW22" i="5"/>
  <c r="BT22" i="5"/>
  <c r="BQ22" i="5"/>
  <c r="BM22" i="5"/>
  <c r="BK22" i="5"/>
  <c r="BI22" i="5"/>
  <c r="BF22" i="5"/>
  <c r="BC22" i="5"/>
  <c r="AZ22" i="5"/>
  <c r="AW22" i="5"/>
  <c r="AT22" i="5"/>
  <c r="AR22" i="5"/>
  <c r="AO22" i="5"/>
  <c r="AQ22" i="5" s="1"/>
  <c r="AJ22" i="5"/>
  <c r="AH22" i="5"/>
  <c r="AE22" i="5"/>
  <c r="AG22" i="5" s="1"/>
  <c r="Z22" i="5"/>
  <c r="AB22" i="5" s="1"/>
  <c r="X22" i="5"/>
  <c r="U22" i="5"/>
  <c r="DG22" i="5" s="1"/>
  <c r="Q22" i="5"/>
  <c r="O22" i="5"/>
  <c r="L22" i="5"/>
  <c r="J22" i="5"/>
  <c r="G22" i="5"/>
  <c r="E22" i="5"/>
  <c r="ED21" i="5"/>
  <c r="EB21" i="5"/>
  <c r="DY21" i="5"/>
  <c r="DV21" i="5"/>
  <c r="DS21" i="5"/>
  <c r="DP21" i="5"/>
  <c r="DM21" i="5"/>
  <c r="DJ21" i="5"/>
  <c r="DH21" i="5"/>
  <c r="DF21" i="5"/>
  <c r="E21" i="5" s="1"/>
  <c r="DC21" i="5"/>
  <c r="CZ21" i="5"/>
  <c r="CW21" i="5"/>
  <c r="CT21" i="5"/>
  <c r="CO21" i="5"/>
  <c r="CQ21" i="5" s="1"/>
  <c r="CL21" i="5"/>
  <c r="CI21" i="5"/>
  <c r="CF21" i="5"/>
  <c r="CC21" i="5"/>
  <c r="BZ21" i="5"/>
  <c r="BW21" i="5"/>
  <c r="BT21" i="5"/>
  <c r="BQ21" i="5"/>
  <c r="BM21" i="5"/>
  <c r="BK21" i="5"/>
  <c r="BI21" i="5"/>
  <c r="BF21" i="5"/>
  <c r="BC21" i="5"/>
  <c r="AZ21" i="5"/>
  <c r="AW21" i="5"/>
  <c r="AT21" i="5"/>
  <c r="AR21" i="5"/>
  <c r="AO21" i="5"/>
  <c r="AQ21" i="5" s="1"/>
  <c r="AJ21" i="5"/>
  <c r="AH21" i="5"/>
  <c r="AE21" i="5"/>
  <c r="AG21" i="5" s="1"/>
  <c r="Z21" i="5"/>
  <c r="AB21" i="5" s="1"/>
  <c r="X21" i="5"/>
  <c r="U21" i="5"/>
  <c r="W21" i="5" s="1"/>
  <c r="Q21" i="5"/>
  <c r="S21" i="5" s="1"/>
  <c r="P21" i="5"/>
  <c r="O21" i="5"/>
  <c r="L21" i="5"/>
  <c r="J21" i="5"/>
  <c r="G21" i="5"/>
  <c r="ED20" i="5"/>
  <c r="EB20" i="5"/>
  <c r="DY20" i="5"/>
  <c r="DV20" i="5"/>
  <c r="DS20" i="5"/>
  <c r="DP20" i="5"/>
  <c r="DM20" i="5"/>
  <c r="DJ20" i="5"/>
  <c r="DH20" i="5"/>
  <c r="DF20" i="5"/>
  <c r="DC20" i="5"/>
  <c r="CZ20" i="5"/>
  <c r="CW20" i="5"/>
  <c r="CT20" i="5"/>
  <c r="CQ20" i="5"/>
  <c r="CO20" i="5"/>
  <c r="CL20" i="5"/>
  <c r="CI20" i="5"/>
  <c r="CF20" i="5"/>
  <c r="CC20" i="5"/>
  <c r="BZ20" i="5"/>
  <c r="BW20" i="5"/>
  <c r="BT20" i="5"/>
  <c r="BQ20" i="5"/>
  <c r="BM20" i="5"/>
  <c r="BK20" i="5"/>
  <c r="BI20" i="5"/>
  <c r="BF20" i="5"/>
  <c r="BC20" i="5"/>
  <c r="AZ20" i="5"/>
  <c r="AW20" i="5"/>
  <c r="AT20" i="5"/>
  <c r="AR20" i="5"/>
  <c r="AO20" i="5"/>
  <c r="AQ20" i="5" s="1"/>
  <c r="AJ20" i="5"/>
  <c r="AH20" i="5"/>
  <c r="AE20" i="5"/>
  <c r="AG20" i="5" s="1"/>
  <c r="Z20" i="5"/>
  <c r="AB20" i="5" s="1"/>
  <c r="X20" i="5"/>
  <c r="U20" i="5"/>
  <c r="Q20" i="5"/>
  <c r="O20" i="5"/>
  <c r="L20" i="5"/>
  <c r="N20" i="5" s="1"/>
  <c r="J20" i="5"/>
  <c r="G20" i="5"/>
  <c r="E20" i="5"/>
  <c r="ED19" i="5"/>
  <c r="EB19" i="5"/>
  <c r="DY19" i="5"/>
  <c r="DV19" i="5"/>
  <c r="DS19" i="5"/>
  <c r="DP19" i="5"/>
  <c r="DM19" i="5"/>
  <c r="DJ19" i="5"/>
  <c r="DH19" i="5"/>
  <c r="G19" i="5" s="1"/>
  <c r="DF19" i="5"/>
  <c r="DC19" i="5"/>
  <c r="CZ19" i="5"/>
  <c r="CW19" i="5"/>
  <c r="CT19" i="5"/>
  <c r="CO19" i="5"/>
  <c r="CQ19" i="5" s="1"/>
  <c r="CL19" i="5"/>
  <c r="CI19" i="5"/>
  <c r="CF19" i="5"/>
  <c r="CC19" i="5"/>
  <c r="BZ19" i="5"/>
  <c r="BW19" i="5"/>
  <c r="BT19" i="5"/>
  <c r="BQ19" i="5"/>
  <c r="BM19" i="5"/>
  <c r="BK19" i="5"/>
  <c r="BI19" i="5"/>
  <c r="BF19" i="5"/>
  <c r="BC19" i="5"/>
  <c r="AZ19" i="5"/>
  <c r="AW19" i="5"/>
  <c r="AT19" i="5"/>
  <c r="AR19" i="5"/>
  <c r="AO19" i="5"/>
  <c r="AQ19" i="5" s="1"/>
  <c r="AJ19" i="5"/>
  <c r="AH19" i="5"/>
  <c r="AE19" i="5"/>
  <c r="AG19" i="5" s="1"/>
  <c r="Z19" i="5"/>
  <c r="AB19" i="5" s="1"/>
  <c r="X19" i="5"/>
  <c r="U19" i="5"/>
  <c r="Q19" i="5"/>
  <c r="S19" i="5" s="1"/>
  <c r="O19" i="5"/>
  <c r="L19" i="5"/>
  <c r="J19" i="5"/>
  <c r="E19" i="5"/>
  <c r="ED18" i="5"/>
  <c r="EB18" i="5"/>
  <c r="DY18" i="5"/>
  <c r="DV18" i="5"/>
  <c r="DS18" i="5"/>
  <c r="DP18" i="5"/>
  <c r="DM18" i="5"/>
  <c r="DJ18" i="5"/>
  <c r="DH18" i="5"/>
  <c r="DF18" i="5"/>
  <c r="E18" i="5" s="1"/>
  <c r="DC18" i="5"/>
  <c r="CZ18" i="5"/>
  <c r="CW18" i="5"/>
  <c r="CT18" i="5"/>
  <c r="CO18" i="5"/>
  <c r="CQ18" i="5" s="1"/>
  <c r="CL18" i="5"/>
  <c r="CI18" i="5"/>
  <c r="CF18" i="5"/>
  <c r="CC18" i="5"/>
  <c r="BZ18" i="5"/>
  <c r="BW18" i="5"/>
  <c r="BT18" i="5"/>
  <c r="BQ18" i="5"/>
  <c r="BM18" i="5"/>
  <c r="BO18" i="5" s="1"/>
  <c r="BK18" i="5"/>
  <c r="BI18" i="5"/>
  <c r="BF18" i="5"/>
  <c r="BC18" i="5"/>
  <c r="AZ18" i="5"/>
  <c r="AW18" i="5"/>
  <c r="AT18" i="5"/>
  <c r="AR18" i="5"/>
  <c r="AO18" i="5"/>
  <c r="AQ18" i="5" s="1"/>
  <c r="AJ18" i="5"/>
  <c r="AH18" i="5"/>
  <c r="AE18" i="5"/>
  <c r="AG18" i="5" s="1"/>
  <c r="Z18" i="5"/>
  <c r="AB18" i="5" s="1"/>
  <c r="X18" i="5"/>
  <c r="U18" i="5"/>
  <c r="Q18" i="5"/>
  <c r="S18" i="5" s="1"/>
  <c r="O18" i="5"/>
  <c r="L18" i="5"/>
  <c r="J18" i="5"/>
  <c r="G18" i="5"/>
  <c r="ED17" i="5"/>
  <c r="EB17" i="5"/>
  <c r="DY17" i="5"/>
  <c r="DV17" i="5"/>
  <c r="DS17" i="5"/>
  <c r="DP17" i="5"/>
  <c r="DM17" i="5"/>
  <c r="DJ17" i="5"/>
  <c r="DH17" i="5"/>
  <c r="DF17" i="5"/>
  <c r="DC17" i="5"/>
  <c r="CZ17" i="5"/>
  <c r="CW17" i="5"/>
  <c r="CT17" i="5"/>
  <c r="CQ17" i="5"/>
  <c r="CO17" i="5"/>
  <c r="CL17" i="5"/>
  <c r="CI17" i="5"/>
  <c r="CF17" i="5"/>
  <c r="CC17" i="5"/>
  <c r="BZ17" i="5"/>
  <c r="BW17" i="5"/>
  <c r="BT17" i="5"/>
  <c r="BQ17" i="5"/>
  <c r="BM17" i="5"/>
  <c r="BK17" i="5"/>
  <c r="BI17" i="5"/>
  <c r="BF17" i="5"/>
  <c r="BC17" i="5"/>
  <c r="AZ17" i="5"/>
  <c r="AW17" i="5"/>
  <c r="AT17" i="5"/>
  <c r="AR17" i="5"/>
  <c r="AO17" i="5"/>
  <c r="AQ17" i="5" s="1"/>
  <c r="AJ17" i="5"/>
  <c r="AH17" i="5"/>
  <c r="AE17" i="5"/>
  <c r="AG17" i="5" s="1"/>
  <c r="Z17" i="5"/>
  <c r="AB17" i="5" s="1"/>
  <c r="X17" i="5"/>
  <c r="U17" i="5"/>
  <c r="Q17" i="5"/>
  <c r="O17" i="5"/>
  <c r="L17" i="5"/>
  <c r="N17" i="5" s="1"/>
  <c r="J17" i="5"/>
  <c r="G17" i="5"/>
  <c r="E17" i="5"/>
  <c r="ED16" i="5"/>
  <c r="EB16" i="5"/>
  <c r="DY16" i="5"/>
  <c r="DV16" i="5"/>
  <c r="DS16" i="5"/>
  <c r="DP16" i="5"/>
  <c r="DM16" i="5"/>
  <c r="DJ16" i="5"/>
  <c r="DH16" i="5"/>
  <c r="G16" i="5" s="1"/>
  <c r="DF16" i="5"/>
  <c r="DC16" i="5"/>
  <c r="CZ16" i="5"/>
  <c r="CW16" i="5"/>
  <c r="CT16" i="5"/>
  <c r="CO16" i="5"/>
  <c r="CQ16" i="5" s="1"/>
  <c r="CL16" i="5"/>
  <c r="CI16" i="5"/>
  <c r="CF16" i="5"/>
  <c r="CC16" i="5"/>
  <c r="BZ16" i="5"/>
  <c r="BW16" i="5"/>
  <c r="BT16" i="5"/>
  <c r="BQ16" i="5"/>
  <c r="BM16" i="5"/>
  <c r="BO16" i="5" s="1"/>
  <c r="BK16" i="5"/>
  <c r="BI16" i="5"/>
  <c r="BF16" i="5"/>
  <c r="BC16" i="5"/>
  <c r="AZ16" i="5"/>
  <c r="AW16" i="5"/>
  <c r="AT16" i="5"/>
  <c r="AR16" i="5"/>
  <c r="AO16" i="5"/>
  <c r="AQ16" i="5" s="1"/>
  <c r="AJ16" i="5"/>
  <c r="AH16" i="5"/>
  <c r="AE16" i="5"/>
  <c r="AG16" i="5" s="1"/>
  <c r="Z16" i="5"/>
  <c r="AB16" i="5" s="1"/>
  <c r="X16" i="5"/>
  <c r="U16" i="5"/>
  <c r="Q16" i="5"/>
  <c r="S16" i="5" s="1"/>
  <c r="O16" i="5"/>
  <c r="L16" i="5"/>
  <c r="J16" i="5"/>
  <c r="E16" i="5"/>
  <c r="ED15" i="5"/>
  <c r="EB15" i="5"/>
  <c r="DY15" i="5"/>
  <c r="DV15" i="5"/>
  <c r="DS15" i="5"/>
  <c r="DP15" i="5"/>
  <c r="DM15" i="5"/>
  <c r="DJ15" i="5"/>
  <c r="DH15" i="5"/>
  <c r="DF15" i="5"/>
  <c r="DC15" i="5"/>
  <c r="CZ15" i="5"/>
  <c r="CW15" i="5"/>
  <c r="CT15" i="5"/>
  <c r="CQ15" i="5"/>
  <c r="CO15" i="5"/>
  <c r="CL15" i="5"/>
  <c r="CI15" i="5"/>
  <c r="CF15" i="5"/>
  <c r="CC15" i="5"/>
  <c r="BZ15" i="5"/>
  <c r="BW15" i="5"/>
  <c r="BT15" i="5"/>
  <c r="BQ15" i="5"/>
  <c r="BM15" i="5"/>
  <c r="BK15" i="5"/>
  <c r="BI15" i="5"/>
  <c r="BF15" i="5"/>
  <c r="BC15" i="5"/>
  <c r="AZ15" i="5"/>
  <c r="AW15" i="5"/>
  <c r="AT15" i="5"/>
  <c r="AR15" i="5"/>
  <c r="AO15" i="5"/>
  <c r="AQ15" i="5" s="1"/>
  <c r="AJ15" i="5"/>
  <c r="AH15" i="5"/>
  <c r="AE15" i="5"/>
  <c r="AG15" i="5" s="1"/>
  <c r="Z15" i="5"/>
  <c r="AB15" i="5" s="1"/>
  <c r="X15" i="5"/>
  <c r="U15" i="5"/>
  <c r="W15" i="5" s="1"/>
  <c r="Q15" i="5"/>
  <c r="P15" i="5"/>
  <c r="O15" i="5"/>
  <c r="L15" i="5"/>
  <c r="J15" i="5"/>
  <c r="G15" i="5"/>
  <c r="E15" i="5"/>
  <c r="ED14" i="5"/>
  <c r="EB14" i="5"/>
  <c r="DY14" i="5"/>
  <c r="DV14" i="5"/>
  <c r="DS14" i="5"/>
  <c r="DP14" i="5"/>
  <c r="DM14" i="5"/>
  <c r="DJ14" i="5"/>
  <c r="DH14" i="5"/>
  <c r="DF14" i="5"/>
  <c r="DC14" i="5"/>
  <c r="CZ14" i="5"/>
  <c r="CW14" i="5"/>
  <c r="CT14" i="5"/>
  <c r="CO14" i="5"/>
  <c r="CQ14" i="5" s="1"/>
  <c r="CL14" i="5"/>
  <c r="CI14" i="5"/>
  <c r="CF14" i="5"/>
  <c r="CC14" i="5"/>
  <c r="BZ14" i="5"/>
  <c r="BW14" i="5"/>
  <c r="BT14" i="5"/>
  <c r="BQ14" i="5"/>
  <c r="BM14" i="5"/>
  <c r="BK14" i="5"/>
  <c r="BI14" i="5"/>
  <c r="BF14" i="5"/>
  <c r="BC14" i="5"/>
  <c r="AZ14" i="5"/>
  <c r="AW14" i="5"/>
  <c r="AT14" i="5"/>
  <c r="AR14" i="5"/>
  <c r="AO14" i="5"/>
  <c r="AQ14" i="5" s="1"/>
  <c r="AJ14" i="5"/>
  <c r="AH14" i="5"/>
  <c r="AE14" i="5"/>
  <c r="AG14" i="5" s="1"/>
  <c r="Z14" i="5"/>
  <c r="AB14" i="5" s="1"/>
  <c r="X14" i="5"/>
  <c r="U14" i="5"/>
  <c r="DG14" i="5" s="1"/>
  <c r="Q14" i="5"/>
  <c r="O14" i="5"/>
  <c r="L14" i="5"/>
  <c r="J14" i="5"/>
  <c r="G14" i="5"/>
  <c r="E14" i="5"/>
  <c r="ED13" i="5"/>
  <c r="EB13" i="5"/>
  <c r="DY13" i="5"/>
  <c r="DV13" i="5"/>
  <c r="DS13" i="5"/>
  <c r="DP13" i="5"/>
  <c r="DM13" i="5"/>
  <c r="DJ13" i="5"/>
  <c r="DH13" i="5"/>
  <c r="DF13" i="5"/>
  <c r="E13" i="5" s="1"/>
  <c r="DC13" i="5"/>
  <c r="CZ13" i="5"/>
  <c r="CW13" i="5"/>
  <c r="CT13" i="5"/>
  <c r="CO13" i="5"/>
  <c r="CQ13" i="5" s="1"/>
  <c r="CL13" i="5"/>
  <c r="CI13" i="5"/>
  <c r="CF13" i="5"/>
  <c r="CC13" i="5"/>
  <c r="BZ13" i="5"/>
  <c r="BW13" i="5"/>
  <c r="BT13" i="5"/>
  <c r="BQ13" i="5"/>
  <c r="BM13" i="5"/>
  <c r="BK13" i="5"/>
  <c r="BI13" i="5"/>
  <c r="BF13" i="5"/>
  <c r="BC13" i="5"/>
  <c r="AZ13" i="5"/>
  <c r="AW13" i="5"/>
  <c r="AT13" i="5"/>
  <c r="AR13" i="5"/>
  <c r="AO13" i="5"/>
  <c r="AQ13" i="5" s="1"/>
  <c r="AJ13" i="5"/>
  <c r="AH13" i="5"/>
  <c r="AE13" i="5"/>
  <c r="AG13" i="5" s="1"/>
  <c r="Z13" i="5"/>
  <c r="AB13" i="5" s="1"/>
  <c r="X13" i="5"/>
  <c r="U13" i="5"/>
  <c r="W13" i="5" s="1"/>
  <c r="Q13" i="5"/>
  <c r="S13" i="5" s="1"/>
  <c r="P13" i="5"/>
  <c r="O13" i="5"/>
  <c r="L13" i="5"/>
  <c r="J13" i="5"/>
  <c r="G13" i="5"/>
  <c r="ED12" i="5"/>
  <c r="EB12" i="5"/>
  <c r="DY12" i="5"/>
  <c r="DV12" i="5"/>
  <c r="DS12" i="5"/>
  <c r="DP12" i="5"/>
  <c r="DM12" i="5"/>
  <c r="DJ12" i="5"/>
  <c r="DH12" i="5"/>
  <c r="DF12" i="5"/>
  <c r="DC12" i="5"/>
  <c r="CZ12" i="5"/>
  <c r="CW12" i="5"/>
  <c r="CT12" i="5"/>
  <c r="CQ12" i="5"/>
  <c r="CO12" i="5"/>
  <c r="CL12" i="5"/>
  <c r="CI12" i="5"/>
  <c r="CF12" i="5"/>
  <c r="CC12" i="5"/>
  <c r="BZ12" i="5"/>
  <c r="BW12" i="5"/>
  <c r="BT12" i="5"/>
  <c r="BQ12" i="5"/>
  <c r="BM12" i="5"/>
  <c r="BK12" i="5"/>
  <c r="BI12" i="5"/>
  <c r="BF12" i="5"/>
  <c r="BC12" i="5"/>
  <c r="AZ12" i="5"/>
  <c r="AW12" i="5"/>
  <c r="AT12" i="5"/>
  <c r="AR12" i="5"/>
  <c r="AO12" i="5"/>
  <c r="AQ12" i="5" s="1"/>
  <c r="AJ12" i="5"/>
  <c r="AH12" i="5"/>
  <c r="AE12" i="5"/>
  <c r="AG12" i="5" s="1"/>
  <c r="Z12" i="5"/>
  <c r="AB12" i="5" s="1"/>
  <c r="X12" i="5"/>
  <c r="U12" i="5"/>
  <c r="Q12" i="5"/>
  <c r="O12" i="5"/>
  <c r="L12" i="5"/>
  <c r="N12" i="5" s="1"/>
  <c r="J12" i="5"/>
  <c r="G12" i="5"/>
  <c r="E12" i="5"/>
  <c r="ED11" i="5"/>
  <c r="EB11" i="5"/>
  <c r="DY11" i="5"/>
  <c r="DV11" i="5"/>
  <c r="DS11" i="5"/>
  <c r="DP11" i="5"/>
  <c r="DM11" i="5"/>
  <c r="DJ11" i="5"/>
  <c r="DH11" i="5"/>
  <c r="G11" i="5" s="1"/>
  <c r="DF11" i="5"/>
  <c r="DC11" i="5"/>
  <c r="CZ11" i="5"/>
  <c r="CW11" i="5"/>
  <c r="CT11" i="5"/>
  <c r="CR11" i="5"/>
  <c r="CO11" i="5"/>
  <c r="CQ11" i="5" s="1"/>
  <c r="CL11" i="5"/>
  <c r="CI11" i="5"/>
  <c r="CF11" i="5"/>
  <c r="CC11" i="5"/>
  <c r="BZ11" i="5"/>
  <c r="BW11" i="5"/>
  <c r="BT11" i="5"/>
  <c r="BQ11" i="5"/>
  <c r="BM11" i="5"/>
  <c r="BK11" i="5"/>
  <c r="BI11" i="5"/>
  <c r="BF11" i="5"/>
  <c r="BC11" i="5"/>
  <c r="AZ11" i="5"/>
  <c r="AW11" i="5"/>
  <c r="AT11" i="5"/>
  <c r="AR11" i="5"/>
  <c r="AO11" i="5"/>
  <c r="AQ11" i="5" s="1"/>
  <c r="AJ11" i="5"/>
  <c r="AH11" i="5"/>
  <c r="AE11" i="5"/>
  <c r="AG11" i="5" s="1"/>
  <c r="Z11" i="5"/>
  <c r="AB11" i="5" s="1"/>
  <c r="X11" i="5"/>
  <c r="U11" i="5"/>
  <c r="W11" i="5" s="1"/>
  <c r="Q11" i="5"/>
  <c r="O11" i="5"/>
  <c r="L11" i="5"/>
  <c r="J11" i="5"/>
  <c r="E11" i="5"/>
  <c r="D11" i="5"/>
  <c r="C11" i="5"/>
  <c r="C73" i="5" s="1"/>
  <c r="ED10" i="5"/>
  <c r="EB10" i="5"/>
  <c r="DY10" i="5"/>
  <c r="DV10" i="5"/>
  <c r="DS10" i="5"/>
  <c r="DP10" i="5"/>
  <c r="DM10" i="5"/>
  <c r="DJ10" i="5"/>
  <c r="DH10" i="5"/>
  <c r="DF10" i="5"/>
  <c r="E10" i="5" s="1"/>
  <c r="DC10" i="5"/>
  <c r="CZ10" i="5"/>
  <c r="CW10" i="5"/>
  <c r="CT10" i="5"/>
  <c r="CR10" i="5"/>
  <c r="CO10" i="5"/>
  <c r="CL10" i="5"/>
  <c r="CI10" i="5"/>
  <c r="CF10" i="5"/>
  <c r="CC10" i="5"/>
  <c r="BZ10" i="5"/>
  <c r="BW10" i="5"/>
  <c r="BT10" i="5"/>
  <c r="BQ10" i="5"/>
  <c r="BM10" i="5"/>
  <c r="BM25" i="5" s="1"/>
  <c r="BK10" i="5"/>
  <c r="BI10" i="5"/>
  <c r="BF10" i="5"/>
  <c r="BC10" i="5"/>
  <c r="AZ10" i="5"/>
  <c r="AW10" i="5"/>
  <c r="AT10" i="5"/>
  <c r="AR10" i="5"/>
  <c r="AO10" i="5"/>
  <c r="AM10" i="5"/>
  <c r="AJ10" i="5"/>
  <c r="AL10" i="5" s="1"/>
  <c r="AH10" i="5"/>
  <c r="AG10" i="5"/>
  <c r="AE10" i="5"/>
  <c r="AC10" i="5"/>
  <c r="Z10" i="5"/>
  <c r="Z25" i="5" s="1"/>
  <c r="X10" i="5"/>
  <c r="U10" i="5"/>
  <c r="W10" i="5" s="1"/>
  <c r="Q10" i="5"/>
  <c r="O10" i="5"/>
  <c r="O25" i="5" s="1"/>
  <c r="L10" i="5"/>
  <c r="J10" i="5"/>
  <c r="G10" i="5"/>
  <c r="EA69" i="4"/>
  <c r="DZ69" i="4"/>
  <c r="DX69" i="4"/>
  <c r="DW69" i="4"/>
  <c r="DU69" i="4"/>
  <c r="DT69" i="4"/>
  <c r="DR69" i="4"/>
  <c r="DQ69" i="4"/>
  <c r="DO69" i="4"/>
  <c r="DN69" i="4"/>
  <c r="DL69" i="4"/>
  <c r="DK69" i="4"/>
  <c r="DI69" i="4"/>
  <c r="DE69" i="4"/>
  <c r="DD69" i="4"/>
  <c r="DB69" i="4"/>
  <c r="DA69" i="4"/>
  <c r="CY69" i="4"/>
  <c r="CX69" i="4"/>
  <c r="CV69" i="4"/>
  <c r="CU69" i="4"/>
  <c r="CS69" i="4"/>
  <c r="CP69" i="4"/>
  <c r="CN69" i="4"/>
  <c r="CR69" i="4" s="1"/>
  <c r="CM69" i="4"/>
  <c r="CK69" i="4"/>
  <c r="CJ69" i="4"/>
  <c r="CH69" i="4"/>
  <c r="CG69" i="4"/>
  <c r="CE69" i="4"/>
  <c r="CD69" i="4"/>
  <c r="CB69" i="4"/>
  <c r="CA69" i="4"/>
  <c r="BY69" i="4"/>
  <c r="BX69" i="4"/>
  <c r="BV69" i="4"/>
  <c r="BU69" i="4"/>
  <c r="BS69" i="4"/>
  <c r="BR69" i="4"/>
  <c r="BP69" i="4"/>
  <c r="BJ69" i="4"/>
  <c r="BH69" i="4"/>
  <c r="BG69" i="4"/>
  <c r="BE69" i="4"/>
  <c r="BD69" i="4"/>
  <c r="BB69" i="4"/>
  <c r="BA69" i="4"/>
  <c r="AY69" i="4"/>
  <c r="AX69" i="4"/>
  <c r="AV69" i="4"/>
  <c r="AU69" i="4"/>
  <c r="AS69" i="4"/>
  <c r="AP69" i="4"/>
  <c r="AN69" i="4"/>
  <c r="AK69" i="4"/>
  <c r="AI69" i="4"/>
  <c r="AF69" i="4"/>
  <c r="AH69" i="4" s="1"/>
  <c r="AD69" i="4"/>
  <c r="AA69" i="4"/>
  <c r="Y69" i="4"/>
  <c r="AC69" i="4" s="1"/>
  <c r="V69" i="4"/>
  <c r="T69" i="4"/>
  <c r="ED68" i="4"/>
  <c r="EC68" i="4"/>
  <c r="F68" i="4" s="1"/>
  <c r="EB68" i="4"/>
  <c r="E68" i="4" s="1"/>
  <c r="I68" i="4" s="1"/>
  <c r="DH68" i="4"/>
  <c r="G68" i="4" s="1"/>
  <c r="DG68" i="4"/>
  <c r="DF68" i="4"/>
  <c r="CR68" i="4"/>
  <c r="CQ68" i="4"/>
  <c r="BM68" i="4"/>
  <c r="BL68" i="4"/>
  <c r="BK68" i="4"/>
  <c r="AR68" i="4"/>
  <c r="AQ68" i="4"/>
  <c r="AM68" i="4"/>
  <c r="AL68" i="4"/>
  <c r="AH68" i="4"/>
  <c r="AG68" i="4"/>
  <c r="AC68" i="4"/>
  <c r="AB68" i="4"/>
  <c r="X68" i="4"/>
  <c r="W68" i="4"/>
  <c r="Q68" i="4"/>
  <c r="S68" i="4" s="1"/>
  <c r="P68" i="4"/>
  <c r="O68" i="4"/>
  <c r="L68" i="4"/>
  <c r="K68" i="4"/>
  <c r="J68" i="4"/>
  <c r="ED67" i="4"/>
  <c r="EC67" i="4"/>
  <c r="EB67" i="4"/>
  <c r="DH67" i="4"/>
  <c r="DG67" i="4"/>
  <c r="DF67" i="4"/>
  <c r="CT67" i="4"/>
  <c r="CR67" i="4"/>
  <c r="CQ67" i="4"/>
  <c r="BM67" i="4"/>
  <c r="BL67" i="4"/>
  <c r="BK67" i="4"/>
  <c r="AR67" i="4"/>
  <c r="AQ67" i="4"/>
  <c r="AM67" i="4"/>
  <c r="AL67" i="4"/>
  <c r="AH67" i="4"/>
  <c r="AG67" i="4"/>
  <c r="AC67" i="4"/>
  <c r="AB67" i="4"/>
  <c r="X67" i="4"/>
  <c r="W67" i="4"/>
  <c r="Q67" i="4"/>
  <c r="P67" i="4"/>
  <c r="R67" i="4" s="1"/>
  <c r="O67" i="4"/>
  <c r="S67" i="4" s="1"/>
  <c r="L67" i="4"/>
  <c r="K67" i="4"/>
  <c r="J67" i="4"/>
  <c r="F67" i="4"/>
  <c r="ED66" i="4"/>
  <c r="EB66" i="4"/>
  <c r="DY66" i="4"/>
  <c r="DV66" i="4"/>
  <c r="DS66" i="4"/>
  <c r="DP66" i="4"/>
  <c r="DM66" i="4"/>
  <c r="DJ66" i="4"/>
  <c r="EC66" i="4" s="1"/>
  <c r="DH66" i="4"/>
  <c r="DF66" i="4"/>
  <c r="DC66" i="4"/>
  <c r="CZ66" i="4"/>
  <c r="CW66" i="4"/>
  <c r="CT66" i="4"/>
  <c r="CR66" i="4"/>
  <c r="CQ66" i="4"/>
  <c r="CO66" i="4"/>
  <c r="CL66" i="4"/>
  <c r="CI66" i="4"/>
  <c r="CF66" i="4"/>
  <c r="CC66" i="4"/>
  <c r="BZ66" i="4"/>
  <c r="BW66" i="4"/>
  <c r="BT66" i="4"/>
  <c r="BL66" i="4" s="1"/>
  <c r="BN66" i="4" s="1"/>
  <c r="BQ66" i="4"/>
  <c r="BM66" i="4"/>
  <c r="BK66" i="4"/>
  <c r="BI66" i="4"/>
  <c r="BF66" i="4"/>
  <c r="BC66" i="4"/>
  <c r="AZ66" i="4"/>
  <c r="AW66" i="4"/>
  <c r="AT66" i="4"/>
  <c r="AR66" i="4"/>
  <c r="AO66" i="4"/>
  <c r="AQ66" i="4" s="1"/>
  <c r="AM66" i="4"/>
  <c r="AJ66" i="4"/>
  <c r="AL66" i="4" s="1"/>
  <c r="AH66" i="4"/>
  <c r="AG66" i="4"/>
  <c r="AE66" i="4"/>
  <c r="AC66" i="4"/>
  <c r="AB66" i="4"/>
  <c r="Z66" i="4"/>
  <c r="X66" i="4"/>
  <c r="U66" i="4"/>
  <c r="Q66" i="4"/>
  <c r="P66" i="4"/>
  <c r="O66" i="4"/>
  <c r="L66" i="4"/>
  <c r="J66" i="4"/>
  <c r="G66" i="4"/>
  <c r="ED65" i="4"/>
  <c r="EB65" i="4"/>
  <c r="DY65" i="4"/>
  <c r="DV65" i="4"/>
  <c r="DS65" i="4"/>
  <c r="DP65" i="4"/>
  <c r="DM65" i="4"/>
  <c r="DJ65" i="4"/>
  <c r="DH65" i="4"/>
  <c r="DF65" i="4"/>
  <c r="DC65" i="4"/>
  <c r="CZ65" i="4"/>
  <c r="CW65" i="4"/>
  <c r="CT65" i="4"/>
  <c r="CR65" i="4"/>
  <c r="CQ65" i="4"/>
  <c r="CO65" i="4"/>
  <c r="CL65" i="4"/>
  <c r="CI65" i="4"/>
  <c r="CF65" i="4"/>
  <c r="CC65" i="4"/>
  <c r="BZ65" i="4"/>
  <c r="BW65" i="4"/>
  <c r="BT65" i="4"/>
  <c r="BQ65" i="4"/>
  <c r="BM65" i="4"/>
  <c r="BK65" i="4"/>
  <c r="BI65" i="4"/>
  <c r="BF65" i="4"/>
  <c r="BC65" i="4"/>
  <c r="AZ65" i="4"/>
  <c r="AW65" i="4"/>
  <c r="AT65" i="4"/>
  <c r="AR65" i="4"/>
  <c r="AO65" i="4"/>
  <c r="AQ65" i="4" s="1"/>
  <c r="AM65" i="4"/>
  <c r="AJ65" i="4"/>
  <c r="AL65" i="4" s="1"/>
  <c r="AH65" i="4"/>
  <c r="AG65" i="4"/>
  <c r="AE65" i="4"/>
  <c r="AC65" i="4"/>
  <c r="Z65" i="4"/>
  <c r="AB65" i="4" s="1"/>
  <c r="X65" i="4"/>
  <c r="U65" i="4"/>
  <c r="Q65" i="4"/>
  <c r="P65" i="4"/>
  <c r="R65" i="4" s="1"/>
  <c r="O65" i="4"/>
  <c r="L65" i="4"/>
  <c r="J65" i="4"/>
  <c r="G65" i="4"/>
  <c r="ED64" i="4"/>
  <c r="EB64" i="4"/>
  <c r="DY64" i="4"/>
  <c r="DV64" i="4"/>
  <c r="DS64" i="4"/>
  <c r="DP64" i="4"/>
  <c r="DM64" i="4"/>
  <c r="DJ64" i="4"/>
  <c r="EC64" i="4" s="1"/>
  <c r="DH64" i="4"/>
  <c r="DF64" i="4"/>
  <c r="DC64" i="4"/>
  <c r="CZ64" i="4"/>
  <c r="CW64" i="4"/>
  <c r="CT64" i="4"/>
  <c r="CR64" i="4"/>
  <c r="CQ64" i="4"/>
  <c r="CO64" i="4"/>
  <c r="CL64" i="4"/>
  <c r="CI64" i="4"/>
  <c r="CF64" i="4"/>
  <c r="CC64" i="4"/>
  <c r="BZ64" i="4"/>
  <c r="BW64" i="4"/>
  <c r="BT64" i="4"/>
  <c r="BL64" i="4" s="1"/>
  <c r="BN64" i="4" s="1"/>
  <c r="BQ64" i="4"/>
  <c r="BM64" i="4"/>
  <c r="BK64" i="4"/>
  <c r="BI64" i="4"/>
  <c r="BF64" i="4"/>
  <c r="BC64" i="4"/>
  <c r="AZ64" i="4"/>
  <c r="AW64" i="4"/>
  <c r="AT64" i="4"/>
  <c r="AR64" i="4"/>
  <c r="AO64" i="4"/>
  <c r="AQ64" i="4" s="1"/>
  <c r="AM64" i="4"/>
  <c r="AJ64" i="4"/>
  <c r="AL64" i="4" s="1"/>
  <c r="AH64" i="4"/>
  <c r="AG64" i="4"/>
  <c r="AE64" i="4"/>
  <c r="AC64" i="4"/>
  <c r="Z64" i="4"/>
  <c r="AB64" i="4" s="1"/>
  <c r="X64" i="4"/>
  <c r="U64" i="4"/>
  <c r="Q64" i="4"/>
  <c r="P64" i="4"/>
  <c r="R64" i="4" s="1"/>
  <c r="O64" i="4"/>
  <c r="L64" i="4"/>
  <c r="J64" i="4"/>
  <c r="G64" i="4"/>
  <c r="ED63" i="4"/>
  <c r="EB63" i="4"/>
  <c r="DY63" i="4"/>
  <c r="DV63" i="4"/>
  <c r="DS63" i="4"/>
  <c r="DP63" i="4"/>
  <c r="DM63" i="4"/>
  <c r="DJ63" i="4"/>
  <c r="EC63" i="4" s="1"/>
  <c r="DH63" i="4"/>
  <c r="DF63" i="4"/>
  <c r="DC63" i="4"/>
  <c r="CZ63" i="4"/>
  <c r="CW63" i="4"/>
  <c r="CT63" i="4"/>
  <c r="CR63" i="4"/>
  <c r="CQ63" i="4"/>
  <c r="CO63" i="4"/>
  <c r="CL63" i="4"/>
  <c r="CI63" i="4"/>
  <c r="CF63" i="4"/>
  <c r="CC63" i="4"/>
  <c r="BZ63" i="4"/>
  <c r="BW63" i="4"/>
  <c r="BT63" i="4"/>
  <c r="BL63" i="4" s="1"/>
  <c r="BN63" i="4" s="1"/>
  <c r="BQ63" i="4"/>
  <c r="BM63" i="4"/>
  <c r="BK63" i="4"/>
  <c r="BI63" i="4"/>
  <c r="BF63" i="4"/>
  <c r="BC63" i="4"/>
  <c r="AZ63" i="4"/>
  <c r="AW63" i="4"/>
  <c r="AT63" i="4"/>
  <c r="AR63" i="4"/>
  <c r="AO63" i="4"/>
  <c r="AQ63" i="4" s="1"/>
  <c r="AM63" i="4"/>
  <c r="AJ63" i="4"/>
  <c r="AL63" i="4" s="1"/>
  <c r="AH63" i="4"/>
  <c r="AG63" i="4"/>
  <c r="AE63" i="4"/>
  <c r="AC63" i="4"/>
  <c r="Z63" i="4"/>
  <c r="AB63" i="4" s="1"/>
  <c r="X63" i="4"/>
  <c r="U63" i="4"/>
  <c r="Q63" i="4"/>
  <c r="P63" i="4"/>
  <c r="R63" i="4" s="1"/>
  <c r="O63" i="4"/>
  <c r="L63" i="4"/>
  <c r="J63" i="4"/>
  <c r="G63" i="4"/>
  <c r="ED62" i="4"/>
  <c r="EB62" i="4"/>
  <c r="DY62" i="4"/>
  <c r="DV62" i="4"/>
  <c r="DS62" i="4"/>
  <c r="DP62" i="4"/>
  <c r="DM62" i="4"/>
  <c r="DJ62" i="4"/>
  <c r="EC62" i="4" s="1"/>
  <c r="DH62" i="4"/>
  <c r="DF62" i="4"/>
  <c r="DC62" i="4"/>
  <c r="CZ62" i="4"/>
  <c r="CW62" i="4"/>
  <c r="CT62" i="4"/>
  <c r="CR62" i="4"/>
  <c r="CQ62" i="4"/>
  <c r="CO62" i="4"/>
  <c r="CL62" i="4"/>
  <c r="CI62" i="4"/>
  <c r="CF62" i="4"/>
  <c r="CC62" i="4"/>
  <c r="BZ62" i="4"/>
  <c r="BW62" i="4"/>
  <c r="BT62" i="4"/>
  <c r="BL62" i="4" s="1"/>
  <c r="BN62" i="4" s="1"/>
  <c r="BQ62" i="4"/>
  <c r="BM62" i="4"/>
  <c r="BK62" i="4"/>
  <c r="BI62" i="4"/>
  <c r="BF62" i="4"/>
  <c r="BC62" i="4"/>
  <c r="AZ62" i="4"/>
  <c r="AW62" i="4"/>
  <c r="AT62" i="4"/>
  <c r="AR62" i="4"/>
  <c r="AO62" i="4"/>
  <c r="AQ62" i="4" s="1"/>
  <c r="AM62" i="4"/>
  <c r="AJ62" i="4"/>
  <c r="AL62" i="4" s="1"/>
  <c r="AH62" i="4"/>
  <c r="AG62" i="4"/>
  <c r="AE62" i="4"/>
  <c r="AC62" i="4"/>
  <c r="AB62" i="4"/>
  <c r="Z62" i="4"/>
  <c r="X62" i="4"/>
  <c r="U62" i="4"/>
  <c r="Q62" i="4"/>
  <c r="P62" i="4"/>
  <c r="O62" i="4"/>
  <c r="L62" i="4"/>
  <c r="J62" i="4"/>
  <c r="G62" i="4"/>
  <c r="ED61" i="4"/>
  <c r="EB61" i="4"/>
  <c r="DY61" i="4"/>
  <c r="DV61" i="4"/>
  <c r="DS61" i="4"/>
  <c r="DP61" i="4"/>
  <c r="DM61" i="4"/>
  <c r="DJ61" i="4"/>
  <c r="DH61" i="4"/>
  <c r="DF61" i="4"/>
  <c r="DC61" i="4"/>
  <c r="CZ61" i="4"/>
  <c r="CW61" i="4"/>
  <c r="CT61" i="4"/>
  <c r="CR61" i="4"/>
  <c r="CQ61" i="4"/>
  <c r="CO61" i="4"/>
  <c r="CL61" i="4"/>
  <c r="CI61" i="4"/>
  <c r="CF61" i="4"/>
  <c r="CC61" i="4"/>
  <c r="BZ61" i="4"/>
  <c r="BW61" i="4"/>
  <c r="BT61" i="4"/>
  <c r="BQ61" i="4"/>
  <c r="BM61" i="4"/>
  <c r="BK61" i="4"/>
  <c r="BI61" i="4"/>
  <c r="BF61" i="4"/>
  <c r="BC61" i="4"/>
  <c r="AZ61" i="4"/>
  <c r="AW61" i="4"/>
  <c r="AT61" i="4"/>
  <c r="AR61" i="4"/>
  <c r="AO61" i="4"/>
  <c r="AQ61" i="4" s="1"/>
  <c r="AM61" i="4"/>
  <c r="AJ61" i="4"/>
  <c r="AL61" i="4" s="1"/>
  <c r="AH61" i="4"/>
  <c r="AG61" i="4"/>
  <c r="AE61" i="4"/>
  <c r="AC61" i="4"/>
  <c r="Z61" i="4"/>
  <c r="AB61" i="4" s="1"/>
  <c r="X61" i="4"/>
  <c r="U61" i="4"/>
  <c r="Q61" i="4"/>
  <c r="P61" i="4"/>
  <c r="R61" i="4" s="1"/>
  <c r="O61" i="4"/>
  <c r="L61" i="4"/>
  <c r="J61" i="4"/>
  <c r="G61" i="4"/>
  <c r="ED60" i="4"/>
  <c r="EB60" i="4"/>
  <c r="DY60" i="4"/>
  <c r="DV60" i="4"/>
  <c r="DS60" i="4"/>
  <c r="DP60" i="4"/>
  <c r="DM60" i="4"/>
  <c r="DJ60" i="4"/>
  <c r="EC60" i="4" s="1"/>
  <c r="DH60" i="4"/>
  <c r="DF60" i="4"/>
  <c r="DC60" i="4"/>
  <c r="CZ60" i="4"/>
  <c r="CW60" i="4"/>
  <c r="CT60" i="4"/>
  <c r="CR60" i="4"/>
  <c r="CQ60" i="4"/>
  <c r="CO60" i="4"/>
  <c r="CL60" i="4"/>
  <c r="CI60" i="4"/>
  <c r="CF60" i="4"/>
  <c r="CC60" i="4"/>
  <c r="BZ60" i="4"/>
  <c r="BW60" i="4"/>
  <c r="BT60" i="4"/>
  <c r="BL60" i="4" s="1"/>
  <c r="BN60" i="4" s="1"/>
  <c r="BQ60" i="4"/>
  <c r="BM60" i="4"/>
  <c r="BK60" i="4"/>
  <c r="BI60" i="4"/>
  <c r="BF60" i="4"/>
  <c r="BC60" i="4"/>
  <c r="AZ60" i="4"/>
  <c r="AW60" i="4"/>
  <c r="AT60" i="4"/>
  <c r="AR60" i="4"/>
  <c r="AO60" i="4"/>
  <c r="AQ60" i="4" s="1"/>
  <c r="AM60" i="4"/>
  <c r="AJ60" i="4"/>
  <c r="AL60" i="4" s="1"/>
  <c r="AH60" i="4"/>
  <c r="AG60" i="4"/>
  <c r="AE60" i="4"/>
  <c r="AC60" i="4"/>
  <c r="Z60" i="4"/>
  <c r="AB60" i="4" s="1"/>
  <c r="X60" i="4"/>
  <c r="U60" i="4"/>
  <c r="Q60" i="4"/>
  <c r="P60" i="4"/>
  <c r="R60" i="4" s="1"/>
  <c r="O60" i="4"/>
  <c r="L60" i="4"/>
  <c r="J60" i="4"/>
  <c r="G60" i="4"/>
  <c r="ED59" i="4"/>
  <c r="EB59" i="4"/>
  <c r="DY59" i="4"/>
  <c r="DV59" i="4"/>
  <c r="DS59" i="4"/>
  <c r="DP59" i="4"/>
  <c r="DM59" i="4"/>
  <c r="DJ59" i="4"/>
  <c r="EC59" i="4" s="1"/>
  <c r="DH59" i="4"/>
  <c r="DF59" i="4"/>
  <c r="DC59" i="4"/>
  <c r="CZ59" i="4"/>
  <c r="CW59" i="4"/>
  <c r="CT59" i="4"/>
  <c r="CR59" i="4"/>
  <c r="CQ59" i="4"/>
  <c r="CO59" i="4"/>
  <c r="CL59" i="4"/>
  <c r="CI59" i="4"/>
  <c r="CF59" i="4"/>
  <c r="CC59" i="4"/>
  <c r="BZ59" i="4"/>
  <c r="BW59" i="4"/>
  <c r="BT59" i="4"/>
  <c r="BL59" i="4" s="1"/>
  <c r="BN59" i="4" s="1"/>
  <c r="BQ59" i="4"/>
  <c r="BM59" i="4"/>
  <c r="BK59" i="4"/>
  <c r="BI59" i="4"/>
  <c r="BF59" i="4"/>
  <c r="BC59" i="4"/>
  <c r="AZ59" i="4"/>
  <c r="AW59" i="4"/>
  <c r="AT59" i="4"/>
  <c r="AR59" i="4"/>
  <c r="AO59" i="4"/>
  <c r="AQ59" i="4" s="1"/>
  <c r="AM59" i="4"/>
  <c r="AJ59" i="4"/>
  <c r="AL59" i="4" s="1"/>
  <c r="AH59" i="4"/>
  <c r="AG59" i="4"/>
  <c r="AE59" i="4"/>
  <c r="AC59" i="4"/>
  <c r="Z59" i="4"/>
  <c r="AB59" i="4" s="1"/>
  <c r="X59" i="4"/>
  <c r="U59" i="4"/>
  <c r="Q59" i="4"/>
  <c r="O59" i="4"/>
  <c r="L59" i="4"/>
  <c r="N59" i="4" s="1"/>
  <c r="J59" i="4"/>
  <c r="G59" i="4"/>
  <c r="ED58" i="4"/>
  <c r="EB58" i="4"/>
  <c r="DY58" i="4"/>
  <c r="DV58" i="4"/>
  <c r="DS58" i="4"/>
  <c r="DP58" i="4"/>
  <c r="DM58" i="4"/>
  <c r="DJ58" i="4"/>
  <c r="DH58" i="4"/>
  <c r="DF58" i="4"/>
  <c r="DC58" i="4"/>
  <c r="CZ58" i="4"/>
  <c r="CW58" i="4"/>
  <c r="CT58" i="4"/>
  <c r="CR58" i="4"/>
  <c r="CQ58" i="4"/>
  <c r="CO58" i="4"/>
  <c r="CL58" i="4"/>
  <c r="CI58" i="4"/>
  <c r="CF58" i="4"/>
  <c r="CC58" i="4"/>
  <c r="BZ58" i="4"/>
  <c r="K58" i="4" s="1"/>
  <c r="BW58" i="4"/>
  <c r="BT58" i="4"/>
  <c r="BQ58" i="4"/>
  <c r="BM58" i="4"/>
  <c r="BK58" i="4"/>
  <c r="BI58" i="4"/>
  <c r="BF58" i="4"/>
  <c r="BC58" i="4"/>
  <c r="AZ58" i="4"/>
  <c r="AW58" i="4"/>
  <c r="AT58" i="4"/>
  <c r="AR58" i="4"/>
  <c r="AO58" i="4"/>
  <c r="AQ58" i="4" s="1"/>
  <c r="AM58" i="4"/>
  <c r="AJ58" i="4"/>
  <c r="AL58" i="4" s="1"/>
  <c r="AH58" i="4"/>
  <c r="AG58" i="4"/>
  <c r="AE58" i="4"/>
  <c r="AC58" i="4"/>
  <c r="AB58" i="4"/>
  <c r="Z58" i="4"/>
  <c r="X58" i="4"/>
  <c r="U58" i="4"/>
  <c r="Q58" i="4"/>
  <c r="O58" i="4"/>
  <c r="L58" i="4"/>
  <c r="N58" i="4" s="1"/>
  <c r="J58" i="4"/>
  <c r="G58" i="4"/>
  <c r="ED57" i="4"/>
  <c r="EB57" i="4"/>
  <c r="DY57" i="4"/>
  <c r="DV57" i="4"/>
  <c r="DS57" i="4"/>
  <c r="DP57" i="4"/>
  <c r="DM57" i="4"/>
  <c r="DJ57" i="4"/>
  <c r="DH57" i="4"/>
  <c r="G57" i="4" s="1"/>
  <c r="DF57" i="4"/>
  <c r="DC57" i="4"/>
  <c r="CZ57" i="4"/>
  <c r="CW57" i="4"/>
  <c r="CT57" i="4"/>
  <c r="CR57" i="4"/>
  <c r="CO57" i="4"/>
  <c r="CQ57" i="4" s="1"/>
  <c r="CL57" i="4"/>
  <c r="CI57" i="4"/>
  <c r="CF57" i="4"/>
  <c r="CC57" i="4"/>
  <c r="BZ57" i="4"/>
  <c r="BW57" i="4"/>
  <c r="BT57" i="4"/>
  <c r="BQ57" i="4"/>
  <c r="BM57" i="4"/>
  <c r="BK57" i="4"/>
  <c r="BI57" i="4"/>
  <c r="BF57" i="4"/>
  <c r="BC57" i="4"/>
  <c r="AZ57" i="4"/>
  <c r="AW57" i="4"/>
  <c r="AT57" i="4"/>
  <c r="AR57" i="4"/>
  <c r="AO57" i="4"/>
  <c r="AQ57" i="4" s="1"/>
  <c r="AM57" i="4"/>
  <c r="AJ57" i="4"/>
  <c r="AL57" i="4" s="1"/>
  <c r="AH57" i="4"/>
  <c r="AE57" i="4"/>
  <c r="AG57" i="4" s="1"/>
  <c r="AC57" i="4"/>
  <c r="Z57" i="4"/>
  <c r="AB57" i="4" s="1"/>
  <c r="X57" i="4"/>
  <c r="U57" i="4"/>
  <c r="Q57" i="4"/>
  <c r="P57" i="4"/>
  <c r="R57" i="4" s="1"/>
  <c r="O57" i="4"/>
  <c r="L57" i="4"/>
  <c r="J57" i="4"/>
  <c r="ED56" i="4"/>
  <c r="EB56" i="4"/>
  <c r="DY56" i="4"/>
  <c r="DV56" i="4"/>
  <c r="DS56" i="4"/>
  <c r="EC56" i="4" s="1"/>
  <c r="DP56" i="4"/>
  <c r="DM56" i="4"/>
  <c r="DJ56" i="4"/>
  <c r="DH56" i="4"/>
  <c r="G56" i="4" s="1"/>
  <c r="DF56" i="4"/>
  <c r="DC56" i="4"/>
  <c r="CZ56" i="4"/>
  <c r="CW56" i="4"/>
  <c r="CT56" i="4"/>
  <c r="CR56" i="4"/>
  <c r="CO56" i="4"/>
  <c r="CQ56" i="4" s="1"/>
  <c r="CL56" i="4"/>
  <c r="CI56" i="4"/>
  <c r="CF56" i="4"/>
  <c r="CC56" i="4"/>
  <c r="BZ56" i="4"/>
  <c r="BW56" i="4"/>
  <c r="BT56" i="4"/>
  <c r="BQ56" i="4"/>
  <c r="BM56" i="4"/>
  <c r="BK56" i="4"/>
  <c r="BI56" i="4"/>
  <c r="BF56" i="4"/>
  <c r="BC56" i="4"/>
  <c r="AZ56" i="4"/>
  <c r="AW56" i="4"/>
  <c r="AT56" i="4"/>
  <c r="AR56" i="4"/>
  <c r="AO56" i="4"/>
  <c r="AQ56" i="4" s="1"/>
  <c r="AM56" i="4"/>
  <c r="AJ56" i="4"/>
  <c r="AL56" i="4" s="1"/>
  <c r="AH56" i="4"/>
  <c r="AE56" i="4"/>
  <c r="AG56" i="4" s="1"/>
  <c r="AC56" i="4"/>
  <c r="Z56" i="4"/>
  <c r="X56" i="4"/>
  <c r="U56" i="4"/>
  <c r="Q56" i="4"/>
  <c r="P56" i="4"/>
  <c r="R56" i="4" s="1"/>
  <c r="O56" i="4"/>
  <c r="L56" i="4"/>
  <c r="J56" i="4"/>
  <c r="ED55" i="4"/>
  <c r="EB55" i="4"/>
  <c r="DY55" i="4"/>
  <c r="DV55" i="4"/>
  <c r="DS55" i="4"/>
  <c r="DP55" i="4"/>
  <c r="DM55" i="4"/>
  <c r="DJ55" i="4"/>
  <c r="DH55" i="4"/>
  <c r="G55" i="4" s="1"/>
  <c r="DF55" i="4"/>
  <c r="DC55" i="4"/>
  <c r="CZ55" i="4"/>
  <c r="CW55" i="4"/>
  <c r="CT55" i="4"/>
  <c r="CR55" i="4"/>
  <c r="CO55" i="4"/>
  <c r="CQ55" i="4" s="1"/>
  <c r="CL55" i="4"/>
  <c r="CI55" i="4"/>
  <c r="CF55" i="4"/>
  <c r="CC55" i="4"/>
  <c r="BZ55" i="4"/>
  <c r="BW55" i="4"/>
  <c r="BT55" i="4"/>
  <c r="BQ55" i="4"/>
  <c r="BM55" i="4"/>
  <c r="BK55" i="4"/>
  <c r="BI55" i="4"/>
  <c r="BF55" i="4"/>
  <c r="BC55" i="4"/>
  <c r="AZ55" i="4"/>
  <c r="AW55" i="4"/>
  <c r="AT55" i="4"/>
  <c r="K55" i="4" s="1"/>
  <c r="AR55" i="4"/>
  <c r="AO55" i="4"/>
  <c r="AQ55" i="4" s="1"/>
  <c r="AM55" i="4"/>
  <c r="AL55" i="4"/>
  <c r="AJ55" i="4"/>
  <c r="AH55" i="4"/>
  <c r="AE55" i="4"/>
  <c r="AG55" i="4" s="1"/>
  <c r="AC55" i="4"/>
  <c r="Z55" i="4"/>
  <c r="AB55" i="4" s="1"/>
  <c r="X55" i="4"/>
  <c r="U55" i="4"/>
  <c r="Q55" i="4"/>
  <c r="O55" i="4"/>
  <c r="L55" i="4"/>
  <c r="N55" i="4" s="1"/>
  <c r="J55" i="4"/>
  <c r="ED54" i="4"/>
  <c r="EB54" i="4"/>
  <c r="DY54" i="4"/>
  <c r="DV54" i="4"/>
  <c r="DS54" i="4"/>
  <c r="DP54" i="4"/>
  <c r="DM54" i="4"/>
  <c r="DJ54" i="4"/>
  <c r="DH54" i="4"/>
  <c r="G54" i="4" s="1"/>
  <c r="DF54" i="4"/>
  <c r="DC54" i="4"/>
  <c r="CZ54" i="4"/>
  <c r="CW54" i="4"/>
  <c r="CT54" i="4"/>
  <c r="CR54" i="4"/>
  <c r="CO54" i="4"/>
  <c r="CQ54" i="4" s="1"/>
  <c r="CL54" i="4"/>
  <c r="CI54" i="4"/>
  <c r="CF54" i="4"/>
  <c r="CC54" i="4"/>
  <c r="BZ54" i="4"/>
  <c r="BW54" i="4"/>
  <c r="BT54" i="4"/>
  <c r="BQ54" i="4"/>
  <c r="BM54" i="4"/>
  <c r="BK54" i="4"/>
  <c r="BI54" i="4"/>
  <c r="BF54" i="4"/>
  <c r="BC54" i="4"/>
  <c r="AZ54" i="4"/>
  <c r="AW54" i="4"/>
  <c r="AT54" i="4"/>
  <c r="AR54" i="4"/>
  <c r="AO54" i="4"/>
  <c r="AQ54" i="4" s="1"/>
  <c r="AM54" i="4"/>
  <c r="AJ54" i="4"/>
  <c r="AL54" i="4" s="1"/>
  <c r="AH54" i="4"/>
  <c r="AE54" i="4"/>
  <c r="AG54" i="4" s="1"/>
  <c r="AC54" i="4"/>
  <c r="Z54" i="4"/>
  <c r="AB54" i="4" s="1"/>
  <c r="X54" i="4"/>
  <c r="U54" i="4"/>
  <c r="Q54" i="4"/>
  <c r="O54" i="4"/>
  <c r="L54" i="4"/>
  <c r="N54" i="4" s="1"/>
  <c r="J54" i="4"/>
  <c r="ED53" i="4"/>
  <c r="EB53" i="4"/>
  <c r="DY53" i="4"/>
  <c r="DV53" i="4"/>
  <c r="DS53" i="4"/>
  <c r="DP53" i="4"/>
  <c r="DM53" i="4"/>
  <c r="DJ53" i="4"/>
  <c r="DH53" i="4"/>
  <c r="G53" i="4" s="1"/>
  <c r="DF53" i="4"/>
  <c r="DC53" i="4"/>
  <c r="CZ53" i="4"/>
  <c r="CW53" i="4"/>
  <c r="CT53" i="4"/>
  <c r="CR53" i="4"/>
  <c r="CO53" i="4"/>
  <c r="CQ53" i="4" s="1"/>
  <c r="CL53" i="4"/>
  <c r="CI53" i="4"/>
  <c r="CF53" i="4"/>
  <c r="CC53" i="4"/>
  <c r="BZ53" i="4"/>
  <c r="BW53" i="4"/>
  <c r="BT53" i="4"/>
  <c r="BQ53" i="4"/>
  <c r="BM53" i="4"/>
  <c r="BK53" i="4"/>
  <c r="BI53" i="4"/>
  <c r="BF53" i="4"/>
  <c r="BC53" i="4"/>
  <c r="AZ53" i="4"/>
  <c r="AW53" i="4"/>
  <c r="AT53" i="4"/>
  <c r="AR53" i="4"/>
  <c r="AO53" i="4"/>
  <c r="AQ53" i="4" s="1"/>
  <c r="AM53" i="4"/>
  <c r="AJ53" i="4"/>
  <c r="AL53" i="4" s="1"/>
  <c r="AH53" i="4"/>
  <c r="AE53" i="4"/>
  <c r="AG53" i="4" s="1"/>
  <c r="AC53" i="4"/>
  <c r="Z53" i="4"/>
  <c r="AB53" i="4" s="1"/>
  <c r="X53" i="4"/>
  <c r="U53" i="4"/>
  <c r="Q53" i="4"/>
  <c r="P53" i="4"/>
  <c r="R53" i="4" s="1"/>
  <c r="O53" i="4"/>
  <c r="L53" i="4"/>
  <c r="J53" i="4"/>
  <c r="ED52" i="4"/>
  <c r="EB52" i="4"/>
  <c r="DY52" i="4"/>
  <c r="DV52" i="4"/>
  <c r="DS52" i="4"/>
  <c r="EC52" i="4" s="1"/>
  <c r="DP52" i="4"/>
  <c r="DM52" i="4"/>
  <c r="DJ52" i="4"/>
  <c r="DH52" i="4"/>
  <c r="G52" i="4" s="1"/>
  <c r="DF52" i="4"/>
  <c r="DC52" i="4"/>
  <c r="CZ52" i="4"/>
  <c r="CW52" i="4"/>
  <c r="CT52" i="4"/>
  <c r="CR52" i="4"/>
  <c r="CO52" i="4"/>
  <c r="CQ52" i="4" s="1"/>
  <c r="CL52" i="4"/>
  <c r="CI52" i="4"/>
  <c r="CF52" i="4"/>
  <c r="CC52" i="4"/>
  <c r="BZ52" i="4"/>
  <c r="BW52" i="4"/>
  <c r="BT52" i="4"/>
  <c r="BQ52" i="4"/>
  <c r="BM52" i="4"/>
  <c r="BK52" i="4"/>
  <c r="BI52" i="4"/>
  <c r="BF52" i="4"/>
  <c r="BC52" i="4"/>
  <c r="AZ52" i="4"/>
  <c r="AW52" i="4"/>
  <c r="AT52" i="4"/>
  <c r="AR52" i="4"/>
  <c r="AO52" i="4"/>
  <c r="AQ52" i="4" s="1"/>
  <c r="AM52" i="4"/>
  <c r="AJ52" i="4"/>
  <c r="AL52" i="4" s="1"/>
  <c r="AH52" i="4"/>
  <c r="AE52" i="4"/>
  <c r="AG52" i="4" s="1"/>
  <c r="AC52" i="4"/>
  <c r="Z52" i="4"/>
  <c r="X52" i="4"/>
  <c r="U52" i="4"/>
  <c r="Q52" i="4"/>
  <c r="P52" i="4"/>
  <c r="R52" i="4" s="1"/>
  <c r="O52" i="4"/>
  <c r="L52" i="4"/>
  <c r="J52" i="4"/>
  <c r="ED51" i="4"/>
  <c r="EB51" i="4"/>
  <c r="DY51" i="4"/>
  <c r="DV51" i="4"/>
  <c r="DS51" i="4"/>
  <c r="DP51" i="4"/>
  <c r="DM51" i="4"/>
  <c r="DJ51" i="4"/>
  <c r="DH51" i="4"/>
  <c r="G51" i="4" s="1"/>
  <c r="DF51" i="4"/>
  <c r="DC51" i="4"/>
  <c r="CZ51" i="4"/>
  <c r="CW51" i="4"/>
  <c r="CT51" i="4"/>
  <c r="CR51" i="4"/>
  <c r="CO51" i="4"/>
  <c r="CQ51" i="4" s="1"/>
  <c r="CL51" i="4"/>
  <c r="CI51" i="4"/>
  <c r="CF51" i="4"/>
  <c r="CC51" i="4"/>
  <c r="BZ51" i="4"/>
  <c r="BW51" i="4"/>
  <c r="BT51" i="4"/>
  <c r="BQ51" i="4"/>
  <c r="BM51" i="4"/>
  <c r="BK51" i="4"/>
  <c r="BI51" i="4"/>
  <c r="BF51" i="4"/>
  <c r="BC51" i="4"/>
  <c r="AZ51" i="4"/>
  <c r="AW51" i="4"/>
  <c r="AT51" i="4"/>
  <c r="K51" i="4" s="1"/>
  <c r="AR51" i="4"/>
  <c r="AO51" i="4"/>
  <c r="AQ51" i="4" s="1"/>
  <c r="AM51" i="4"/>
  <c r="AL51" i="4"/>
  <c r="AJ51" i="4"/>
  <c r="AH51" i="4"/>
  <c r="AE51" i="4"/>
  <c r="AG51" i="4" s="1"/>
  <c r="AC51" i="4"/>
  <c r="Z51" i="4"/>
  <c r="AB51" i="4" s="1"/>
  <c r="X51" i="4"/>
  <c r="U51" i="4"/>
  <c r="Q51" i="4"/>
  <c r="O51" i="4"/>
  <c r="L51" i="4"/>
  <c r="N51" i="4" s="1"/>
  <c r="J51" i="4"/>
  <c r="ED50" i="4"/>
  <c r="EB50" i="4"/>
  <c r="DY50" i="4"/>
  <c r="DV50" i="4"/>
  <c r="DS50" i="4"/>
  <c r="DP50" i="4"/>
  <c r="DM50" i="4"/>
  <c r="DJ50" i="4"/>
  <c r="DH50" i="4"/>
  <c r="G50" i="4" s="1"/>
  <c r="DF50" i="4"/>
  <c r="DC50" i="4"/>
  <c r="CZ50" i="4"/>
  <c r="CW50" i="4"/>
  <c r="CT50" i="4"/>
  <c r="CR50" i="4"/>
  <c r="CO50" i="4"/>
  <c r="CQ50" i="4" s="1"/>
  <c r="CL50" i="4"/>
  <c r="CI50" i="4"/>
  <c r="CF50" i="4"/>
  <c r="CC50" i="4"/>
  <c r="BZ50" i="4"/>
  <c r="BW50" i="4"/>
  <c r="BT50" i="4"/>
  <c r="BQ50" i="4"/>
  <c r="BM50" i="4"/>
  <c r="BK50" i="4"/>
  <c r="BI50" i="4"/>
  <c r="BF50" i="4"/>
  <c r="BC50" i="4"/>
  <c r="AZ50" i="4"/>
  <c r="AW50" i="4"/>
  <c r="AT50" i="4"/>
  <c r="AR50" i="4"/>
  <c r="AO50" i="4"/>
  <c r="AQ50" i="4" s="1"/>
  <c r="AM50" i="4"/>
  <c r="AJ50" i="4"/>
  <c r="AL50" i="4" s="1"/>
  <c r="AH50" i="4"/>
  <c r="AE50" i="4"/>
  <c r="AG50" i="4" s="1"/>
  <c r="AC50" i="4"/>
  <c r="Z50" i="4"/>
  <c r="AB50" i="4" s="1"/>
  <c r="X50" i="4"/>
  <c r="U50" i="4"/>
  <c r="Q50" i="4"/>
  <c r="O50" i="4"/>
  <c r="L50" i="4"/>
  <c r="N50" i="4" s="1"/>
  <c r="J50" i="4"/>
  <c r="ED49" i="4"/>
  <c r="EB49" i="4"/>
  <c r="DY49" i="4"/>
  <c r="DV49" i="4"/>
  <c r="DS49" i="4"/>
  <c r="DP49" i="4"/>
  <c r="DM49" i="4"/>
  <c r="DJ49" i="4"/>
  <c r="DH49" i="4"/>
  <c r="G49" i="4" s="1"/>
  <c r="DF49" i="4"/>
  <c r="DC49" i="4"/>
  <c r="CZ49" i="4"/>
  <c r="CW49" i="4"/>
  <c r="CT49" i="4"/>
  <c r="CR49" i="4"/>
  <c r="CO49" i="4"/>
  <c r="CQ49" i="4" s="1"/>
  <c r="CL49" i="4"/>
  <c r="CI49" i="4"/>
  <c r="CF49" i="4"/>
  <c r="CC49" i="4"/>
  <c r="BZ49" i="4"/>
  <c r="BW49" i="4"/>
  <c r="BT49" i="4"/>
  <c r="BQ49" i="4"/>
  <c r="BM49" i="4"/>
  <c r="BK49" i="4"/>
  <c r="BI49" i="4"/>
  <c r="BF49" i="4"/>
  <c r="BC49" i="4"/>
  <c r="AZ49" i="4"/>
  <c r="AW49" i="4"/>
  <c r="AT49" i="4"/>
  <c r="AR49" i="4"/>
  <c r="AO49" i="4"/>
  <c r="AQ49" i="4" s="1"/>
  <c r="AM49" i="4"/>
  <c r="AJ49" i="4"/>
  <c r="AL49" i="4" s="1"/>
  <c r="AH49" i="4"/>
  <c r="AE49" i="4"/>
  <c r="AG49" i="4" s="1"/>
  <c r="AC49" i="4"/>
  <c r="Z49" i="4"/>
  <c r="AB49" i="4" s="1"/>
  <c r="X49" i="4"/>
  <c r="U49" i="4"/>
  <c r="Q49" i="4"/>
  <c r="P49" i="4"/>
  <c r="R49" i="4" s="1"/>
  <c r="O49" i="4"/>
  <c r="L49" i="4"/>
  <c r="J49" i="4"/>
  <c r="ED48" i="4"/>
  <c r="EB48" i="4"/>
  <c r="DY48" i="4"/>
  <c r="DV48" i="4"/>
  <c r="DS48" i="4"/>
  <c r="EC48" i="4" s="1"/>
  <c r="DP48" i="4"/>
  <c r="DM48" i="4"/>
  <c r="DJ48" i="4"/>
  <c r="DH48" i="4"/>
  <c r="G48" i="4" s="1"/>
  <c r="DF48" i="4"/>
  <c r="DC48" i="4"/>
  <c r="CZ48" i="4"/>
  <c r="CW48" i="4"/>
  <c r="CT48" i="4"/>
  <c r="CR48" i="4"/>
  <c r="CO48" i="4"/>
  <c r="CQ48" i="4" s="1"/>
  <c r="CL48" i="4"/>
  <c r="CI48" i="4"/>
  <c r="CF48" i="4"/>
  <c r="CC48" i="4"/>
  <c r="BZ48" i="4"/>
  <c r="BW48" i="4"/>
  <c r="BT48" i="4"/>
  <c r="BQ48" i="4"/>
  <c r="BM48" i="4"/>
  <c r="BK48" i="4"/>
  <c r="BI48" i="4"/>
  <c r="BF48" i="4"/>
  <c r="BC48" i="4"/>
  <c r="AZ48" i="4"/>
  <c r="AW48" i="4"/>
  <c r="AT48" i="4"/>
  <c r="AR48" i="4"/>
  <c r="AO48" i="4"/>
  <c r="AQ48" i="4" s="1"/>
  <c r="AM48" i="4"/>
  <c r="AJ48" i="4"/>
  <c r="AL48" i="4" s="1"/>
  <c r="AH48" i="4"/>
  <c r="AE48" i="4"/>
  <c r="AG48" i="4" s="1"/>
  <c r="AC48" i="4"/>
  <c r="Z48" i="4"/>
  <c r="X48" i="4"/>
  <c r="U48" i="4"/>
  <c r="Q48" i="4"/>
  <c r="P48" i="4"/>
  <c r="R48" i="4" s="1"/>
  <c r="O48" i="4"/>
  <c r="L48" i="4"/>
  <c r="J48" i="4"/>
  <c r="ED47" i="4"/>
  <c r="EB47" i="4"/>
  <c r="DY47" i="4"/>
  <c r="DV47" i="4"/>
  <c r="DS47" i="4"/>
  <c r="DP47" i="4"/>
  <c r="DM47" i="4"/>
  <c r="DJ47" i="4"/>
  <c r="DH47" i="4"/>
  <c r="G47" i="4" s="1"/>
  <c r="DF47" i="4"/>
  <c r="DC47" i="4"/>
  <c r="CZ47" i="4"/>
  <c r="CW47" i="4"/>
  <c r="CT47" i="4"/>
  <c r="CR47" i="4"/>
  <c r="CO47" i="4"/>
  <c r="CQ47" i="4" s="1"/>
  <c r="CL47" i="4"/>
  <c r="CI47" i="4"/>
  <c r="CF47" i="4"/>
  <c r="CC47" i="4"/>
  <c r="BZ47" i="4"/>
  <c r="BW47" i="4"/>
  <c r="BT47" i="4"/>
  <c r="BQ47" i="4"/>
  <c r="BM47" i="4"/>
  <c r="BK47" i="4"/>
  <c r="BI47" i="4"/>
  <c r="BF47" i="4"/>
  <c r="BC47" i="4"/>
  <c r="AZ47" i="4"/>
  <c r="AW47" i="4"/>
  <c r="AT47" i="4"/>
  <c r="K47" i="4" s="1"/>
  <c r="AR47" i="4"/>
  <c r="AO47" i="4"/>
  <c r="AQ47" i="4" s="1"/>
  <c r="AM47" i="4"/>
  <c r="AL47" i="4"/>
  <c r="AJ47" i="4"/>
  <c r="AH47" i="4"/>
  <c r="AE47" i="4"/>
  <c r="AG47" i="4" s="1"/>
  <c r="AC47" i="4"/>
  <c r="Z47" i="4"/>
  <c r="AB47" i="4" s="1"/>
  <c r="X47" i="4"/>
  <c r="U47" i="4"/>
  <c r="Q47" i="4"/>
  <c r="O47" i="4"/>
  <c r="L47" i="4"/>
  <c r="N47" i="4" s="1"/>
  <c r="J47" i="4"/>
  <c r="ED46" i="4"/>
  <c r="EB46" i="4"/>
  <c r="DY46" i="4"/>
  <c r="DV46" i="4"/>
  <c r="DS46" i="4"/>
  <c r="DP46" i="4"/>
  <c r="DM46" i="4"/>
  <c r="DJ46" i="4"/>
  <c r="DH46" i="4"/>
  <c r="DF46" i="4"/>
  <c r="DC46" i="4"/>
  <c r="CZ46" i="4"/>
  <c r="CW46" i="4"/>
  <c r="CT46" i="4"/>
  <c r="CR46" i="4"/>
  <c r="CO46" i="4"/>
  <c r="CQ46" i="4" s="1"/>
  <c r="CL46" i="4"/>
  <c r="CI46" i="4"/>
  <c r="CF46" i="4"/>
  <c r="CC46" i="4"/>
  <c r="BZ46" i="4"/>
  <c r="BW46" i="4"/>
  <c r="BT46" i="4"/>
  <c r="BQ46" i="4"/>
  <c r="BM46" i="4"/>
  <c r="BK46" i="4"/>
  <c r="BI46" i="4"/>
  <c r="BF46" i="4"/>
  <c r="BC46" i="4"/>
  <c r="AZ46" i="4"/>
  <c r="AW46" i="4"/>
  <c r="AT46" i="4"/>
  <c r="AR46" i="4"/>
  <c r="AO46" i="4"/>
  <c r="AQ46" i="4" s="1"/>
  <c r="AM46" i="4"/>
  <c r="AJ46" i="4"/>
  <c r="AL46" i="4" s="1"/>
  <c r="AH46" i="4"/>
  <c r="AE46" i="4"/>
  <c r="AG46" i="4" s="1"/>
  <c r="AC46" i="4"/>
  <c r="Z46" i="4"/>
  <c r="AB46" i="4" s="1"/>
  <c r="X46" i="4"/>
  <c r="U46" i="4"/>
  <c r="Q46" i="4"/>
  <c r="O46" i="4"/>
  <c r="L46" i="4"/>
  <c r="N46" i="4" s="1"/>
  <c r="J46" i="4"/>
  <c r="G46" i="4"/>
  <c r="ED45" i="4"/>
  <c r="EB45" i="4"/>
  <c r="DY45" i="4"/>
  <c r="DV45" i="4"/>
  <c r="DS45" i="4"/>
  <c r="DP45" i="4"/>
  <c r="DM45" i="4"/>
  <c r="DJ45" i="4"/>
  <c r="DH45" i="4"/>
  <c r="DF45" i="4"/>
  <c r="DC45" i="4"/>
  <c r="CZ45" i="4"/>
  <c r="CW45" i="4"/>
  <c r="CT45" i="4"/>
  <c r="CR45" i="4"/>
  <c r="CQ45" i="4"/>
  <c r="CO45" i="4"/>
  <c r="CL45" i="4"/>
  <c r="CI45" i="4"/>
  <c r="CF45" i="4"/>
  <c r="CC45" i="4"/>
  <c r="BZ45" i="4"/>
  <c r="BW45" i="4"/>
  <c r="BT45" i="4"/>
  <c r="BQ45" i="4"/>
  <c r="BM45" i="4"/>
  <c r="BK45" i="4"/>
  <c r="BI45" i="4"/>
  <c r="BF45" i="4"/>
  <c r="BC45" i="4"/>
  <c r="AZ45" i="4"/>
  <c r="AW45" i="4"/>
  <c r="AT45" i="4"/>
  <c r="AR45" i="4"/>
  <c r="AO45" i="4"/>
  <c r="AQ45" i="4" s="1"/>
  <c r="AM45" i="4"/>
  <c r="AJ45" i="4"/>
  <c r="AL45" i="4" s="1"/>
  <c r="AH45" i="4"/>
  <c r="AG45" i="4"/>
  <c r="AE45" i="4"/>
  <c r="AC45" i="4"/>
  <c r="Z45" i="4"/>
  <c r="X45" i="4"/>
  <c r="U45" i="4"/>
  <c r="Q45" i="4"/>
  <c r="P45" i="4"/>
  <c r="R45" i="4" s="1"/>
  <c r="O45" i="4"/>
  <c r="L45" i="4"/>
  <c r="J45" i="4"/>
  <c r="G45" i="4"/>
  <c r="ED44" i="4"/>
  <c r="EB44" i="4"/>
  <c r="DY44" i="4"/>
  <c r="DV44" i="4"/>
  <c r="DS44" i="4"/>
  <c r="DP44" i="4"/>
  <c r="DM44" i="4"/>
  <c r="DJ44" i="4"/>
  <c r="DH44" i="4"/>
  <c r="G44" i="4" s="1"/>
  <c r="DF44" i="4"/>
  <c r="DC44" i="4"/>
  <c r="CZ44" i="4"/>
  <c r="CW44" i="4"/>
  <c r="CT44" i="4"/>
  <c r="CR44" i="4"/>
  <c r="CO44" i="4"/>
  <c r="CQ44" i="4" s="1"/>
  <c r="CL44" i="4"/>
  <c r="CI44" i="4"/>
  <c r="CF44" i="4"/>
  <c r="CC44" i="4"/>
  <c r="BZ44" i="4"/>
  <c r="BW44" i="4"/>
  <c r="BT44" i="4"/>
  <c r="BQ44" i="4"/>
  <c r="BM44" i="4"/>
  <c r="BK44" i="4"/>
  <c r="BI44" i="4"/>
  <c r="BF44" i="4"/>
  <c r="BC44" i="4"/>
  <c r="AZ44" i="4"/>
  <c r="AW44" i="4"/>
  <c r="AT44" i="4"/>
  <c r="AR44" i="4"/>
  <c r="AO44" i="4"/>
  <c r="AQ44" i="4" s="1"/>
  <c r="AM44" i="4"/>
  <c r="AJ44" i="4"/>
  <c r="AL44" i="4" s="1"/>
  <c r="AH44" i="4"/>
  <c r="AE44" i="4"/>
  <c r="AG44" i="4" s="1"/>
  <c r="AC44" i="4"/>
  <c r="Z44" i="4"/>
  <c r="AB44" i="4" s="1"/>
  <c r="X44" i="4"/>
  <c r="U44" i="4"/>
  <c r="Q44" i="4"/>
  <c r="P44" i="4"/>
  <c r="R44" i="4" s="1"/>
  <c r="O44" i="4"/>
  <c r="L44" i="4"/>
  <c r="J44" i="4"/>
  <c r="ED43" i="4"/>
  <c r="EB43" i="4"/>
  <c r="DY43" i="4"/>
  <c r="DV43" i="4"/>
  <c r="DS43" i="4"/>
  <c r="DP43" i="4"/>
  <c r="DM43" i="4"/>
  <c r="DJ43" i="4"/>
  <c r="DH43" i="4"/>
  <c r="G43" i="4" s="1"/>
  <c r="DF43" i="4"/>
  <c r="DC43" i="4"/>
  <c r="CZ43" i="4"/>
  <c r="CW43" i="4"/>
  <c r="CT43" i="4"/>
  <c r="CR43" i="4"/>
  <c r="CO43" i="4"/>
  <c r="CQ43" i="4" s="1"/>
  <c r="CL43" i="4"/>
  <c r="CI43" i="4"/>
  <c r="CF43" i="4"/>
  <c r="CC43" i="4"/>
  <c r="BZ43" i="4"/>
  <c r="BW43" i="4"/>
  <c r="BT43" i="4"/>
  <c r="BQ43" i="4"/>
  <c r="BM43" i="4"/>
  <c r="BK43" i="4"/>
  <c r="BI43" i="4"/>
  <c r="BF43" i="4"/>
  <c r="BC43" i="4"/>
  <c r="AZ43" i="4"/>
  <c r="AW43" i="4"/>
  <c r="AT43" i="4"/>
  <c r="AR43" i="4"/>
  <c r="AO43" i="4"/>
  <c r="AQ43" i="4" s="1"/>
  <c r="AM43" i="4"/>
  <c r="AJ43" i="4"/>
  <c r="AL43" i="4" s="1"/>
  <c r="AH43" i="4"/>
  <c r="AG43" i="4"/>
  <c r="AE43" i="4"/>
  <c r="AC43" i="4"/>
  <c r="Z43" i="4"/>
  <c r="AB43" i="4" s="1"/>
  <c r="X43" i="4"/>
  <c r="U43" i="4"/>
  <c r="P43" i="4" s="1"/>
  <c r="Q43" i="4"/>
  <c r="S43" i="4" s="1"/>
  <c r="O43" i="4"/>
  <c r="L43" i="4"/>
  <c r="J43" i="4"/>
  <c r="ED42" i="4"/>
  <c r="EB42" i="4"/>
  <c r="DY42" i="4"/>
  <c r="DV42" i="4"/>
  <c r="DS42" i="4"/>
  <c r="DP42" i="4"/>
  <c r="DM42" i="4"/>
  <c r="DJ42" i="4"/>
  <c r="DH42" i="4"/>
  <c r="G42" i="4" s="1"/>
  <c r="DF42" i="4"/>
  <c r="DC42" i="4"/>
  <c r="CZ42" i="4"/>
  <c r="CW42" i="4"/>
  <c r="CT42" i="4"/>
  <c r="CR42" i="4"/>
  <c r="CO42" i="4"/>
  <c r="CQ42" i="4" s="1"/>
  <c r="CL42" i="4"/>
  <c r="CI42" i="4"/>
  <c r="CF42" i="4"/>
  <c r="CC42" i="4"/>
  <c r="BZ42" i="4"/>
  <c r="BW42" i="4"/>
  <c r="BT42" i="4"/>
  <c r="BQ42" i="4"/>
  <c r="BM42" i="4"/>
  <c r="BK42" i="4"/>
  <c r="BI42" i="4"/>
  <c r="BF42" i="4"/>
  <c r="BC42" i="4"/>
  <c r="AZ42" i="4"/>
  <c r="AW42" i="4"/>
  <c r="AT42" i="4"/>
  <c r="AR42" i="4"/>
  <c r="AO42" i="4"/>
  <c r="AQ42" i="4" s="1"/>
  <c r="AM42" i="4"/>
  <c r="AJ42" i="4"/>
  <c r="AL42" i="4" s="1"/>
  <c r="AH42" i="4"/>
  <c r="AE42" i="4"/>
  <c r="AG42" i="4" s="1"/>
  <c r="AC42" i="4"/>
  <c r="Z42" i="4"/>
  <c r="AB42" i="4" s="1"/>
  <c r="X42" i="4"/>
  <c r="U42" i="4"/>
  <c r="P42" i="4" s="1"/>
  <c r="Q42" i="4"/>
  <c r="O42" i="4"/>
  <c r="L42" i="4"/>
  <c r="N42" i="4" s="1"/>
  <c r="J42" i="4"/>
  <c r="ED41" i="4"/>
  <c r="EB41" i="4"/>
  <c r="DY41" i="4"/>
  <c r="DV41" i="4"/>
  <c r="DS41" i="4"/>
  <c r="DP41" i="4"/>
  <c r="DM41" i="4"/>
  <c r="DJ41" i="4"/>
  <c r="DH41" i="4"/>
  <c r="G41" i="4" s="1"/>
  <c r="DF41" i="4"/>
  <c r="DC41" i="4"/>
  <c r="CZ41" i="4"/>
  <c r="CW41" i="4"/>
  <c r="CT41" i="4"/>
  <c r="CR41" i="4"/>
  <c r="CO41" i="4"/>
  <c r="CQ41" i="4" s="1"/>
  <c r="CL41" i="4"/>
  <c r="CI41" i="4"/>
  <c r="CF41" i="4"/>
  <c r="CC41" i="4"/>
  <c r="BZ41" i="4"/>
  <c r="BW41" i="4"/>
  <c r="BT41" i="4"/>
  <c r="BQ41" i="4"/>
  <c r="BM41" i="4"/>
  <c r="BO41" i="4" s="1"/>
  <c r="BL41" i="4"/>
  <c r="BN41" i="4" s="1"/>
  <c r="BK41" i="4"/>
  <c r="BI41" i="4"/>
  <c r="BF41" i="4"/>
  <c r="BC41" i="4"/>
  <c r="AZ41" i="4"/>
  <c r="AW41" i="4"/>
  <c r="AT41" i="4"/>
  <c r="AR41" i="4"/>
  <c r="AO41" i="4"/>
  <c r="AQ41" i="4" s="1"/>
  <c r="AM41" i="4"/>
  <c r="AJ41" i="4"/>
  <c r="AL41" i="4" s="1"/>
  <c r="AH41" i="4"/>
  <c r="AE41" i="4"/>
  <c r="AG41" i="4" s="1"/>
  <c r="AC41" i="4"/>
  <c r="Z41" i="4"/>
  <c r="AB41" i="4" s="1"/>
  <c r="X41" i="4"/>
  <c r="U41" i="4"/>
  <c r="W41" i="4" s="1"/>
  <c r="Q41" i="4"/>
  <c r="O41" i="4"/>
  <c r="L41" i="4"/>
  <c r="N41" i="4" s="1"/>
  <c r="J41" i="4"/>
  <c r="ED40" i="4"/>
  <c r="EB40" i="4"/>
  <c r="DY40" i="4"/>
  <c r="DV40" i="4"/>
  <c r="DS40" i="4"/>
  <c r="DP40" i="4"/>
  <c r="DM40" i="4"/>
  <c r="DJ40" i="4"/>
  <c r="DH40" i="4"/>
  <c r="G40" i="4" s="1"/>
  <c r="DF40" i="4"/>
  <c r="DC40" i="4"/>
  <c r="CZ40" i="4"/>
  <c r="CW40" i="4"/>
  <c r="CT40" i="4"/>
  <c r="CR40" i="4"/>
  <c r="CO40" i="4"/>
  <c r="CQ40" i="4" s="1"/>
  <c r="CL40" i="4"/>
  <c r="CI40" i="4"/>
  <c r="CF40" i="4"/>
  <c r="CC40" i="4"/>
  <c r="BZ40" i="4"/>
  <c r="BW40" i="4"/>
  <c r="BT40" i="4"/>
  <c r="BQ40" i="4"/>
  <c r="BM40" i="4"/>
  <c r="BK40" i="4"/>
  <c r="BI40" i="4"/>
  <c r="BF40" i="4"/>
  <c r="BC40" i="4"/>
  <c r="AZ40" i="4"/>
  <c r="AW40" i="4"/>
  <c r="AT40" i="4"/>
  <c r="AR40" i="4"/>
  <c r="AO40" i="4"/>
  <c r="AQ40" i="4" s="1"/>
  <c r="AM40" i="4"/>
  <c r="AJ40" i="4"/>
  <c r="AL40" i="4" s="1"/>
  <c r="AH40" i="4"/>
  <c r="AG40" i="4"/>
  <c r="AE40" i="4"/>
  <c r="AC40" i="4"/>
  <c r="Z40" i="4"/>
  <c r="AB40" i="4" s="1"/>
  <c r="X40" i="4"/>
  <c r="U40" i="4"/>
  <c r="W40" i="4" s="1"/>
  <c r="Q40" i="4"/>
  <c r="R40" i="4" s="1"/>
  <c r="P40" i="4"/>
  <c r="O40" i="4"/>
  <c r="L40" i="4"/>
  <c r="J40" i="4"/>
  <c r="ED39" i="4"/>
  <c r="EB39" i="4"/>
  <c r="DY39" i="4"/>
  <c r="DV39" i="4"/>
  <c r="DS39" i="4"/>
  <c r="DP39" i="4"/>
  <c r="DM39" i="4"/>
  <c r="DJ39" i="4"/>
  <c r="DH39" i="4"/>
  <c r="G39" i="4" s="1"/>
  <c r="DF39" i="4"/>
  <c r="DC39" i="4"/>
  <c r="CZ39" i="4"/>
  <c r="CW39" i="4"/>
  <c r="CT39" i="4"/>
  <c r="CR39" i="4"/>
  <c r="CQ39" i="4"/>
  <c r="CO39" i="4"/>
  <c r="CL39" i="4"/>
  <c r="CI39" i="4"/>
  <c r="CF39" i="4"/>
  <c r="CC39" i="4"/>
  <c r="BZ39" i="4"/>
  <c r="BW39" i="4"/>
  <c r="BT39" i="4"/>
  <c r="BL39" i="4" s="1"/>
  <c r="BN39" i="4" s="1"/>
  <c r="BQ39" i="4"/>
  <c r="BM39" i="4"/>
  <c r="BK39" i="4"/>
  <c r="BI39" i="4"/>
  <c r="BF39" i="4"/>
  <c r="BC39" i="4"/>
  <c r="AZ39" i="4"/>
  <c r="AW39" i="4"/>
  <c r="AT39" i="4"/>
  <c r="AR39" i="4"/>
  <c r="AO39" i="4"/>
  <c r="AQ39" i="4" s="1"/>
  <c r="AM39" i="4"/>
  <c r="AJ39" i="4"/>
  <c r="AL39" i="4" s="1"/>
  <c r="AH39" i="4"/>
  <c r="AE39" i="4"/>
  <c r="AG39" i="4" s="1"/>
  <c r="AC39" i="4"/>
  <c r="Z39" i="4"/>
  <c r="AB39" i="4" s="1"/>
  <c r="X39" i="4"/>
  <c r="U39" i="4"/>
  <c r="W39" i="4" s="1"/>
  <c r="Q39" i="4"/>
  <c r="P39" i="4"/>
  <c r="R39" i="4" s="1"/>
  <c r="O39" i="4"/>
  <c r="L39" i="4"/>
  <c r="N39" i="4" s="1"/>
  <c r="K39" i="4"/>
  <c r="J39" i="4"/>
  <c r="ED38" i="4"/>
  <c r="EB38" i="4"/>
  <c r="DY38" i="4"/>
  <c r="DV38" i="4"/>
  <c r="DS38" i="4"/>
  <c r="DP38" i="4"/>
  <c r="DM38" i="4"/>
  <c r="DJ38" i="4"/>
  <c r="DH38" i="4"/>
  <c r="G38" i="4" s="1"/>
  <c r="DF38" i="4"/>
  <c r="DC38" i="4"/>
  <c r="CZ38" i="4"/>
  <c r="CW38" i="4"/>
  <c r="CT38" i="4"/>
  <c r="CR38" i="4"/>
  <c r="CO38" i="4"/>
  <c r="CQ38" i="4" s="1"/>
  <c r="CL38" i="4"/>
  <c r="CI38" i="4"/>
  <c r="CF38" i="4"/>
  <c r="CC38" i="4"/>
  <c r="BZ38" i="4"/>
  <c r="BW38" i="4"/>
  <c r="BT38" i="4"/>
  <c r="BQ38" i="4"/>
  <c r="BM38" i="4"/>
  <c r="BK38" i="4"/>
  <c r="BI38" i="4"/>
  <c r="BF38" i="4"/>
  <c r="BC38" i="4"/>
  <c r="AZ38" i="4"/>
  <c r="AW38" i="4"/>
  <c r="AT38" i="4"/>
  <c r="AR38" i="4"/>
  <c r="AO38" i="4"/>
  <c r="AQ38" i="4" s="1"/>
  <c r="AM38" i="4"/>
  <c r="AL38" i="4"/>
  <c r="AJ38" i="4"/>
  <c r="AH38" i="4"/>
  <c r="AE38" i="4"/>
  <c r="AG38" i="4" s="1"/>
  <c r="AC38" i="4"/>
  <c r="Z38" i="4"/>
  <c r="AB38" i="4" s="1"/>
  <c r="X38" i="4"/>
  <c r="U38" i="4"/>
  <c r="Q38" i="4"/>
  <c r="O38" i="4"/>
  <c r="S38" i="4" s="1"/>
  <c r="L38" i="4"/>
  <c r="N38" i="4" s="1"/>
  <c r="J38" i="4"/>
  <c r="ED37" i="4"/>
  <c r="EB37" i="4"/>
  <c r="DY37" i="4"/>
  <c r="DV37" i="4"/>
  <c r="DS37" i="4"/>
  <c r="EC37" i="4" s="1"/>
  <c r="DP37" i="4"/>
  <c r="DM37" i="4"/>
  <c r="DJ37" i="4"/>
  <c r="DH37" i="4"/>
  <c r="G37" i="4" s="1"/>
  <c r="DF37" i="4"/>
  <c r="DC37" i="4"/>
  <c r="CZ37" i="4"/>
  <c r="CW37" i="4"/>
  <c r="CT37" i="4"/>
  <c r="CR37" i="4"/>
  <c r="CO37" i="4"/>
  <c r="CQ37" i="4" s="1"/>
  <c r="CL37" i="4"/>
  <c r="CI37" i="4"/>
  <c r="CF37" i="4"/>
  <c r="CC37" i="4"/>
  <c r="BZ37" i="4"/>
  <c r="BW37" i="4"/>
  <c r="BT37" i="4"/>
  <c r="BQ37" i="4"/>
  <c r="BL37" i="4" s="1"/>
  <c r="BN37" i="4" s="1"/>
  <c r="BM37" i="4"/>
  <c r="BK37" i="4"/>
  <c r="BI37" i="4"/>
  <c r="BF37" i="4"/>
  <c r="BC37" i="4"/>
  <c r="AZ37" i="4"/>
  <c r="AW37" i="4"/>
  <c r="AT37" i="4"/>
  <c r="AR37" i="4"/>
  <c r="AO37" i="4"/>
  <c r="AQ37" i="4" s="1"/>
  <c r="AM37" i="4"/>
  <c r="AJ37" i="4"/>
  <c r="AL37" i="4" s="1"/>
  <c r="AH37" i="4"/>
  <c r="AG37" i="4"/>
  <c r="AE37" i="4"/>
  <c r="AC37" i="4"/>
  <c r="Z37" i="4"/>
  <c r="AB37" i="4" s="1"/>
  <c r="X37" i="4"/>
  <c r="U37" i="4"/>
  <c r="W37" i="4" s="1"/>
  <c r="Q37" i="4"/>
  <c r="P37" i="4"/>
  <c r="R37" i="4" s="1"/>
  <c r="O37" i="4"/>
  <c r="S37" i="4" s="1"/>
  <c r="L37" i="4"/>
  <c r="J37" i="4"/>
  <c r="D37" i="4"/>
  <c r="ED36" i="4"/>
  <c r="EB36" i="4"/>
  <c r="DY36" i="4"/>
  <c r="DV36" i="4"/>
  <c r="DS36" i="4"/>
  <c r="DP36" i="4"/>
  <c r="DM36" i="4"/>
  <c r="DJ36" i="4"/>
  <c r="DH36" i="4"/>
  <c r="DF36" i="4"/>
  <c r="E36" i="4" s="1"/>
  <c r="I36" i="4" s="1"/>
  <c r="DC36" i="4"/>
  <c r="CZ36" i="4"/>
  <c r="CW36" i="4"/>
  <c r="CT36" i="4"/>
  <c r="CR36" i="4"/>
  <c r="CO36" i="4"/>
  <c r="CQ36" i="4" s="1"/>
  <c r="CL36" i="4"/>
  <c r="CI36" i="4"/>
  <c r="CF36" i="4"/>
  <c r="CC36" i="4"/>
  <c r="BZ36" i="4"/>
  <c r="BW36" i="4"/>
  <c r="BT36" i="4"/>
  <c r="BQ36" i="4"/>
  <c r="BM36" i="4"/>
  <c r="BO36" i="4" s="1"/>
  <c r="BK36" i="4"/>
  <c r="BI36" i="4"/>
  <c r="BF36" i="4"/>
  <c r="BC36" i="4"/>
  <c r="AZ36" i="4"/>
  <c r="AW36" i="4"/>
  <c r="AT36" i="4"/>
  <c r="AR36" i="4"/>
  <c r="AO36" i="4"/>
  <c r="AQ36" i="4" s="1"/>
  <c r="AM36" i="4"/>
  <c r="AJ36" i="4"/>
  <c r="AL36" i="4" s="1"/>
  <c r="AH36" i="4"/>
  <c r="AE36" i="4"/>
  <c r="AG36" i="4" s="1"/>
  <c r="AC36" i="4"/>
  <c r="Z36" i="4"/>
  <c r="AB36" i="4" s="1"/>
  <c r="X36" i="4"/>
  <c r="U36" i="4"/>
  <c r="W36" i="4" s="1"/>
  <c r="S36" i="4"/>
  <c r="Q36" i="4"/>
  <c r="O36" i="4"/>
  <c r="L36" i="4"/>
  <c r="N36" i="4" s="1"/>
  <c r="J36" i="4"/>
  <c r="G36" i="4"/>
  <c r="ED35" i="4"/>
  <c r="EB35" i="4"/>
  <c r="DY35" i="4"/>
  <c r="DV35" i="4"/>
  <c r="DS35" i="4"/>
  <c r="DP35" i="4"/>
  <c r="DM35" i="4"/>
  <c r="DJ35" i="4"/>
  <c r="DH35" i="4"/>
  <c r="DF35" i="4"/>
  <c r="E35" i="4" s="1"/>
  <c r="DC35" i="4"/>
  <c r="CZ35" i="4"/>
  <c r="CW35" i="4"/>
  <c r="CT35" i="4"/>
  <c r="CR35" i="4"/>
  <c r="CO35" i="4"/>
  <c r="CQ35" i="4" s="1"/>
  <c r="CL35" i="4"/>
  <c r="CI35" i="4"/>
  <c r="CF35" i="4"/>
  <c r="CC35" i="4"/>
  <c r="BZ35" i="4"/>
  <c r="BW35" i="4"/>
  <c r="BT35" i="4"/>
  <c r="BQ35" i="4"/>
  <c r="BM35" i="4"/>
  <c r="BK35" i="4"/>
  <c r="BI35" i="4"/>
  <c r="BF35" i="4"/>
  <c r="BC35" i="4"/>
  <c r="AZ35" i="4"/>
  <c r="AW35" i="4"/>
  <c r="AT35" i="4"/>
  <c r="AR35" i="4"/>
  <c r="AO35" i="4"/>
  <c r="AQ35" i="4" s="1"/>
  <c r="AM35" i="4"/>
  <c r="AJ35" i="4"/>
  <c r="AL35" i="4" s="1"/>
  <c r="AH35" i="4"/>
  <c r="AE35" i="4"/>
  <c r="AG35" i="4" s="1"/>
  <c r="AC35" i="4"/>
  <c r="Z35" i="4"/>
  <c r="AB35" i="4" s="1"/>
  <c r="X35" i="4"/>
  <c r="U35" i="4"/>
  <c r="K35" i="4" s="1"/>
  <c r="S35" i="4"/>
  <c r="Q35" i="4"/>
  <c r="O35" i="4"/>
  <c r="L35" i="4"/>
  <c r="N35" i="4" s="1"/>
  <c r="J35" i="4"/>
  <c r="G35" i="4"/>
  <c r="ED34" i="4"/>
  <c r="EB34" i="4"/>
  <c r="DY34" i="4"/>
  <c r="DV34" i="4"/>
  <c r="DS34" i="4"/>
  <c r="DP34" i="4"/>
  <c r="DM34" i="4"/>
  <c r="DJ34" i="4"/>
  <c r="DH34" i="4"/>
  <c r="DF34" i="4"/>
  <c r="E34" i="4" s="1"/>
  <c r="DC34" i="4"/>
  <c r="CZ34" i="4"/>
  <c r="CW34" i="4"/>
  <c r="CT34" i="4"/>
  <c r="CR34" i="4"/>
  <c r="CO34" i="4"/>
  <c r="CQ34" i="4" s="1"/>
  <c r="CL34" i="4"/>
  <c r="CI34" i="4"/>
  <c r="CF34" i="4"/>
  <c r="CC34" i="4"/>
  <c r="BZ34" i="4"/>
  <c r="BW34" i="4"/>
  <c r="BT34" i="4"/>
  <c r="BQ34" i="4"/>
  <c r="BM34" i="4"/>
  <c r="BO34" i="4" s="1"/>
  <c r="BK34" i="4"/>
  <c r="BI34" i="4"/>
  <c r="BF34" i="4"/>
  <c r="BC34" i="4"/>
  <c r="AZ34" i="4"/>
  <c r="AW34" i="4"/>
  <c r="AT34" i="4"/>
  <c r="AR34" i="4"/>
  <c r="AO34" i="4"/>
  <c r="AQ34" i="4" s="1"/>
  <c r="AM34" i="4"/>
  <c r="AJ34" i="4"/>
  <c r="AL34" i="4" s="1"/>
  <c r="AH34" i="4"/>
  <c r="AE34" i="4"/>
  <c r="AG34" i="4" s="1"/>
  <c r="AC34" i="4"/>
  <c r="Z34" i="4"/>
  <c r="AB34" i="4" s="1"/>
  <c r="X34" i="4"/>
  <c r="W34" i="4"/>
  <c r="U34" i="4"/>
  <c r="Q34" i="4"/>
  <c r="S34" i="4" s="1"/>
  <c r="O34" i="4"/>
  <c r="L34" i="4"/>
  <c r="J34" i="4"/>
  <c r="G34" i="4"/>
  <c r="ED33" i="4"/>
  <c r="EB33" i="4"/>
  <c r="DY33" i="4"/>
  <c r="DV33" i="4"/>
  <c r="DS33" i="4"/>
  <c r="DP33" i="4"/>
  <c r="DM33" i="4"/>
  <c r="DJ33" i="4"/>
  <c r="EC33" i="4" s="1"/>
  <c r="DH33" i="4"/>
  <c r="DF33" i="4"/>
  <c r="E33" i="4" s="1"/>
  <c r="DC33" i="4"/>
  <c r="CZ33" i="4"/>
  <c r="CW33" i="4"/>
  <c r="CT33" i="4"/>
  <c r="CR33" i="4"/>
  <c r="CQ33" i="4"/>
  <c r="CO33" i="4"/>
  <c r="CL33" i="4"/>
  <c r="CI33" i="4"/>
  <c r="CF33" i="4"/>
  <c r="CC33" i="4"/>
  <c r="BZ33" i="4"/>
  <c r="BW33" i="4"/>
  <c r="BT33" i="4"/>
  <c r="BL33" i="4" s="1"/>
  <c r="BQ33" i="4"/>
  <c r="BM33" i="4"/>
  <c r="BK33" i="4"/>
  <c r="BI33" i="4"/>
  <c r="BF33" i="4"/>
  <c r="BC33" i="4"/>
  <c r="AZ33" i="4"/>
  <c r="AW33" i="4"/>
  <c r="AT33" i="4"/>
  <c r="AR33" i="4"/>
  <c r="AO33" i="4"/>
  <c r="AQ33" i="4" s="1"/>
  <c r="AM33" i="4"/>
  <c r="AJ33" i="4"/>
  <c r="AL33" i="4" s="1"/>
  <c r="AH33" i="4"/>
  <c r="AE33" i="4"/>
  <c r="AC33" i="4"/>
  <c r="Z33" i="4"/>
  <c r="AB33" i="4" s="1"/>
  <c r="X33" i="4"/>
  <c r="W33" i="4"/>
  <c r="U33" i="4"/>
  <c r="Q33" i="4"/>
  <c r="S33" i="4" s="1"/>
  <c r="P33" i="4"/>
  <c r="O33" i="4"/>
  <c r="L33" i="4"/>
  <c r="J33" i="4"/>
  <c r="G33" i="4"/>
  <c r="ED32" i="4"/>
  <c r="EB32" i="4"/>
  <c r="DY32" i="4"/>
  <c r="DV32" i="4"/>
  <c r="DS32" i="4"/>
  <c r="DP32" i="4"/>
  <c r="DM32" i="4"/>
  <c r="DJ32" i="4"/>
  <c r="DH32" i="4"/>
  <c r="DF32" i="4"/>
  <c r="E32" i="4" s="1"/>
  <c r="I32" i="4" s="1"/>
  <c r="DC32" i="4"/>
  <c r="CZ32" i="4"/>
  <c r="CW32" i="4"/>
  <c r="CT32" i="4"/>
  <c r="CR32" i="4"/>
  <c r="CO32" i="4"/>
  <c r="CQ32" i="4" s="1"/>
  <c r="CL32" i="4"/>
  <c r="CI32" i="4"/>
  <c r="CF32" i="4"/>
  <c r="CC32" i="4"/>
  <c r="BZ32" i="4"/>
  <c r="BW32" i="4"/>
  <c r="BT32" i="4"/>
  <c r="BQ32" i="4"/>
  <c r="BM32" i="4"/>
  <c r="BO32" i="4" s="1"/>
  <c r="BK32" i="4"/>
  <c r="BI32" i="4"/>
  <c r="BF32" i="4"/>
  <c r="BC32" i="4"/>
  <c r="AZ32" i="4"/>
  <c r="AW32" i="4"/>
  <c r="AT32" i="4"/>
  <c r="AR32" i="4"/>
  <c r="AO32" i="4"/>
  <c r="AQ32" i="4" s="1"/>
  <c r="AM32" i="4"/>
  <c r="AJ32" i="4"/>
  <c r="AL32" i="4" s="1"/>
  <c r="AH32" i="4"/>
  <c r="AE32" i="4"/>
  <c r="AG32" i="4" s="1"/>
  <c r="AC32" i="4"/>
  <c r="Z32" i="4"/>
  <c r="AB32" i="4" s="1"/>
  <c r="X32" i="4"/>
  <c r="U32" i="4"/>
  <c r="W32" i="4" s="1"/>
  <c r="S32" i="4"/>
  <c r="Q32" i="4"/>
  <c r="O32" i="4"/>
  <c r="L32" i="4"/>
  <c r="N32" i="4" s="1"/>
  <c r="J32" i="4"/>
  <c r="G32" i="4"/>
  <c r="ED31" i="4"/>
  <c r="EB31" i="4"/>
  <c r="DY31" i="4"/>
  <c r="DV31" i="4"/>
  <c r="DS31" i="4"/>
  <c r="DP31" i="4"/>
  <c r="DM31" i="4"/>
  <c r="DJ31" i="4"/>
  <c r="DH31" i="4"/>
  <c r="DF31" i="4"/>
  <c r="E31" i="4" s="1"/>
  <c r="DC31" i="4"/>
  <c r="CZ31" i="4"/>
  <c r="CW31" i="4"/>
  <c r="CT31" i="4"/>
  <c r="CR31" i="4"/>
  <c r="CO31" i="4"/>
  <c r="CQ31" i="4" s="1"/>
  <c r="CL31" i="4"/>
  <c r="CI31" i="4"/>
  <c r="CF31" i="4"/>
  <c r="CC31" i="4"/>
  <c r="BZ31" i="4"/>
  <c r="BW31" i="4"/>
  <c r="BT31" i="4"/>
  <c r="BQ31" i="4"/>
  <c r="BM31" i="4"/>
  <c r="BK31" i="4"/>
  <c r="BI31" i="4"/>
  <c r="BF31" i="4"/>
  <c r="BC31" i="4"/>
  <c r="AZ31" i="4"/>
  <c r="AW31" i="4"/>
  <c r="AT31" i="4"/>
  <c r="AR31" i="4"/>
  <c r="AO31" i="4"/>
  <c r="AQ31" i="4" s="1"/>
  <c r="AM31" i="4"/>
  <c r="AJ31" i="4"/>
  <c r="AL31" i="4" s="1"/>
  <c r="AH31" i="4"/>
  <c r="AE31" i="4"/>
  <c r="AG31" i="4" s="1"/>
  <c r="AC31" i="4"/>
  <c r="Z31" i="4"/>
  <c r="AB31" i="4" s="1"/>
  <c r="X31" i="4"/>
  <c r="U31" i="4"/>
  <c r="S31" i="4"/>
  <c r="Q31" i="4"/>
  <c r="O31" i="4"/>
  <c r="L31" i="4"/>
  <c r="N31" i="4" s="1"/>
  <c r="J31" i="4"/>
  <c r="G31" i="4"/>
  <c r="ED30" i="4"/>
  <c r="EB30" i="4"/>
  <c r="DY30" i="4"/>
  <c r="DV30" i="4"/>
  <c r="DS30" i="4"/>
  <c r="DP30" i="4"/>
  <c r="DM30" i="4"/>
  <c r="DJ30" i="4"/>
  <c r="DH30" i="4"/>
  <c r="DF30" i="4"/>
  <c r="E30" i="4" s="1"/>
  <c r="DC30" i="4"/>
  <c r="CZ30" i="4"/>
  <c r="CW30" i="4"/>
  <c r="CT30" i="4"/>
  <c r="CR30" i="4"/>
  <c r="CO30" i="4"/>
  <c r="CQ30" i="4" s="1"/>
  <c r="CL30" i="4"/>
  <c r="CI30" i="4"/>
  <c r="CF30" i="4"/>
  <c r="CC30" i="4"/>
  <c r="BZ30" i="4"/>
  <c r="BW30" i="4"/>
  <c r="BT30" i="4"/>
  <c r="BQ30" i="4"/>
  <c r="BM30" i="4"/>
  <c r="BO30" i="4" s="1"/>
  <c r="BK30" i="4"/>
  <c r="BI30" i="4"/>
  <c r="BF30" i="4"/>
  <c r="BC30" i="4"/>
  <c r="AZ30" i="4"/>
  <c r="AW30" i="4"/>
  <c r="AT30" i="4"/>
  <c r="AR30" i="4"/>
  <c r="AO30" i="4"/>
  <c r="AQ30" i="4" s="1"/>
  <c r="AM30" i="4"/>
  <c r="AJ30" i="4"/>
  <c r="AL30" i="4" s="1"/>
  <c r="AH30" i="4"/>
  <c r="AE30" i="4"/>
  <c r="AG30" i="4" s="1"/>
  <c r="AC30" i="4"/>
  <c r="Z30" i="4"/>
  <c r="AB30" i="4" s="1"/>
  <c r="X30" i="4"/>
  <c r="W30" i="4"/>
  <c r="U30" i="4"/>
  <c r="Q30" i="4"/>
  <c r="S30" i="4" s="1"/>
  <c r="O30" i="4"/>
  <c r="L30" i="4"/>
  <c r="J30" i="4"/>
  <c r="G30" i="4"/>
  <c r="ED29" i="4"/>
  <c r="EB29" i="4"/>
  <c r="DY29" i="4"/>
  <c r="DV29" i="4"/>
  <c r="DS29" i="4"/>
  <c r="DP29" i="4"/>
  <c r="DM29" i="4"/>
  <c r="DJ29" i="4"/>
  <c r="EC29" i="4" s="1"/>
  <c r="DH29" i="4"/>
  <c r="DF29" i="4"/>
  <c r="E29" i="4" s="1"/>
  <c r="DC29" i="4"/>
  <c r="CZ29" i="4"/>
  <c r="CW29" i="4"/>
  <c r="CT29" i="4"/>
  <c r="CR29" i="4"/>
  <c r="CQ29" i="4"/>
  <c r="CO29" i="4"/>
  <c r="CL29" i="4"/>
  <c r="CI29" i="4"/>
  <c r="CF29" i="4"/>
  <c r="CC29" i="4"/>
  <c r="BZ29" i="4"/>
  <c r="BW29" i="4"/>
  <c r="BT29" i="4"/>
  <c r="BL29" i="4" s="1"/>
  <c r="BQ29" i="4"/>
  <c r="BM29" i="4"/>
  <c r="BK29" i="4"/>
  <c r="BI29" i="4"/>
  <c r="BF29" i="4"/>
  <c r="BC29" i="4"/>
  <c r="AZ29" i="4"/>
  <c r="AW29" i="4"/>
  <c r="AT29" i="4"/>
  <c r="AR29" i="4"/>
  <c r="AO29" i="4"/>
  <c r="AQ29" i="4" s="1"/>
  <c r="AM29" i="4"/>
  <c r="AJ29" i="4"/>
  <c r="AL29" i="4" s="1"/>
  <c r="AH29" i="4"/>
  <c r="AE29" i="4"/>
  <c r="AC29" i="4"/>
  <c r="Z29" i="4"/>
  <c r="AB29" i="4" s="1"/>
  <c r="X29" i="4"/>
  <c r="W29" i="4"/>
  <c r="U29" i="4"/>
  <c r="Q29" i="4"/>
  <c r="S29" i="4" s="1"/>
  <c r="O29" i="4"/>
  <c r="L29" i="4"/>
  <c r="J29" i="4"/>
  <c r="G29" i="4"/>
  <c r="ED28" i="4"/>
  <c r="EB28" i="4"/>
  <c r="DY28" i="4"/>
  <c r="DV28" i="4"/>
  <c r="DS28" i="4"/>
  <c r="DP28" i="4"/>
  <c r="DM28" i="4"/>
  <c r="DJ28" i="4"/>
  <c r="DH28" i="4"/>
  <c r="DF28" i="4"/>
  <c r="E28" i="4" s="1"/>
  <c r="DC28" i="4"/>
  <c r="CZ28" i="4"/>
  <c r="CW28" i="4"/>
  <c r="CT28" i="4"/>
  <c r="CR28" i="4"/>
  <c r="CO28" i="4"/>
  <c r="CQ28" i="4" s="1"/>
  <c r="CL28" i="4"/>
  <c r="CI28" i="4"/>
  <c r="CF28" i="4"/>
  <c r="CC28" i="4"/>
  <c r="BZ28" i="4"/>
  <c r="BW28" i="4"/>
  <c r="BT28" i="4"/>
  <c r="BQ28" i="4"/>
  <c r="BM28" i="4"/>
  <c r="BO28" i="4" s="1"/>
  <c r="BK28" i="4"/>
  <c r="BI28" i="4"/>
  <c r="BF28" i="4"/>
  <c r="BC28" i="4"/>
  <c r="AZ28" i="4"/>
  <c r="AW28" i="4"/>
  <c r="AT28" i="4"/>
  <c r="AR28" i="4"/>
  <c r="AO28" i="4"/>
  <c r="AQ28" i="4" s="1"/>
  <c r="AM28" i="4"/>
  <c r="AJ28" i="4"/>
  <c r="AL28" i="4" s="1"/>
  <c r="AH28" i="4"/>
  <c r="AE28" i="4"/>
  <c r="AG28" i="4" s="1"/>
  <c r="AC28" i="4"/>
  <c r="Z28" i="4"/>
  <c r="AB28" i="4" s="1"/>
  <c r="X28" i="4"/>
  <c r="U28" i="4"/>
  <c r="P28" i="4" s="1"/>
  <c r="Q28" i="4"/>
  <c r="R28" i="4" s="1"/>
  <c r="O28" i="4"/>
  <c r="L28" i="4"/>
  <c r="N28" i="4" s="1"/>
  <c r="J28" i="4"/>
  <c r="G28" i="4"/>
  <c r="ED27" i="4"/>
  <c r="EB27" i="4"/>
  <c r="DY27" i="4"/>
  <c r="DV27" i="4"/>
  <c r="DS27" i="4"/>
  <c r="DP27" i="4"/>
  <c r="DM27" i="4"/>
  <c r="DJ27" i="4"/>
  <c r="DH27" i="4"/>
  <c r="DF27" i="4"/>
  <c r="DC27" i="4"/>
  <c r="CZ27" i="4"/>
  <c r="CW27" i="4"/>
  <c r="CT27" i="4"/>
  <c r="CR27" i="4"/>
  <c r="CO27" i="4"/>
  <c r="CQ27" i="4" s="1"/>
  <c r="CL27" i="4"/>
  <c r="CI27" i="4"/>
  <c r="CF27" i="4"/>
  <c r="CC27" i="4"/>
  <c r="BZ27" i="4"/>
  <c r="BW27" i="4"/>
  <c r="BT27" i="4"/>
  <c r="BQ27" i="4"/>
  <c r="BM27" i="4"/>
  <c r="BK27" i="4"/>
  <c r="BI27" i="4"/>
  <c r="BF27" i="4"/>
  <c r="BC27" i="4"/>
  <c r="AZ27" i="4"/>
  <c r="AW27" i="4"/>
  <c r="AT27" i="4"/>
  <c r="AR27" i="4"/>
  <c r="AO27" i="4"/>
  <c r="AQ27" i="4" s="1"/>
  <c r="AM27" i="4"/>
  <c r="AJ27" i="4"/>
  <c r="AL27" i="4" s="1"/>
  <c r="AH27" i="4"/>
  <c r="AE27" i="4"/>
  <c r="AG27" i="4" s="1"/>
  <c r="AC27" i="4"/>
  <c r="Z27" i="4"/>
  <c r="AB27" i="4" s="1"/>
  <c r="X27" i="4"/>
  <c r="U27" i="4"/>
  <c r="Q27" i="4"/>
  <c r="O27" i="4"/>
  <c r="S27" i="4" s="1"/>
  <c r="L27" i="4"/>
  <c r="N27" i="4" s="1"/>
  <c r="J27" i="4"/>
  <c r="G27" i="4"/>
  <c r="E27" i="4"/>
  <c r="ED26" i="4"/>
  <c r="EB26" i="4"/>
  <c r="DY26" i="4"/>
  <c r="DV26" i="4"/>
  <c r="DS26" i="4"/>
  <c r="DP26" i="4"/>
  <c r="DM26" i="4"/>
  <c r="DJ26" i="4"/>
  <c r="DH26" i="4"/>
  <c r="DF26" i="4"/>
  <c r="DC26" i="4"/>
  <c r="CZ26" i="4"/>
  <c r="CW26" i="4"/>
  <c r="CT26" i="4"/>
  <c r="CR26" i="4"/>
  <c r="CQ26" i="4"/>
  <c r="CO26" i="4"/>
  <c r="CL26" i="4"/>
  <c r="CI26" i="4"/>
  <c r="CF26" i="4"/>
  <c r="CC26" i="4"/>
  <c r="BZ26" i="4"/>
  <c r="BW26" i="4"/>
  <c r="BT26" i="4"/>
  <c r="BL26" i="4" s="1"/>
  <c r="BQ26" i="4"/>
  <c r="BM26" i="4"/>
  <c r="BK26" i="4"/>
  <c r="BI26" i="4"/>
  <c r="BF26" i="4"/>
  <c r="BC26" i="4"/>
  <c r="AZ26" i="4"/>
  <c r="AW26" i="4"/>
  <c r="AT26" i="4"/>
  <c r="AR26" i="4"/>
  <c r="AO26" i="4"/>
  <c r="AM26" i="4"/>
  <c r="AJ26" i="4"/>
  <c r="AL26" i="4" s="1"/>
  <c r="AH26" i="4"/>
  <c r="AG26" i="4"/>
  <c r="AE26" i="4"/>
  <c r="AC26" i="4"/>
  <c r="Z26" i="4"/>
  <c r="AB26" i="4" s="1"/>
  <c r="X26" i="4"/>
  <c r="U26" i="4"/>
  <c r="Q26" i="4"/>
  <c r="P26" i="4"/>
  <c r="O26" i="4"/>
  <c r="L26" i="4"/>
  <c r="J26" i="4"/>
  <c r="G26" i="4"/>
  <c r="E26" i="4"/>
  <c r="ED25" i="4"/>
  <c r="EB25" i="4"/>
  <c r="DY25" i="4"/>
  <c r="DV25" i="4"/>
  <c r="DS25" i="4"/>
  <c r="DP25" i="4"/>
  <c r="DM25" i="4"/>
  <c r="DJ25" i="4"/>
  <c r="DH25" i="4"/>
  <c r="DF25" i="4"/>
  <c r="E25" i="4" s="1"/>
  <c r="DC25" i="4"/>
  <c r="CZ25" i="4"/>
  <c r="CW25" i="4"/>
  <c r="CT25" i="4"/>
  <c r="CR25" i="4"/>
  <c r="CO25" i="4"/>
  <c r="CQ25" i="4" s="1"/>
  <c r="CL25" i="4"/>
  <c r="CI25" i="4"/>
  <c r="CF25" i="4"/>
  <c r="CC25" i="4"/>
  <c r="BZ25" i="4"/>
  <c r="BW25" i="4"/>
  <c r="BT25" i="4"/>
  <c r="BQ25" i="4"/>
  <c r="BM25" i="4"/>
  <c r="BK25" i="4"/>
  <c r="BI25" i="4"/>
  <c r="BF25" i="4"/>
  <c r="BC25" i="4"/>
  <c r="AZ25" i="4"/>
  <c r="AW25" i="4"/>
  <c r="AT25" i="4"/>
  <c r="AR25" i="4"/>
  <c r="AO25" i="4"/>
  <c r="AQ25" i="4" s="1"/>
  <c r="AM25" i="4"/>
  <c r="AJ25" i="4"/>
  <c r="AL25" i="4" s="1"/>
  <c r="AH25" i="4"/>
  <c r="AE25" i="4"/>
  <c r="AG25" i="4" s="1"/>
  <c r="AC25" i="4"/>
  <c r="Z25" i="4"/>
  <c r="AB25" i="4" s="1"/>
  <c r="X25" i="4"/>
  <c r="U25" i="4"/>
  <c r="Q25" i="4"/>
  <c r="O25" i="4"/>
  <c r="S25" i="4" s="1"/>
  <c r="L25" i="4"/>
  <c r="N25" i="4" s="1"/>
  <c r="J25" i="4"/>
  <c r="G25" i="4"/>
  <c r="ED24" i="4"/>
  <c r="EB24" i="4"/>
  <c r="DY24" i="4"/>
  <c r="DV24" i="4"/>
  <c r="DS24" i="4"/>
  <c r="DP24" i="4"/>
  <c r="DM24" i="4"/>
  <c r="DJ24" i="4"/>
  <c r="DH24" i="4"/>
  <c r="DF24" i="4"/>
  <c r="DC24" i="4"/>
  <c r="CZ24" i="4"/>
  <c r="CW24" i="4"/>
  <c r="CT24" i="4"/>
  <c r="CR24" i="4"/>
  <c r="CQ24" i="4"/>
  <c r="CO24" i="4"/>
  <c r="CL24" i="4"/>
  <c r="CI24" i="4"/>
  <c r="CF24" i="4"/>
  <c r="CC24" i="4"/>
  <c r="BZ24" i="4"/>
  <c r="BW24" i="4"/>
  <c r="BT24" i="4"/>
  <c r="BL24" i="4" s="1"/>
  <c r="BQ24" i="4"/>
  <c r="BM24" i="4"/>
  <c r="BK24" i="4"/>
  <c r="BI24" i="4"/>
  <c r="BF24" i="4"/>
  <c r="BC24" i="4"/>
  <c r="AZ24" i="4"/>
  <c r="AW24" i="4"/>
  <c r="AT24" i="4"/>
  <c r="AR24" i="4"/>
  <c r="AO24" i="4"/>
  <c r="AM24" i="4"/>
  <c r="AJ24" i="4"/>
  <c r="AL24" i="4" s="1"/>
  <c r="AH24" i="4"/>
  <c r="AG24" i="4"/>
  <c r="AE24" i="4"/>
  <c r="AC24" i="4"/>
  <c r="Z24" i="4"/>
  <c r="AB24" i="4" s="1"/>
  <c r="X24" i="4"/>
  <c r="U24" i="4"/>
  <c r="Q24" i="4"/>
  <c r="P24" i="4"/>
  <c r="O24" i="4"/>
  <c r="L24" i="4"/>
  <c r="J24" i="4"/>
  <c r="G24" i="4"/>
  <c r="E24" i="4"/>
  <c r="ED23" i="4"/>
  <c r="EB23" i="4"/>
  <c r="DY23" i="4"/>
  <c r="DV23" i="4"/>
  <c r="DS23" i="4"/>
  <c r="DP23" i="4"/>
  <c r="DM23" i="4"/>
  <c r="DJ23" i="4"/>
  <c r="DH23" i="4"/>
  <c r="DF23" i="4"/>
  <c r="E23" i="4" s="1"/>
  <c r="DC23" i="4"/>
  <c r="CZ23" i="4"/>
  <c r="CW23" i="4"/>
  <c r="CT23" i="4"/>
  <c r="CR23" i="4"/>
  <c r="CO23" i="4"/>
  <c r="CQ23" i="4" s="1"/>
  <c r="CL23" i="4"/>
  <c r="CI23" i="4"/>
  <c r="CF23" i="4"/>
  <c r="CC23" i="4"/>
  <c r="BZ23" i="4"/>
  <c r="BW23" i="4"/>
  <c r="BT23" i="4"/>
  <c r="BQ23" i="4"/>
  <c r="BM23" i="4"/>
  <c r="BK23" i="4"/>
  <c r="BI23" i="4"/>
  <c r="BF23" i="4"/>
  <c r="BC23" i="4"/>
  <c r="AZ23" i="4"/>
  <c r="AW23" i="4"/>
  <c r="AT23" i="4"/>
  <c r="AR23" i="4"/>
  <c r="AO23" i="4"/>
  <c r="AQ23" i="4" s="1"/>
  <c r="AM23" i="4"/>
  <c r="AJ23" i="4"/>
  <c r="AL23" i="4" s="1"/>
  <c r="AH23" i="4"/>
  <c r="AE23" i="4"/>
  <c r="AG23" i="4" s="1"/>
  <c r="AC23" i="4"/>
  <c r="Z23" i="4"/>
  <c r="AB23" i="4" s="1"/>
  <c r="X23" i="4"/>
  <c r="U23" i="4"/>
  <c r="Q23" i="4"/>
  <c r="O23" i="4"/>
  <c r="S23" i="4" s="1"/>
  <c r="L23" i="4"/>
  <c r="N23" i="4" s="1"/>
  <c r="J23" i="4"/>
  <c r="G23" i="4"/>
  <c r="ED22" i="4"/>
  <c r="EB22" i="4"/>
  <c r="DY22" i="4"/>
  <c r="DV22" i="4"/>
  <c r="DS22" i="4"/>
  <c r="DP22" i="4"/>
  <c r="DM22" i="4"/>
  <c r="DJ22" i="4"/>
  <c r="DH22" i="4"/>
  <c r="DF22" i="4"/>
  <c r="DC22" i="4"/>
  <c r="CZ22" i="4"/>
  <c r="CW22" i="4"/>
  <c r="CT22" i="4"/>
  <c r="CR22" i="4"/>
  <c r="CQ22" i="4"/>
  <c r="CO22" i="4"/>
  <c r="CL22" i="4"/>
  <c r="CI22" i="4"/>
  <c r="CF22" i="4"/>
  <c r="CC22" i="4"/>
  <c r="BZ22" i="4"/>
  <c r="BW22" i="4"/>
  <c r="BT22" i="4"/>
  <c r="BL22" i="4" s="1"/>
  <c r="BQ22" i="4"/>
  <c r="BM22" i="4"/>
  <c r="BK22" i="4"/>
  <c r="BI22" i="4"/>
  <c r="BF22" i="4"/>
  <c r="BC22" i="4"/>
  <c r="AZ22" i="4"/>
  <c r="AW22" i="4"/>
  <c r="AT22" i="4"/>
  <c r="AR22" i="4"/>
  <c r="AO22" i="4"/>
  <c r="AM22" i="4"/>
  <c r="AJ22" i="4"/>
  <c r="AL22" i="4" s="1"/>
  <c r="AH22" i="4"/>
  <c r="AG22" i="4"/>
  <c r="AE22" i="4"/>
  <c r="AC22" i="4"/>
  <c r="Z22" i="4"/>
  <c r="AB22" i="4" s="1"/>
  <c r="X22" i="4"/>
  <c r="U22" i="4"/>
  <c r="Q22" i="4"/>
  <c r="P22" i="4"/>
  <c r="O22" i="4"/>
  <c r="L22" i="4"/>
  <c r="J22" i="4"/>
  <c r="G22" i="4"/>
  <c r="E22" i="4"/>
  <c r="ED21" i="4"/>
  <c r="EB21" i="4"/>
  <c r="DY21" i="4"/>
  <c r="DV21" i="4"/>
  <c r="DS21" i="4"/>
  <c r="DP21" i="4"/>
  <c r="DM21" i="4"/>
  <c r="DJ21" i="4"/>
  <c r="DH21" i="4"/>
  <c r="DF21" i="4"/>
  <c r="DC21" i="4"/>
  <c r="CZ21" i="4"/>
  <c r="CW21" i="4"/>
  <c r="CT21" i="4"/>
  <c r="CR21" i="4"/>
  <c r="CO21" i="4"/>
  <c r="CQ21" i="4" s="1"/>
  <c r="CL21" i="4"/>
  <c r="CI21" i="4"/>
  <c r="CF21" i="4"/>
  <c r="CC21" i="4"/>
  <c r="BZ21" i="4"/>
  <c r="BW21" i="4"/>
  <c r="BT21" i="4"/>
  <c r="BQ21" i="4"/>
  <c r="BM21" i="4"/>
  <c r="BK21" i="4"/>
  <c r="BI21" i="4"/>
  <c r="BF21" i="4"/>
  <c r="BC21" i="4"/>
  <c r="AZ21" i="4"/>
  <c r="AW21" i="4"/>
  <c r="AT21" i="4"/>
  <c r="AR21" i="4"/>
  <c r="AO21" i="4"/>
  <c r="AQ21" i="4" s="1"/>
  <c r="AM21" i="4"/>
  <c r="AJ21" i="4"/>
  <c r="AL21" i="4" s="1"/>
  <c r="AH21" i="4"/>
  <c r="AE21" i="4"/>
  <c r="AG21" i="4" s="1"/>
  <c r="AC21" i="4"/>
  <c r="Z21" i="4"/>
  <c r="AB21" i="4" s="1"/>
  <c r="X21" i="4"/>
  <c r="U21" i="4"/>
  <c r="Q21" i="4"/>
  <c r="O21" i="4"/>
  <c r="S21" i="4" s="1"/>
  <c r="L21" i="4"/>
  <c r="N21" i="4" s="1"/>
  <c r="J21" i="4"/>
  <c r="G21" i="4"/>
  <c r="E21" i="4"/>
  <c r="ED20" i="4"/>
  <c r="EB20" i="4"/>
  <c r="DY20" i="4"/>
  <c r="DV20" i="4"/>
  <c r="DS20" i="4"/>
  <c r="DP20" i="4"/>
  <c r="DM20" i="4"/>
  <c r="DJ20" i="4"/>
  <c r="DH20" i="4"/>
  <c r="DF20" i="4"/>
  <c r="DC20" i="4"/>
  <c r="CZ20" i="4"/>
  <c r="CW20" i="4"/>
  <c r="CT20" i="4"/>
  <c r="CR20" i="4"/>
  <c r="CQ20" i="4"/>
  <c r="CO20" i="4"/>
  <c r="CL20" i="4"/>
  <c r="CI20" i="4"/>
  <c r="CF20" i="4"/>
  <c r="CC20" i="4"/>
  <c r="BZ20" i="4"/>
  <c r="BW20" i="4"/>
  <c r="BT20" i="4"/>
  <c r="BL20" i="4" s="1"/>
  <c r="BQ20" i="4"/>
  <c r="BM20" i="4"/>
  <c r="BK20" i="4"/>
  <c r="BI20" i="4"/>
  <c r="BF20" i="4"/>
  <c r="BC20" i="4"/>
  <c r="AZ20" i="4"/>
  <c r="AW20" i="4"/>
  <c r="AT20" i="4"/>
  <c r="AR20" i="4"/>
  <c r="AO20" i="4"/>
  <c r="AM20" i="4"/>
  <c r="AJ20" i="4"/>
  <c r="AL20" i="4" s="1"/>
  <c r="AH20" i="4"/>
  <c r="AG20" i="4"/>
  <c r="AE20" i="4"/>
  <c r="AC20" i="4"/>
  <c r="Z20" i="4"/>
  <c r="AB20" i="4" s="1"/>
  <c r="X20" i="4"/>
  <c r="U20" i="4"/>
  <c r="Q20" i="4"/>
  <c r="P20" i="4"/>
  <c r="O20" i="4"/>
  <c r="L20" i="4"/>
  <c r="J20" i="4"/>
  <c r="G20" i="4"/>
  <c r="E20" i="4"/>
  <c r="ED19" i="4"/>
  <c r="EB19" i="4"/>
  <c r="DY19" i="4"/>
  <c r="DV19" i="4"/>
  <c r="DS19" i="4"/>
  <c r="DP19" i="4"/>
  <c r="DM19" i="4"/>
  <c r="DJ19" i="4"/>
  <c r="DH19" i="4"/>
  <c r="DF19" i="4"/>
  <c r="DC19" i="4"/>
  <c r="CZ19" i="4"/>
  <c r="CW19" i="4"/>
  <c r="CT19" i="4"/>
  <c r="CR19" i="4"/>
  <c r="CO19" i="4"/>
  <c r="CQ19" i="4" s="1"/>
  <c r="CL19" i="4"/>
  <c r="CI19" i="4"/>
  <c r="CF19" i="4"/>
  <c r="CC19" i="4"/>
  <c r="BZ19" i="4"/>
  <c r="BW19" i="4"/>
  <c r="BT19" i="4"/>
  <c r="BQ19" i="4"/>
  <c r="BM19" i="4"/>
  <c r="BK19" i="4"/>
  <c r="BI19" i="4"/>
  <c r="BF19" i="4"/>
  <c r="BC19" i="4"/>
  <c r="AZ19" i="4"/>
  <c r="AW19" i="4"/>
  <c r="AT19" i="4"/>
  <c r="AR19" i="4"/>
  <c r="AO19" i="4"/>
  <c r="AQ19" i="4" s="1"/>
  <c r="AM19" i="4"/>
  <c r="AJ19" i="4"/>
  <c r="AL19" i="4" s="1"/>
  <c r="AH19" i="4"/>
  <c r="AE19" i="4"/>
  <c r="AG19" i="4" s="1"/>
  <c r="AC19" i="4"/>
  <c r="Z19" i="4"/>
  <c r="AB19" i="4" s="1"/>
  <c r="X19" i="4"/>
  <c r="U19" i="4"/>
  <c r="Q19" i="4"/>
  <c r="O19" i="4"/>
  <c r="S19" i="4" s="1"/>
  <c r="L19" i="4"/>
  <c r="N19" i="4" s="1"/>
  <c r="J19" i="4"/>
  <c r="G19" i="4"/>
  <c r="E19" i="4"/>
  <c r="ED18" i="4"/>
  <c r="EB18" i="4"/>
  <c r="DY18" i="4"/>
  <c r="DV18" i="4"/>
  <c r="DS18" i="4"/>
  <c r="DP18" i="4"/>
  <c r="DM18" i="4"/>
  <c r="DJ18" i="4"/>
  <c r="DH18" i="4"/>
  <c r="DF18" i="4"/>
  <c r="DC18" i="4"/>
  <c r="CZ18" i="4"/>
  <c r="CW18" i="4"/>
  <c r="CT18" i="4"/>
  <c r="CR18" i="4"/>
  <c r="CQ18" i="4"/>
  <c r="CO18" i="4"/>
  <c r="CL18" i="4"/>
  <c r="CI18" i="4"/>
  <c r="CF18" i="4"/>
  <c r="CC18" i="4"/>
  <c r="BZ18" i="4"/>
  <c r="BW18" i="4"/>
  <c r="BT18" i="4"/>
  <c r="BL18" i="4" s="1"/>
  <c r="BQ18" i="4"/>
  <c r="BM18" i="4"/>
  <c r="BK18" i="4"/>
  <c r="BI18" i="4"/>
  <c r="BF18" i="4"/>
  <c r="BC18" i="4"/>
  <c r="AZ18" i="4"/>
  <c r="AW18" i="4"/>
  <c r="AT18" i="4"/>
  <c r="AR18" i="4"/>
  <c r="AO18" i="4"/>
  <c r="AM18" i="4"/>
  <c r="AJ18" i="4"/>
  <c r="AL18" i="4" s="1"/>
  <c r="AH18" i="4"/>
  <c r="AG18" i="4"/>
  <c r="AE18" i="4"/>
  <c r="AC18" i="4"/>
  <c r="Z18" i="4"/>
  <c r="AB18" i="4" s="1"/>
  <c r="X18" i="4"/>
  <c r="U18" i="4"/>
  <c r="Q18" i="4"/>
  <c r="P18" i="4"/>
  <c r="O18" i="4"/>
  <c r="L18" i="4"/>
  <c r="J18" i="4"/>
  <c r="G18" i="4"/>
  <c r="E18" i="4"/>
  <c r="ED17" i="4"/>
  <c r="EB17" i="4"/>
  <c r="DY17" i="4"/>
  <c r="DV17" i="4"/>
  <c r="DS17" i="4"/>
  <c r="DP17" i="4"/>
  <c r="DM17" i="4"/>
  <c r="DJ17" i="4"/>
  <c r="DH17" i="4"/>
  <c r="DF17" i="4"/>
  <c r="E17" i="4" s="1"/>
  <c r="DC17" i="4"/>
  <c r="CZ17" i="4"/>
  <c r="CW17" i="4"/>
  <c r="CT17" i="4"/>
  <c r="CR17" i="4"/>
  <c r="CO17" i="4"/>
  <c r="CQ17" i="4" s="1"/>
  <c r="CL17" i="4"/>
  <c r="CI17" i="4"/>
  <c r="CF17" i="4"/>
  <c r="CC17" i="4"/>
  <c r="BZ17" i="4"/>
  <c r="BW17" i="4"/>
  <c r="BT17" i="4"/>
  <c r="BQ17" i="4"/>
  <c r="BM17" i="4"/>
  <c r="BK17" i="4"/>
  <c r="BI17" i="4"/>
  <c r="BF17" i="4"/>
  <c r="BC17" i="4"/>
  <c r="AZ17" i="4"/>
  <c r="AW17" i="4"/>
  <c r="AT17" i="4"/>
  <c r="AR17" i="4"/>
  <c r="AO17" i="4"/>
  <c r="AQ17" i="4" s="1"/>
  <c r="AM17" i="4"/>
  <c r="AJ17" i="4"/>
  <c r="AL17" i="4" s="1"/>
  <c r="AH17" i="4"/>
  <c r="AE17" i="4"/>
  <c r="AG17" i="4" s="1"/>
  <c r="AC17" i="4"/>
  <c r="Z17" i="4"/>
  <c r="AB17" i="4" s="1"/>
  <c r="X17" i="4"/>
  <c r="U17" i="4"/>
  <c r="Q17" i="4"/>
  <c r="O17" i="4"/>
  <c r="S17" i="4" s="1"/>
  <c r="L17" i="4"/>
  <c r="N17" i="4" s="1"/>
  <c r="J17" i="4"/>
  <c r="G17" i="4"/>
  <c r="ED16" i="4"/>
  <c r="EB16" i="4"/>
  <c r="DY16" i="4"/>
  <c r="DV16" i="4"/>
  <c r="DS16" i="4"/>
  <c r="DP16" i="4"/>
  <c r="DM16" i="4"/>
  <c r="DJ16" i="4"/>
  <c r="DH16" i="4"/>
  <c r="DF16" i="4"/>
  <c r="DC16" i="4"/>
  <c r="CZ16" i="4"/>
  <c r="CW16" i="4"/>
  <c r="CT16" i="4"/>
  <c r="CR16" i="4"/>
  <c r="CQ16" i="4"/>
  <c r="CO16" i="4"/>
  <c r="CL16" i="4"/>
  <c r="CI16" i="4"/>
  <c r="CF16" i="4"/>
  <c r="CC16" i="4"/>
  <c r="BZ16" i="4"/>
  <c r="BW16" i="4"/>
  <c r="BT16" i="4"/>
  <c r="BL16" i="4" s="1"/>
  <c r="BQ16" i="4"/>
  <c r="BM16" i="4"/>
  <c r="BK16" i="4"/>
  <c r="BI16" i="4"/>
  <c r="BF16" i="4"/>
  <c r="BC16" i="4"/>
  <c r="AZ16" i="4"/>
  <c r="AW16" i="4"/>
  <c r="AT16" i="4"/>
  <c r="AR16" i="4"/>
  <c r="AO16" i="4"/>
  <c r="AM16" i="4"/>
  <c r="AJ16" i="4"/>
  <c r="AL16" i="4" s="1"/>
  <c r="AH16" i="4"/>
  <c r="AG16" i="4"/>
  <c r="AE16" i="4"/>
  <c r="AC16" i="4"/>
  <c r="Z16" i="4"/>
  <c r="AB16" i="4" s="1"/>
  <c r="X16" i="4"/>
  <c r="U16" i="4"/>
  <c r="Q16" i="4"/>
  <c r="P16" i="4"/>
  <c r="O16" i="4"/>
  <c r="L16" i="4"/>
  <c r="J16" i="4"/>
  <c r="G16" i="4"/>
  <c r="E16" i="4"/>
  <c r="ED15" i="4"/>
  <c r="EB15" i="4"/>
  <c r="DY15" i="4"/>
  <c r="DV15" i="4"/>
  <c r="DS15" i="4"/>
  <c r="DP15" i="4"/>
  <c r="DM15" i="4"/>
  <c r="DJ15" i="4"/>
  <c r="DH15" i="4"/>
  <c r="DF15" i="4"/>
  <c r="E15" i="4" s="1"/>
  <c r="DC15" i="4"/>
  <c r="CZ15" i="4"/>
  <c r="CW15" i="4"/>
  <c r="CT15" i="4"/>
  <c r="CR15" i="4"/>
  <c r="CO15" i="4"/>
  <c r="CQ15" i="4" s="1"/>
  <c r="CL15" i="4"/>
  <c r="CI15" i="4"/>
  <c r="CF15" i="4"/>
  <c r="CC15" i="4"/>
  <c r="BZ15" i="4"/>
  <c r="BW15" i="4"/>
  <c r="BT15" i="4"/>
  <c r="BQ15" i="4"/>
  <c r="BM15" i="4"/>
  <c r="BK15" i="4"/>
  <c r="BI15" i="4"/>
  <c r="BF15" i="4"/>
  <c r="BC15" i="4"/>
  <c r="AZ15" i="4"/>
  <c r="AW15" i="4"/>
  <c r="AT15" i="4"/>
  <c r="AR15" i="4"/>
  <c r="AO15" i="4"/>
  <c r="AQ15" i="4" s="1"/>
  <c r="AM15" i="4"/>
  <c r="AJ15" i="4"/>
  <c r="AL15" i="4" s="1"/>
  <c r="AH15" i="4"/>
  <c r="AE15" i="4"/>
  <c r="AG15" i="4" s="1"/>
  <c r="AC15" i="4"/>
  <c r="Z15" i="4"/>
  <c r="AB15" i="4" s="1"/>
  <c r="X15" i="4"/>
  <c r="U15" i="4"/>
  <c r="Q15" i="4"/>
  <c r="O15" i="4"/>
  <c r="S15" i="4" s="1"/>
  <c r="L15" i="4"/>
  <c r="N15" i="4" s="1"/>
  <c r="J15" i="4"/>
  <c r="G15" i="4"/>
  <c r="ED14" i="4"/>
  <c r="EB14" i="4"/>
  <c r="DY14" i="4"/>
  <c r="DV14" i="4"/>
  <c r="DS14" i="4"/>
  <c r="DP14" i="4"/>
  <c r="DM14" i="4"/>
  <c r="DJ14" i="4"/>
  <c r="DH14" i="4"/>
  <c r="DF14" i="4"/>
  <c r="DC14" i="4"/>
  <c r="CZ14" i="4"/>
  <c r="CW14" i="4"/>
  <c r="CT14" i="4"/>
  <c r="CR14" i="4"/>
  <c r="CQ14" i="4"/>
  <c r="CO14" i="4"/>
  <c r="CL14" i="4"/>
  <c r="CI14" i="4"/>
  <c r="CF14" i="4"/>
  <c r="CC14" i="4"/>
  <c r="BZ14" i="4"/>
  <c r="BW14" i="4"/>
  <c r="BT14" i="4"/>
  <c r="BL14" i="4" s="1"/>
  <c r="BQ14" i="4"/>
  <c r="BM14" i="4"/>
  <c r="BK14" i="4"/>
  <c r="BI14" i="4"/>
  <c r="BF14" i="4"/>
  <c r="BC14" i="4"/>
  <c r="AZ14" i="4"/>
  <c r="AW14" i="4"/>
  <c r="AT14" i="4"/>
  <c r="AR14" i="4"/>
  <c r="AO14" i="4"/>
  <c r="AM14" i="4"/>
  <c r="AJ14" i="4"/>
  <c r="AL14" i="4" s="1"/>
  <c r="AH14" i="4"/>
  <c r="AG14" i="4"/>
  <c r="AE14" i="4"/>
  <c r="AC14" i="4"/>
  <c r="Z14" i="4"/>
  <c r="AB14" i="4" s="1"/>
  <c r="X14" i="4"/>
  <c r="U14" i="4"/>
  <c r="Q14" i="4"/>
  <c r="P14" i="4"/>
  <c r="O14" i="4"/>
  <c r="L14" i="4"/>
  <c r="J14" i="4"/>
  <c r="G14" i="4"/>
  <c r="E14" i="4"/>
  <c r="ED13" i="4"/>
  <c r="EB13" i="4"/>
  <c r="DY13" i="4"/>
  <c r="DV13" i="4"/>
  <c r="DS13" i="4"/>
  <c r="DP13" i="4"/>
  <c r="DM13" i="4"/>
  <c r="DJ13" i="4"/>
  <c r="DH13" i="4"/>
  <c r="DF13" i="4"/>
  <c r="DC13" i="4"/>
  <c r="CZ13" i="4"/>
  <c r="CW13" i="4"/>
  <c r="CT13" i="4"/>
  <c r="CR13" i="4"/>
  <c r="CO13" i="4"/>
  <c r="CQ13" i="4" s="1"/>
  <c r="CL13" i="4"/>
  <c r="CI13" i="4"/>
  <c r="CF13" i="4"/>
  <c r="CC13" i="4"/>
  <c r="BZ13" i="4"/>
  <c r="BW13" i="4"/>
  <c r="BT13" i="4"/>
  <c r="BQ13" i="4"/>
  <c r="BM13" i="4"/>
  <c r="BK13" i="4"/>
  <c r="BI13" i="4"/>
  <c r="BF13" i="4"/>
  <c r="BC13" i="4"/>
  <c r="AZ13" i="4"/>
  <c r="AW13" i="4"/>
  <c r="AT13" i="4"/>
  <c r="AR13" i="4"/>
  <c r="AO13" i="4"/>
  <c r="AQ13" i="4" s="1"/>
  <c r="AM13" i="4"/>
  <c r="AJ13" i="4"/>
  <c r="AL13" i="4" s="1"/>
  <c r="AH13" i="4"/>
  <c r="AE13" i="4"/>
  <c r="AG13" i="4" s="1"/>
  <c r="AC13" i="4"/>
  <c r="Z13" i="4"/>
  <c r="AB13" i="4" s="1"/>
  <c r="X13" i="4"/>
  <c r="U13" i="4"/>
  <c r="Q13" i="4"/>
  <c r="O13" i="4"/>
  <c r="S13" i="4" s="1"/>
  <c r="L13" i="4"/>
  <c r="N13" i="4" s="1"/>
  <c r="J13" i="4"/>
  <c r="G13" i="4"/>
  <c r="E13" i="4"/>
  <c r="ED12" i="4"/>
  <c r="EB12" i="4"/>
  <c r="DY12" i="4"/>
  <c r="DV12" i="4"/>
  <c r="DS12" i="4"/>
  <c r="DP12" i="4"/>
  <c r="DM12" i="4"/>
  <c r="DJ12" i="4"/>
  <c r="DH12" i="4"/>
  <c r="DF12" i="4"/>
  <c r="DC12" i="4"/>
  <c r="CZ12" i="4"/>
  <c r="CW12" i="4"/>
  <c r="CT12" i="4"/>
  <c r="CR12" i="4"/>
  <c r="CQ12" i="4"/>
  <c r="CO12" i="4"/>
  <c r="CL12" i="4"/>
  <c r="CI12" i="4"/>
  <c r="CF12" i="4"/>
  <c r="CC12" i="4"/>
  <c r="BZ12" i="4"/>
  <c r="BW12" i="4"/>
  <c r="BT12" i="4"/>
  <c r="BL12" i="4" s="1"/>
  <c r="BQ12" i="4"/>
  <c r="BM12" i="4"/>
  <c r="BK12" i="4"/>
  <c r="BI12" i="4"/>
  <c r="BF12" i="4"/>
  <c r="BC12" i="4"/>
  <c r="AZ12" i="4"/>
  <c r="AW12" i="4"/>
  <c r="AT12" i="4"/>
  <c r="AR12" i="4"/>
  <c r="AO12" i="4"/>
  <c r="AM12" i="4"/>
  <c r="AJ12" i="4"/>
  <c r="AL12" i="4" s="1"/>
  <c r="AH12" i="4"/>
  <c r="AG12" i="4"/>
  <c r="AE12" i="4"/>
  <c r="AC12" i="4"/>
  <c r="Z12" i="4"/>
  <c r="AB12" i="4" s="1"/>
  <c r="X12" i="4"/>
  <c r="U12" i="4"/>
  <c r="Q12" i="4"/>
  <c r="P12" i="4"/>
  <c r="O12" i="4"/>
  <c r="L12" i="4"/>
  <c r="J12" i="4"/>
  <c r="G12" i="4"/>
  <c r="E12" i="4"/>
  <c r="ED11" i="4"/>
  <c r="EB11" i="4"/>
  <c r="DY11" i="4"/>
  <c r="DV11" i="4"/>
  <c r="DS11" i="4"/>
  <c r="DP11" i="4"/>
  <c r="DM11" i="4"/>
  <c r="DJ11" i="4"/>
  <c r="DH11" i="4"/>
  <c r="DF11" i="4"/>
  <c r="DC11" i="4"/>
  <c r="CZ11" i="4"/>
  <c r="CW11" i="4"/>
  <c r="CT11" i="4"/>
  <c r="CR11" i="4"/>
  <c r="CO11" i="4"/>
  <c r="CQ11" i="4" s="1"/>
  <c r="CL11" i="4"/>
  <c r="CI11" i="4"/>
  <c r="CF11" i="4"/>
  <c r="CC11" i="4"/>
  <c r="BZ11" i="4"/>
  <c r="BW11" i="4"/>
  <c r="BT11" i="4"/>
  <c r="BQ11" i="4"/>
  <c r="BM11" i="4"/>
  <c r="BK11" i="4"/>
  <c r="BI11" i="4"/>
  <c r="BF11" i="4"/>
  <c r="BC11" i="4"/>
  <c r="AZ11" i="4"/>
  <c r="AW11" i="4"/>
  <c r="AT11" i="4"/>
  <c r="AR11" i="4"/>
  <c r="AO11" i="4"/>
  <c r="AQ11" i="4" s="1"/>
  <c r="AM11" i="4"/>
  <c r="AJ11" i="4"/>
  <c r="AL11" i="4" s="1"/>
  <c r="AH11" i="4"/>
  <c r="AE11" i="4"/>
  <c r="AG11" i="4" s="1"/>
  <c r="AC11" i="4"/>
  <c r="Z11" i="4"/>
  <c r="AB11" i="4" s="1"/>
  <c r="X11" i="4"/>
  <c r="U11" i="4"/>
  <c r="Q11" i="4"/>
  <c r="O11" i="4"/>
  <c r="S11" i="4" s="1"/>
  <c r="L11" i="4"/>
  <c r="N11" i="4" s="1"/>
  <c r="J11" i="4"/>
  <c r="G11" i="4"/>
  <c r="E11" i="4"/>
  <c r="D11" i="4"/>
  <c r="D69" i="4" s="1"/>
  <c r="C11" i="4"/>
  <c r="C69" i="4" s="1"/>
  <c r="ED10" i="4"/>
  <c r="EB10" i="4"/>
  <c r="DY10" i="4"/>
  <c r="DV10" i="4"/>
  <c r="DS10" i="4"/>
  <c r="DP10" i="4"/>
  <c r="DM10" i="4"/>
  <c r="DJ10" i="4"/>
  <c r="DH10" i="4"/>
  <c r="G10" i="4" s="1"/>
  <c r="DF10" i="4"/>
  <c r="DC10" i="4"/>
  <c r="CZ10" i="4"/>
  <c r="CW10" i="4"/>
  <c r="CT10" i="4"/>
  <c r="CR10" i="4"/>
  <c r="CO10" i="4"/>
  <c r="CL10" i="4"/>
  <c r="CI10" i="4"/>
  <c r="CF10" i="4"/>
  <c r="CC10" i="4"/>
  <c r="BZ10" i="4"/>
  <c r="BW10" i="4"/>
  <c r="BT10" i="4"/>
  <c r="BQ10" i="4"/>
  <c r="BM10" i="4"/>
  <c r="BK10" i="4"/>
  <c r="BI10" i="4"/>
  <c r="BF10" i="4"/>
  <c r="BC10" i="4"/>
  <c r="AZ10" i="4"/>
  <c r="AW10" i="4"/>
  <c r="AT10" i="4"/>
  <c r="AR10" i="4"/>
  <c r="AO10" i="4"/>
  <c r="AQ10" i="4" s="1"/>
  <c r="AM10" i="4"/>
  <c r="AJ10" i="4"/>
  <c r="AH10" i="4"/>
  <c r="AE10" i="4"/>
  <c r="AG10" i="4" s="1"/>
  <c r="AC10" i="4"/>
  <c r="Z10" i="4"/>
  <c r="AB10" i="4" s="1"/>
  <c r="X10" i="4"/>
  <c r="U10" i="4"/>
  <c r="W10" i="4" s="1"/>
  <c r="Q10" i="4"/>
  <c r="O10" i="4"/>
  <c r="L10" i="4"/>
  <c r="J10" i="4"/>
  <c r="DJ11" i="1"/>
  <c r="DJ12" i="1"/>
  <c r="DJ13" i="1"/>
  <c r="DJ14" i="1"/>
  <c r="DJ15" i="1"/>
  <c r="DJ16" i="1"/>
  <c r="DJ17" i="1"/>
  <c r="DJ18" i="1"/>
  <c r="DJ19" i="1"/>
  <c r="DJ20" i="1"/>
  <c r="DJ21" i="1"/>
  <c r="DJ22" i="1"/>
  <c r="DJ23" i="1"/>
  <c r="DJ24" i="1"/>
  <c r="DJ25" i="1"/>
  <c r="DJ26" i="1"/>
  <c r="DJ27" i="1"/>
  <c r="DJ28" i="1"/>
  <c r="DJ29" i="1"/>
  <c r="DJ30" i="1"/>
  <c r="DJ31" i="1"/>
  <c r="DJ32" i="1"/>
  <c r="DJ33" i="1"/>
  <c r="DJ34" i="1"/>
  <c r="DJ35" i="1"/>
  <c r="DJ36" i="1"/>
  <c r="DJ37" i="1"/>
  <c r="DJ38" i="1"/>
  <c r="DJ39" i="1"/>
  <c r="DJ40" i="1"/>
  <c r="DJ41" i="1"/>
  <c r="DJ42" i="1"/>
  <c r="DJ43" i="1"/>
  <c r="DJ44" i="1"/>
  <c r="DJ45" i="1"/>
  <c r="DJ46" i="1"/>
  <c r="DJ47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Y11" i="1"/>
  <c r="DY12" i="1"/>
  <c r="DY13" i="1"/>
  <c r="DY14" i="1"/>
  <c r="DY15" i="1"/>
  <c r="DY16" i="1"/>
  <c r="DY17" i="1"/>
  <c r="DY18" i="1"/>
  <c r="DY19" i="1"/>
  <c r="DY20" i="1"/>
  <c r="DY21" i="1"/>
  <c r="DY22" i="1"/>
  <c r="DY23" i="1"/>
  <c r="DY24" i="1"/>
  <c r="DY25" i="1"/>
  <c r="DY26" i="1"/>
  <c r="DY27" i="1"/>
  <c r="DY28" i="1"/>
  <c r="DY29" i="1"/>
  <c r="DY30" i="1"/>
  <c r="DY31" i="1"/>
  <c r="DY32" i="1"/>
  <c r="DY33" i="1"/>
  <c r="DY34" i="1"/>
  <c r="DY35" i="1"/>
  <c r="DY36" i="1"/>
  <c r="DY37" i="1"/>
  <c r="DY38" i="1"/>
  <c r="DY39" i="1"/>
  <c r="DY40" i="1"/>
  <c r="DY41" i="1"/>
  <c r="DY42" i="1"/>
  <c r="DY43" i="1"/>
  <c r="DY44" i="1"/>
  <c r="DY45" i="1"/>
  <c r="DY46" i="1"/>
  <c r="DY47" i="1"/>
  <c r="DY48" i="1"/>
  <c r="DY49" i="1"/>
  <c r="DY50" i="1"/>
  <c r="DY51" i="1"/>
  <c r="DY52" i="1"/>
  <c r="DY53" i="1"/>
  <c r="DY54" i="1"/>
  <c r="DY55" i="1"/>
  <c r="DY56" i="1"/>
  <c r="DY57" i="1"/>
  <c r="DY58" i="1"/>
  <c r="DY59" i="1"/>
  <c r="DY60" i="1"/>
  <c r="DY61" i="1"/>
  <c r="DY62" i="1"/>
  <c r="DY63" i="1"/>
  <c r="DY64" i="1"/>
  <c r="DY65" i="1"/>
  <c r="DY66" i="1"/>
  <c r="DY10" i="1"/>
  <c r="DV11" i="1"/>
  <c r="DV12" i="1"/>
  <c r="DV13" i="1"/>
  <c r="DV14" i="1"/>
  <c r="DV15" i="1"/>
  <c r="DV16" i="1"/>
  <c r="DV17" i="1"/>
  <c r="DV18" i="1"/>
  <c r="DV19" i="1"/>
  <c r="DV20" i="1"/>
  <c r="DV21" i="1"/>
  <c r="DV22" i="1"/>
  <c r="DV23" i="1"/>
  <c r="DV24" i="1"/>
  <c r="DV25" i="1"/>
  <c r="DV26" i="1"/>
  <c r="DV27" i="1"/>
  <c r="DV28" i="1"/>
  <c r="DV29" i="1"/>
  <c r="DV30" i="1"/>
  <c r="DV31" i="1"/>
  <c r="DV32" i="1"/>
  <c r="DV33" i="1"/>
  <c r="DV34" i="1"/>
  <c r="DV35" i="1"/>
  <c r="DV36" i="1"/>
  <c r="DV37" i="1"/>
  <c r="DV38" i="1"/>
  <c r="DV39" i="1"/>
  <c r="DV40" i="1"/>
  <c r="DV41" i="1"/>
  <c r="DV42" i="1"/>
  <c r="DV43" i="1"/>
  <c r="DV44" i="1"/>
  <c r="DV45" i="1"/>
  <c r="DV46" i="1"/>
  <c r="DV47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10" i="1"/>
  <c r="DS11" i="1"/>
  <c r="DS12" i="1"/>
  <c r="DS13" i="1"/>
  <c r="DS14" i="1"/>
  <c r="DS15" i="1"/>
  <c r="DS16" i="1"/>
  <c r="DS17" i="1"/>
  <c r="DS18" i="1"/>
  <c r="DS19" i="1"/>
  <c r="DS20" i="1"/>
  <c r="DS21" i="1"/>
  <c r="DS22" i="1"/>
  <c r="DS23" i="1"/>
  <c r="DS24" i="1"/>
  <c r="DS25" i="1"/>
  <c r="DS26" i="1"/>
  <c r="DS27" i="1"/>
  <c r="DS28" i="1"/>
  <c r="DS29" i="1"/>
  <c r="DS30" i="1"/>
  <c r="DS31" i="1"/>
  <c r="DS32" i="1"/>
  <c r="DS33" i="1"/>
  <c r="DS34" i="1"/>
  <c r="DS35" i="1"/>
  <c r="DS36" i="1"/>
  <c r="DS37" i="1"/>
  <c r="DS38" i="1"/>
  <c r="DS39" i="1"/>
  <c r="DS40" i="1"/>
  <c r="DS41" i="1"/>
  <c r="DS42" i="1"/>
  <c r="DS43" i="1"/>
  <c r="DS44" i="1"/>
  <c r="DS45" i="1"/>
  <c r="DS46" i="1"/>
  <c r="DS47" i="1"/>
  <c r="DS48" i="1"/>
  <c r="DS49" i="1"/>
  <c r="DS50" i="1"/>
  <c r="DS51" i="1"/>
  <c r="DS52" i="1"/>
  <c r="DS53" i="1"/>
  <c r="DS54" i="1"/>
  <c r="DS55" i="1"/>
  <c r="DS56" i="1"/>
  <c r="DS57" i="1"/>
  <c r="DS58" i="1"/>
  <c r="DS59" i="1"/>
  <c r="DS60" i="1"/>
  <c r="DS61" i="1"/>
  <c r="DS62" i="1"/>
  <c r="DS63" i="1"/>
  <c r="DS64" i="1"/>
  <c r="DS65" i="1"/>
  <c r="DS66" i="1"/>
  <c r="DS10" i="1"/>
  <c r="DP11" i="1"/>
  <c r="DP12" i="1"/>
  <c r="DP13" i="1"/>
  <c r="DP14" i="1"/>
  <c r="DP15" i="1"/>
  <c r="DP16" i="1"/>
  <c r="DP17" i="1"/>
  <c r="DP18" i="1"/>
  <c r="DP19" i="1"/>
  <c r="DP20" i="1"/>
  <c r="DP21" i="1"/>
  <c r="DP22" i="1"/>
  <c r="DP23" i="1"/>
  <c r="DP24" i="1"/>
  <c r="DP25" i="1"/>
  <c r="DP26" i="1"/>
  <c r="DP27" i="1"/>
  <c r="DP28" i="1"/>
  <c r="DP29" i="1"/>
  <c r="DP30" i="1"/>
  <c r="DP31" i="1"/>
  <c r="DP32" i="1"/>
  <c r="DP33" i="1"/>
  <c r="DP34" i="1"/>
  <c r="DP35" i="1"/>
  <c r="DP36" i="1"/>
  <c r="DP37" i="1"/>
  <c r="DP38" i="1"/>
  <c r="DP39" i="1"/>
  <c r="DP40" i="1"/>
  <c r="DP41" i="1"/>
  <c r="DP42" i="1"/>
  <c r="DP43" i="1"/>
  <c r="DP44" i="1"/>
  <c r="DP45" i="1"/>
  <c r="DP46" i="1"/>
  <c r="DP47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10" i="1"/>
  <c r="DM11" i="1"/>
  <c r="DM12" i="1"/>
  <c r="DM13" i="1"/>
  <c r="DM14" i="1"/>
  <c r="DM15" i="1"/>
  <c r="DM16" i="1"/>
  <c r="DM17" i="1"/>
  <c r="DM18" i="1"/>
  <c r="DM19" i="1"/>
  <c r="DM20" i="1"/>
  <c r="DM21" i="1"/>
  <c r="DM22" i="1"/>
  <c r="DM23" i="1"/>
  <c r="DM24" i="1"/>
  <c r="DM25" i="1"/>
  <c r="DM26" i="1"/>
  <c r="DM27" i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40" i="1"/>
  <c r="DM41" i="1"/>
  <c r="DM42" i="1"/>
  <c r="DM43" i="1"/>
  <c r="DM44" i="1"/>
  <c r="DM45" i="1"/>
  <c r="DM46" i="1"/>
  <c r="DM47" i="1"/>
  <c r="DM48" i="1"/>
  <c r="DM49" i="1"/>
  <c r="DM50" i="1"/>
  <c r="DM51" i="1"/>
  <c r="DM52" i="1"/>
  <c r="DM53" i="1"/>
  <c r="DM54" i="1"/>
  <c r="DM55" i="1"/>
  <c r="DM56" i="1"/>
  <c r="DM57" i="1"/>
  <c r="DM58" i="1"/>
  <c r="DM59" i="1"/>
  <c r="DM60" i="1"/>
  <c r="DM61" i="1"/>
  <c r="DM62" i="1"/>
  <c r="DM63" i="1"/>
  <c r="DM64" i="1"/>
  <c r="DM65" i="1"/>
  <c r="DM66" i="1"/>
  <c r="DM10" i="1"/>
  <c r="DJ10" i="1"/>
  <c r="DC11" i="1"/>
  <c r="DC12" i="1"/>
  <c r="DC13" i="1"/>
  <c r="DC14" i="1"/>
  <c r="DC15" i="1"/>
  <c r="DC16" i="1"/>
  <c r="DC17" i="1"/>
  <c r="DC18" i="1"/>
  <c r="DC19" i="1"/>
  <c r="DC20" i="1"/>
  <c r="DC21" i="1"/>
  <c r="DC22" i="1"/>
  <c r="DC23" i="1"/>
  <c r="DC24" i="1"/>
  <c r="DC25" i="1"/>
  <c r="DC26" i="1"/>
  <c r="DC27" i="1"/>
  <c r="DC28" i="1"/>
  <c r="DC29" i="1"/>
  <c r="DC30" i="1"/>
  <c r="DC31" i="1"/>
  <c r="DC32" i="1"/>
  <c r="DC33" i="1"/>
  <c r="DC34" i="1"/>
  <c r="DC35" i="1"/>
  <c r="DC36" i="1"/>
  <c r="DC37" i="1"/>
  <c r="DC38" i="1"/>
  <c r="DC39" i="1"/>
  <c r="DC40" i="1"/>
  <c r="DC41" i="1"/>
  <c r="DC42" i="1"/>
  <c r="DC43" i="1"/>
  <c r="DC44" i="1"/>
  <c r="DC45" i="1"/>
  <c r="DC46" i="1"/>
  <c r="DC47" i="1"/>
  <c r="DC48" i="1"/>
  <c r="DC49" i="1"/>
  <c r="DC50" i="1"/>
  <c r="DC51" i="1"/>
  <c r="DC52" i="1"/>
  <c r="DC53" i="1"/>
  <c r="DC54" i="1"/>
  <c r="DC55" i="1"/>
  <c r="DC56" i="1"/>
  <c r="DC57" i="1"/>
  <c r="DC58" i="1"/>
  <c r="DC59" i="1"/>
  <c r="DC60" i="1"/>
  <c r="DC61" i="1"/>
  <c r="DC62" i="1"/>
  <c r="DC63" i="1"/>
  <c r="DC64" i="1"/>
  <c r="DC65" i="1"/>
  <c r="DC66" i="1"/>
  <c r="DC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10" i="1"/>
  <c r="CT11" i="1"/>
  <c r="CT12" i="1"/>
  <c r="CT13" i="1"/>
  <c r="CT14" i="1"/>
  <c r="CT15" i="1"/>
  <c r="CT16" i="1"/>
  <c r="CT17" i="1"/>
  <c r="CT18" i="1"/>
  <c r="CT19" i="1"/>
  <c r="CT20" i="1"/>
  <c r="CT21" i="1"/>
  <c r="CT22" i="1"/>
  <c r="CT23" i="1"/>
  <c r="CT24" i="1"/>
  <c r="CT25" i="1"/>
  <c r="CT26" i="1"/>
  <c r="CT27" i="1"/>
  <c r="CT28" i="1"/>
  <c r="CT29" i="1"/>
  <c r="CT30" i="1"/>
  <c r="CT31" i="1"/>
  <c r="CT32" i="1"/>
  <c r="CT33" i="1"/>
  <c r="CT34" i="1"/>
  <c r="CT35" i="1"/>
  <c r="CT36" i="1"/>
  <c r="CT37" i="1"/>
  <c r="CT38" i="1"/>
  <c r="CT39" i="1"/>
  <c r="CT40" i="1"/>
  <c r="CT41" i="1"/>
  <c r="CT42" i="1"/>
  <c r="CT43" i="1"/>
  <c r="CT44" i="1"/>
  <c r="CT45" i="1"/>
  <c r="CT46" i="1"/>
  <c r="CT47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10" i="1"/>
  <c r="CR11" i="1"/>
  <c r="CR12" i="1"/>
  <c r="CR13" i="1"/>
  <c r="CR14" i="1"/>
  <c r="CR15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29" i="1"/>
  <c r="CR30" i="1"/>
  <c r="CR31" i="1"/>
  <c r="CR32" i="1"/>
  <c r="CR33" i="1"/>
  <c r="CR34" i="1"/>
  <c r="CR35" i="1"/>
  <c r="CR36" i="1"/>
  <c r="CR37" i="1"/>
  <c r="CR38" i="1"/>
  <c r="CR39" i="1"/>
  <c r="CR40" i="1"/>
  <c r="CR41" i="1"/>
  <c r="CR42" i="1"/>
  <c r="CR43" i="1"/>
  <c r="CR44" i="1"/>
  <c r="CR45" i="1"/>
  <c r="CR46" i="1"/>
  <c r="CR47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10" i="1"/>
  <c r="CQ67" i="1"/>
  <c r="CQ68" i="1"/>
  <c r="CO11" i="1"/>
  <c r="CQ11" i="1" s="1"/>
  <c r="CO12" i="1"/>
  <c r="CQ12" i="1" s="1"/>
  <c r="CO13" i="1"/>
  <c r="CQ13" i="1" s="1"/>
  <c r="CO14" i="1"/>
  <c r="CQ14" i="1" s="1"/>
  <c r="CO15" i="1"/>
  <c r="CQ15" i="1" s="1"/>
  <c r="CO16" i="1"/>
  <c r="CQ16" i="1" s="1"/>
  <c r="CO17" i="1"/>
  <c r="CQ17" i="1" s="1"/>
  <c r="CO18" i="1"/>
  <c r="CQ18" i="1" s="1"/>
  <c r="CO19" i="1"/>
  <c r="CQ19" i="1" s="1"/>
  <c r="CO20" i="1"/>
  <c r="CQ20" i="1" s="1"/>
  <c r="CO21" i="1"/>
  <c r="CQ21" i="1" s="1"/>
  <c r="CO22" i="1"/>
  <c r="CQ22" i="1" s="1"/>
  <c r="CO23" i="1"/>
  <c r="CQ23" i="1" s="1"/>
  <c r="CO24" i="1"/>
  <c r="CQ24" i="1" s="1"/>
  <c r="CO25" i="1"/>
  <c r="CQ25" i="1" s="1"/>
  <c r="CO26" i="1"/>
  <c r="CQ26" i="1" s="1"/>
  <c r="CO27" i="1"/>
  <c r="CQ27" i="1" s="1"/>
  <c r="CO28" i="1"/>
  <c r="CQ28" i="1" s="1"/>
  <c r="CO29" i="1"/>
  <c r="CQ29" i="1" s="1"/>
  <c r="CO30" i="1"/>
  <c r="CQ30" i="1" s="1"/>
  <c r="CO31" i="1"/>
  <c r="CQ31" i="1" s="1"/>
  <c r="CO32" i="1"/>
  <c r="CQ32" i="1" s="1"/>
  <c r="CO33" i="1"/>
  <c r="CQ33" i="1" s="1"/>
  <c r="CO34" i="1"/>
  <c r="CQ34" i="1" s="1"/>
  <c r="CO35" i="1"/>
  <c r="CQ35" i="1" s="1"/>
  <c r="CO36" i="1"/>
  <c r="CQ36" i="1" s="1"/>
  <c r="CO37" i="1"/>
  <c r="CQ37" i="1" s="1"/>
  <c r="CO38" i="1"/>
  <c r="CQ38" i="1" s="1"/>
  <c r="CO39" i="1"/>
  <c r="CQ39" i="1" s="1"/>
  <c r="CO40" i="1"/>
  <c r="CQ40" i="1" s="1"/>
  <c r="CO41" i="1"/>
  <c r="CQ41" i="1" s="1"/>
  <c r="CO42" i="1"/>
  <c r="CQ42" i="1" s="1"/>
  <c r="CO43" i="1"/>
  <c r="CQ43" i="1" s="1"/>
  <c r="CO44" i="1"/>
  <c r="CQ44" i="1" s="1"/>
  <c r="CO45" i="1"/>
  <c r="CQ45" i="1" s="1"/>
  <c r="CO46" i="1"/>
  <c r="CQ46" i="1" s="1"/>
  <c r="CO47" i="1"/>
  <c r="CQ47" i="1" s="1"/>
  <c r="CO48" i="1"/>
  <c r="CQ48" i="1" s="1"/>
  <c r="CO49" i="1"/>
  <c r="CQ49" i="1" s="1"/>
  <c r="CO50" i="1"/>
  <c r="CQ50" i="1" s="1"/>
  <c r="CO51" i="1"/>
  <c r="CQ51" i="1" s="1"/>
  <c r="CO52" i="1"/>
  <c r="CQ52" i="1" s="1"/>
  <c r="CO53" i="1"/>
  <c r="CQ53" i="1" s="1"/>
  <c r="CO54" i="1"/>
  <c r="CQ54" i="1" s="1"/>
  <c r="CO55" i="1"/>
  <c r="CQ55" i="1" s="1"/>
  <c r="CO56" i="1"/>
  <c r="CQ56" i="1" s="1"/>
  <c r="CO57" i="1"/>
  <c r="CQ57" i="1" s="1"/>
  <c r="CO58" i="1"/>
  <c r="CQ58" i="1" s="1"/>
  <c r="CO59" i="1"/>
  <c r="CQ59" i="1" s="1"/>
  <c r="CO60" i="1"/>
  <c r="CQ60" i="1" s="1"/>
  <c r="CO61" i="1"/>
  <c r="CQ61" i="1" s="1"/>
  <c r="CO62" i="1"/>
  <c r="CQ62" i="1" s="1"/>
  <c r="CO63" i="1"/>
  <c r="CQ63" i="1" s="1"/>
  <c r="CO64" i="1"/>
  <c r="CQ64" i="1" s="1"/>
  <c r="CO65" i="1"/>
  <c r="CQ65" i="1" s="1"/>
  <c r="CO66" i="1"/>
  <c r="CQ66" i="1" s="1"/>
  <c r="CO10" i="1"/>
  <c r="CQ10" i="1" s="1"/>
  <c r="CS69" i="1"/>
  <c r="CL11" i="1"/>
  <c r="CL12" i="1"/>
  <c r="CL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L32" i="1"/>
  <c r="CL33" i="1"/>
  <c r="CL34" i="1"/>
  <c r="CL35" i="1"/>
  <c r="CL36" i="1"/>
  <c r="CL37" i="1"/>
  <c r="CL38" i="1"/>
  <c r="CL39" i="1"/>
  <c r="CL40" i="1"/>
  <c r="CL41" i="1"/>
  <c r="CL42" i="1"/>
  <c r="CL43" i="1"/>
  <c r="CL44" i="1"/>
  <c r="CL45" i="1"/>
  <c r="CL46" i="1"/>
  <c r="CL47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10" i="1"/>
  <c r="CI11" i="1"/>
  <c r="CI12" i="1"/>
  <c r="CI13" i="1"/>
  <c r="CI14" i="1"/>
  <c r="CI15" i="1"/>
  <c r="CI16" i="1"/>
  <c r="CI17" i="1"/>
  <c r="CI18" i="1"/>
  <c r="CI19" i="1"/>
  <c r="CI20" i="1"/>
  <c r="CI21" i="1"/>
  <c r="CI22" i="1"/>
  <c r="CI23" i="1"/>
  <c r="CI24" i="1"/>
  <c r="CI25" i="1"/>
  <c r="CI26" i="1"/>
  <c r="CI27" i="1"/>
  <c r="CI28" i="1"/>
  <c r="CI29" i="1"/>
  <c r="CI30" i="1"/>
  <c r="CI31" i="1"/>
  <c r="CI32" i="1"/>
  <c r="CI33" i="1"/>
  <c r="CI34" i="1"/>
  <c r="CI35" i="1"/>
  <c r="CI36" i="1"/>
  <c r="CI37" i="1"/>
  <c r="CI38" i="1"/>
  <c r="CI39" i="1"/>
  <c r="CI40" i="1"/>
  <c r="CI41" i="1"/>
  <c r="CI42" i="1"/>
  <c r="CI43" i="1"/>
  <c r="CI44" i="1"/>
  <c r="CI45" i="1"/>
  <c r="CI46" i="1"/>
  <c r="CI47" i="1"/>
  <c r="CI48" i="1"/>
  <c r="CI49" i="1"/>
  <c r="CI50" i="1"/>
  <c r="CI51" i="1"/>
  <c r="CI52" i="1"/>
  <c r="CI53" i="1"/>
  <c r="CI54" i="1"/>
  <c r="CI55" i="1"/>
  <c r="CI56" i="1"/>
  <c r="CI57" i="1"/>
  <c r="CI58" i="1"/>
  <c r="CI59" i="1"/>
  <c r="CI60" i="1"/>
  <c r="CI61" i="1"/>
  <c r="CI62" i="1"/>
  <c r="CI63" i="1"/>
  <c r="CI64" i="1"/>
  <c r="CI65" i="1"/>
  <c r="CI66" i="1"/>
  <c r="CI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10" i="1"/>
  <c r="CC11" i="1"/>
  <c r="CC12" i="1"/>
  <c r="CC13" i="1"/>
  <c r="CC14" i="1"/>
  <c r="CC15" i="1"/>
  <c r="CC16" i="1"/>
  <c r="CC17" i="1"/>
  <c r="CC18" i="1"/>
  <c r="CC19" i="1"/>
  <c r="CC20" i="1"/>
  <c r="CC21" i="1"/>
  <c r="CC22" i="1"/>
  <c r="CC23" i="1"/>
  <c r="CC24" i="1"/>
  <c r="CC25" i="1"/>
  <c r="CC26" i="1"/>
  <c r="CC27" i="1"/>
  <c r="CC28" i="1"/>
  <c r="CC29" i="1"/>
  <c r="CC30" i="1"/>
  <c r="CC31" i="1"/>
  <c r="CC32" i="1"/>
  <c r="CC33" i="1"/>
  <c r="CC34" i="1"/>
  <c r="CC35" i="1"/>
  <c r="CC36" i="1"/>
  <c r="CC37" i="1"/>
  <c r="CC38" i="1"/>
  <c r="CC39" i="1"/>
  <c r="CC40" i="1"/>
  <c r="CC41" i="1"/>
  <c r="CC42" i="1"/>
  <c r="CC43" i="1"/>
  <c r="CC44" i="1"/>
  <c r="CC45" i="1"/>
  <c r="CC46" i="1"/>
  <c r="CC47" i="1"/>
  <c r="CC48" i="1"/>
  <c r="CC49" i="1"/>
  <c r="CC50" i="1"/>
  <c r="CC51" i="1"/>
  <c r="CC52" i="1"/>
  <c r="CC53" i="1"/>
  <c r="CC54" i="1"/>
  <c r="CC55" i="1"/>
  <c r="CC56" i="1"/>
  <c r="CC57" i="1"/>
  <c r="CC58" i="1"/>
  <c r="CC59" i="1"/>
  <c r="CC60" i="1"/>
  <c r="CC61" i="1"/>
  <c r="CC62" i="1"/>
  <c r="CC63" i="1"/>
  <c r="CC64" i="1"/>
  <c r="CC65" i="1"/>
  <c r="CC66" i="1"/>
  <c r="CC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10" i="1"/>
  <c r="BW11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BW57" i="1"/>
  <c r="BW58" i="1"/>
  <c r="BW59" i="1"/>
  <c r="BW60" i="1"/>
  <c r="BW61" i="1"/>
  <c r="BW62" i="1"/>
  <c r="BW63" i="1"/>
  <c r="BW64" i="1"/>
  <c r="BW65" i="1"/>
  <c r="BW66" i="1"/>
  <c r="BW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10" i="1"/>
  <c r="BP69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10" i="1"/>
  <c r="AQ67" i="1"/>
  <c r="AQ68" i="1"/>
  <c r="AQ10" i="1"/>
  <c r="AO11" i="1"/>
  <c r="AQ11" i="1" s="1"/>
  <c r="AO12" i="1"/>
  <c r="AQ12" i="1" s="1"/>
  <c r="AO13" i="1"/>
  <c r="AQ13" i="1" s="1"/>
  <c r="AO14" i="1"/>
  <c r="AQ14" i="1" s="1"/>
  <c r="AO15" i="1"/>
  <c r="AQ15" i="1" s="1"/>
  <c r="AO16" i="1"/>
  <c r="AQ16" i="1" s="1"/>
  <c r="AO17" i="1"/>
  <c r="AQ17" i="1" s="1"/>
  <c r="AO18" i="1"/>
  <c r="AQ18" i="1" s="1"/>
  <c r="AO19" i="1"/>
  <c r="AQ19" i="1" s="1"/>
  <c r="AO20" i="1"/>
  <c r="AQ20" i="1" s="1"/>
  <c r="AO21" i="1"/>
  <c r="AQ21" i="1" s="1"/>
  <c r="AO22" i="1"/>
  <c r="AQ22" i="1" s="1"/>
  <c r="AO23" i="1"/>
  <c r="AQ23" i="1" s="1"/>
  <c r="AO24" i="1"/>
  <c r="AQ24" i="1" s="1"/>
  <c r="AO25" i="1"/>
  <c r="AQ25" i="1" s="1"/>
  <c r="AO26" i="1"/>
  <c r="AQ26" i="1" s="1"/>
  <c r="AO27" i="1"/>
  <c r="AQ27" i="1" s="1"/>
  <c r="AO28" i="1"/>
  <c r="AQ28" i="1" s="1"/>
  <c r="AO29" i="1"/>
  <c r="AQ29" i="1" s="1"/>
  <c r="AO30" i="1"/>
  <c r="AQ30" i="1" s="1"/>
  <c r="AO31" i="1"/>
  <c r="AQ31" i="1" s="1"/>
  <c r="AO32" i="1"/>
  <c r="AQ32" i="1" s="1"/>
  <c r="AO33" i="1"/>
  <c r="AQ33" i="1" s="1"/>
  <c r="AO34" i="1"/>
  <c r="AQ34" i="1" s="1"/>
  <c r="AO35" i="1"/>
  <c r="AQ35" i="1" s="1"/>
  <c r="AO36" i="1"/>
  <c r="AQ36" i="1" s="1"/>
  <c r="AO37" i="1"/>
  <c r="AQ37" i="1" s="1"/>
  <c r="AO38" i="1"/>
  <c r="AQ38" i="1" s="1"/>
  <c r="AO39" i="1"/>
  <c r="AQ39" i="1" s="1"/>
  <c r="AO40" i="1"/>
  <c r="AQ40" i="1" s="1"/>
  <c r="AO41" i="1"/>
  <c r="AQ41" i="1" s="1"/>
  <c r="AO42" i="1"/>
  <c r="AQ42" i="1" s="1"/>
  <c r="AO43" i="1"/>
  <c r="AQ43" i="1" s="1"/>
  <c r="AO44" i="1"/>
  <c r="AQ44" i="1" s="1"/>
  <c r="AO45" i="1"/>
  <c r="AQ45" i="1" s="1"/>
  <c r="AO46" i="1"/>
  <c r="AQ46" i="1" s="1"/>
  <c r="AO47" i="1"/>
  <c r="AQ47" i="1" s="1"/>
  <c r="AO48" i="1"/>
  <c r="AQ48" i="1" s="1"/>
  <c r="AO49" i="1"/>
  <c r="AQ49" i="1" s="1"/>
  <c r="AO50" i="1"/>
  <c r="AQ50" i="1" s="1"/>
  <c r="AO51" i="1"/>
  <c r="AQ51" i="1" s="1"/>
  <c r="AO52" i="1"/>
  <c r="AQ52" i="1" s="1"/>
  <c r="AO53" i="1"/>
  <c r="AQ53" i="1" s="1"/>
  <c r="AO54" i="1"/>
  <c r="AQ54" i="1" s="1"/>
  <c r="AO55" i="1"/>
  <c r="AQ55" i="1" s="1"/>
  <c r="AO56" i="1"/>
  <c r="AQ56" i="1" s="1"/>
  <c r="AO57" i="1"/>
  <c r="AQ57" i="1" s="1"/>
  <c r="AO58" i="1"/>
  <c r="AQ58" i="1" s="1"/>
  <c r="AO59" i="1"/>
  <c r="AQ59" i="1" s="1"/>
  <c r="AO60" i="1"/>
  <c r="AQ60" i="1" s="1"/>
  <c r="AO61" i="1"/>
  <c r="AQ61" i="1" s="1"/>
  <c r="AO62" i="1"/>
  <c r="AQ62" i="1" s="1"/>
  <c r="AO63" i="1"/>
  <c r="AQ63" i="1" s="1"/>
  <c r="AO64" i="1"/>
  <c r="AQ64" i="1" s="1"/>
  <c r="AO65" i="1"/>
  <c r="AQ65" i="1" s="1"/>
  <c r="AO66" i="1"/>
  <c r="AQ66" i="1" s="1"/>
  <c r="AO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10" i="1"/>
  <c r="AL67" i="1"/>
  <c r="AL68" i="1"/>
  <c r="AJ11" i="1"/>
  <c r="AL11" i="1" s="1"/>
  <c r="AJ12" i="1"/>
  <c r="AL12" i="1" s="1"/>
  <c r="AJ13" i="1"/>
  <c r="AL13" i="1" s="1"/>
  <c r="AJ14" i="1"/>
  <c r="AL14" i="1" s="1"/>
  <c r="AJ15" i="1"/>
  <c r="AL15" i="1" s="1"/>
  <c r="AJ16" i="1"/>
  <c r="AL16" i="1" s="1"/>
  <c r="AJ17" i="1"/>
  <c r="AL17" i="1" s="1"/>
  <c r="AJ18" i="1"/>
  <c r="AL18" i="1" s="1"/>
  <c r="AJ19" i="1"/>
  <c r="AL19" i="1" s="1"/>
  <c r="AJ20" i="1"/>
  <c r="AL20" i="1" s="1"/>
  <c r="AJ21" i="1"/>
  <c r="AL21" i="1" s="1"/>
  <c r="AJ22" i="1"/>
  <c r="AL22" i="1" s="1"/>
  <c r="AJ23" i="1"/>
  <c r="AL23" i="1" s="1"/>
  <c r="AJ24" i="1"/>
  <c r="AL24" i="1" s="1"/>
  <c r="AJ25" i="1"/>
  <c r="AL25" i="1" s="1"/>
  <c r="AJ26" i="1"/>
  <c r="AL26" i="1" s="1"/>
  <c r="AJ27" i="1"/>
  <c r="AL27" i="1" s="1"/>
  <c r="AJ28" i="1"/>
  <c r="AL28" i="1" s="1"/>
  <c r="AJ29" i="1"/>
  <c r="AL29" i="1" s="1"/>
  <c r="AJ30" i="1"/>
  <c r="AL30" i="1" s="1"/>
  <c r="AJ31" i="1"/>
  <c r="AL31" i="1" s="1"/>
  <c r="AJ32" i="1"/>
  <c r="AL32" i="1" s="1"/>
  <c r="AJ33" i="1"/>
  <c r="AL33" i="1" s="1"/>
  <c r="AJ34" i="1"/>
  <c r="AL34" i="1" s="1"/>
  <c r="AJ35" i="1"/>
  <c r="AL35" i="1" s="1"/>
  <c r="AJ36" i="1"/>
  <c r="AL36" i="1" s="1"/>
  <c r="AJ37" i="1"/>
  <c r="AL37" i="1" s="1"/>
  <c r="AJ38" i="1"/>
  <c r="AL38" i="1" s="1"/>
  <c r="AJ39" i="1"/>
  <c r="AL39" i="1" s="1"/>
  <c r="AJ40" i="1"/>
  <c r="AL40" i="1" s="1"/>
  <c r="AJ41" i="1"/>
  <c r="AL41" i="1" s="1"/>
  <c r="AJ42" i="1"/>
  <c r="AL42" i="1" s="1"/>
  <c r="AJ43" i="1"/>
  <c r="AL43" i="1" s="1"/>
  <c r="AJ44" i="1"/>
  <c r="AL44" i="1" s="1"/>
  <c r="AJ45" i="1"/>
  <c r="AL45" i="1" s="1"/>
  <c r="AJ46" i="1"/>
  <c r="AL46" i="1" s="1"/>
  <c r="AJ47" i="1"/>
  <c r="AL47" i="1" s="1"/>
  <c r="AJ48" i="1"/>
  <c r="AL48" i="1" s="1"/>
  <c r="AJ49" i="1"/>
  <c r="AL49" i="1" s="1"/>
  <c r="AJ50" i="1"/>
  <c r="AL50" i="1" s="1"/>
  <c r="AJ51" i="1"/>
  <c r="AL51" i="1" s="1"/>
  <c r="AJ52" i="1"/>
  <c r="AL52" i="1" s="1"/>
  <c r="AJ53" i="1"/>
  <c r="AL53" i="1" s="1"/>
  <c r="AJ54" i="1"/>
  <c r="AL54" i="1" s="1"/>
  <c r="AJ55" i="1"/>
  <c r="AL55" i="1" s="1"/>
  <c r="AJ56" i="1"/>
  <c r="AL56" i="1" s="1"/>
  <c r="AJ57" i="1"/>
  <c r="AL57" i="1" s="1"/>
  <c r="AJ58" i="1"/>
  <c r="AL58" i="1" s="1"/>
  <c r="AJ59" i="1"/>
  <c r="AL59" i="1" s="1"/>
  <c r="AJ60" i="1"/>
  <c r="AL60" i="1" s="1"/>
  <c r="AJ61" i="1"/>
  <c r="AL61" i="1" s="1"/>
  <c r="AJ62" i="1"/>
  <c r="AL62" i="1" s="1"/>
  <c r="AJ63" i="1"/>
  <c r="AL63" i="1" s="1"/>
  <c r="AJ64" i="1"/>
  <c r="AL64" i="1" s="1"/>
  <c r="AJ65" i="1"/>
  <c r="AL65" i="1" s="1"/>
  <c r="AJ66" i="1"/>
  <c r="AL66" i="1" s="1"/>
  <c r="AJ10" i="1"/>
  <c r="AL10" i="1" s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10" i="1"/>
  <c r="AG67" i="1"/>
  <c r="AG68" i="1"/>
  <c r="AE11" i="1"/>
  <c r="AG11" i="1" s="1"/>
  <c r="AE12" i="1"/>
  <c r="AG12" i="1" s="1"/>
  <c r="AE13" i="1"/>
  <c r="AG13" i="1" s="1"/>
  <c r="AE14" i="1"/>
  <c r="AG14" i="1" s="1"/>
  <c r="AE15" i="1"/>
  <c r="AG15" i="1" s="1"/>
  <c r="AE16" i="1"/>
  <c r="AG16" i="1" s="1"/>
  <c r="AE17" i="1"/>
  <c r="AG17" i="1" s="1"/>
  <c r="AE18" i="1"/>
  <c r="AG18" i="1" s="1"/>
  <c r="AE19" i="1"/>
  <c r="AG19" i="1" s="1"/>
  <c r="AE20" i="1"/>
  <c r="AG20" i="1" s="1"/>
  <c r="AE21" i="1"/>
  <c r="AG21" i="1" s="1"/>
  <c r="AE22" i="1"/>
  <c r="AG22" i="1" s="1"/>
  <c r="AE23" i="1"/>
  <c r="AG23" i="1" s="1"/>
  <c r="AE24" i="1"/>
  <c r="AG24" i="1" s="1"/>
  <c r="AE25" i="1"/>
  <c r="AG25" i="1" s="1"/>
  <c r="AE26" i="1"/>
  <c r="AG26" i="1" s="1"/>
  <c r="AE27" i="1"/>
  <c r="AG27" i="1" s="1"/>
  <c r="AE28" i="1"/>
  <c r="AG28" i="1" s="1"/>
  <c r="AE29" i="1"/>
  <c r="AG29" i="1" s="1"/>
  <c r="AE30" i="1"/>
  <c r="AG30" i="1" s="1"/>
  <c r="AE31" i="1"/>
  <c r="AG31" i="1" s="1"/>
  <c r="AE32" i="1"/>
  <c r="AG32" i="1" s="1"/>
  <c r="AE33" i="1"/>
  <c r="AG33" i="1" s="1"/>
  <c r="AE34" i="1"/>
  <c r="AG34" i="1" s="1"/>
  <c r="AE35" i="1"/>
  <c r="AG35" i="1" s="1"/>
  <c r="AE36" i="1"/>
  <c r="AG36" i="1" s="1"/>
  <c r="AE37" i="1"/>
  <c r="AG37" i="1" s="1"/>
  <c r="AE38" i="1"/>
  <c r="AG38" i="1" s="1"/>
  <c r="AE39" i="1"/>
  <c r="AG39" i="1" s="1"/>
  <c r="AE40" i="1"/>
  <c r="AG40" i="1" s="1"/>
  <c r="AE41" i="1"/>
  <c r="AG41" i="1" s="1"/>
  <c r="AE42" i="1"/>
  <c r="AG42" i="1" s="1"/>
  <c r="AE43" i="1"/>
  <c r="AG43" i="1" s="1"/>
  <c r="AE44" i="1"/>
  <c r="AG44" i="1" s="1"/>
  <c r="AE45" i="1"/>
  <c r="AG45" i="1" s="1"/>
  <c r="AE46" i="1"/>
  <c r="AG46" i="1" s="1"/>
  <c r="AE47" i="1"/>
  <c r="AG47" i="1" s="1"/>
  <c r="AE48" i="1"/>
  <c r="AG48" i="1" s="1"/>
  <c r="AE49" i="1"/>
  <c r="AG49" i="1" s="1"/>
  <c r="AE50" i="1"/>
  <c r="AG50" i="1" s="1"/>
  <c r="AE51" i="1"/>
  <c r="AG51" i="1" s="1"/>
  <c r="AE52" i="1"/>
  <c r="AG52" i="1" s="1"/>
  <c r="AE53" i="1"/>
  <c r="AG53" i="1" s="1"/>
  <c r="AE54" i="1"/>
  <c r="AG54" i="1" s="1"/>
  <c r="AE55" i="1"/>
  <c r="AG55" i="1" s="1"/>
  <c r="AE56" i="1"/>
  <c r="AG56" i="1" s="1"/>
  <c r="AE57" i="1"/>
  <c r="AG57" i="1" s="1"/>
  <c r="AE58" i="1"/>
  <c r="AG58" i="1" s="1"/>
  <c r="AE59" i="1"/>
  <c r="AG59" i="1" s="1"/>
  <c r="AE60" i="1"/>
  <c r="AG60" i="1" s="1"/>
  <c r="AE61" i="1"/>
  <c r="AG61" i="1" s="1"/>
  <c r="AE62" i="1"/>
  <c r="AG62" i="1" s="1"/>
  <c r="AE63" i="1"/>
  <c r="AG63" i="1" s="1"/>
  <c r="AE64" i="1"/>
  <c r="AG64" i="1" s="1"/>
  <c r="AE65" i="1"/>
  <c r="AG65" i="1" s="1"/>
  <c r="AE66" i="1"/>
  <c r="AG66" i="1" s="1"/>
  <c r="AE10" i="1"/>
  <c r="AG10" i="1" s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10" i="1"/>
  <c r="Z11" i="1"/>
  <c r="AB11" i="1" s="1"/>
  <c r="Z12" i="1"/>
  <c r="AB12" i="1" s="1"/>
  <c r="Z13" i="1"/>
  <c r="AB13" i="1" s="1"/>
  <c r="Z14" i="1"/>
  <c r="AB14" i="1" s="1"/>
  <c r="Z15" i="1"/>
  <c r="Z16" i="1"/>
  <c r="AB16" i="1" s="1"/>
  <c r="Z17" i="1"/>
  <c r="AB17" i="1" s="1"/>
  <c r="Z18" i="1"/>
  <c r="AB18" i="1" s="1"/>
  <c r="Z19" i="1"/>
  <c r="AB19" i="1" s="1"/>
  <c r="Z20" i="1"/>
  <c r="AB20" i="1" s="1"/>
  <c r="Z21" i="1"/>
  <c r="AB21" i="1" s="1"/>
  <c r="Z22" i="1"/>
  <c r="AB22" i="1" s="1"/>
  <c r="Z23" i="1"/>
  <c r="Z24" i="1"/>
  <c r="AB24" i="1" s="1"/>
  <c r="Z25" i="1"/>
  <c r="AB25" i="1" s="1"/>
  <c r="Z26" i="1"/>
  <c r="AB26" i="1" s="1"/>
  <c r="Z27" i="1"/>
  <c r="AB27" i="1" s="1"/>
  <c r="Z28" i="1"/>
  <c r="AB28" i="1" s="1"/>
  <c r="Z29" i="1"/>
  <c r="AB29" i="1" s="1"/>
  <c r="Z30" i="1"/>
  <c r="AB30" i="1" s="1"/>
  <c r="Z31" i="1"/>
  <c r="AB31" i="1" s="1"/>
  <c r="Z32" i="1"/>
  <c r="AB32" i="1" s="1"/>
  <c r="Z33" i="1"/>
  <c r="AB33" i="1" s="1"/>
  <c r="Z34" i="1"/>
  <c r="AB34" i="1" s="1"/>
  <c r="Z35" i="1"/>
  <c r="Z36" i="1"/>
  <c r="AB36" i="1" s="1"/>
  <c r="Z37" i="1"/>
  <c r="AB37" i="1" s="1"/>
  <c r="Z38" i="1"/>
  <c r="AB38" i="1" s="1"/>
  <c r="Z39" i="1"/>
  <c r="AB39" i="1" s="1"/>
  <c r="Z40" i="1"/>
  <c r="AB40" i="1" s="1"/>
  <c r="Z41" i="1"/>
  <c r="AB41" i="1" s="1"/>
  <c r="Z42" i="1"/>
  <c r="AB42" i="1" s="1"/>
  <c r="Z43" i="1"/>
  <c r="AB43" i="1" s="1"/>
  <c r="Z44" i="1"/>
  <c r="AB44" i="1" s="1"/>
  <c r="Z45" i="1"/>
  <c r="AB45" i="1" s="1"/>
  <c r="Z46" i="1"/>
  <c r="AB46" i="1" s="1"/>
  <c r="Z47" i="1"/>
  <c r="Z48" i="1"/>
  <c r="Z49" i="1"/>
  <c r="AB49" i="1" s="1"/>
  <c r="Z50" i="1"/>
  <c r="AB50" i="1" s="1"/>
  <c r="Z51" i="1"/>
  <c r="Z52" i="1"/>
  <c r="AB52" i="1" s="1"/>
  <c r="Z53" i="1"/>
  <c r="AB53" i="1" s="1"/>
  <c r="Z54" i="1"/>
  <c r="AB54" i="1" s="1"/>
  <c r="Z55" i="1"/>
  <c r="AB55" i="1" s="1"/>
  <c r="Z56" i="1"/>
  <c r="AB56" i="1" s="1"/>
  <c r="Z57" i="1"/>
  <c r="AB57" i="1" s="1"/>
  <c r="Z58" i="1"/>
  <c r="AB58" i="1" s="1"/>
  <c r="Z59" i="1"/>
  <c r="Z60" i="1"/>
  <c r="AB60" i="1" s="1"/>
  <c r="Z61" i="1"/>
  <c r="AB61" i="1" s="1"/>
  <c r="Z62" i="1"/>
  <c r="AB62" i="1" s="1"/>
  <c r="Z63" i="1"/>
  <c r="AB63" i="1" s="1"/>
  <c r="Z64" i="1"/>
  <c r="AB64" i="1" s="1"/>
  <c r="Z65" i="1"/>
  <c r="AB65" i="1" s="1"/>
  <c r="Z66" i="1"/>
  <c r="AB66" i="1" s="1"/>
  <c r="Z10" i="1"/>
  <c r="AB10" i="1" s="1"/>
  <c r="AB15" i="1"/>
  <c r="AB23" i="1"/>
  <c r="AB35" i="1"/>
  <c r="AB47" i="1"/>
  <c r="AB48" i="1"/>
  <c r="AB51" i="1"/>
  <c r="AB59" i="1"/>
  <c r="AB67" i="1"/>
  <c r="AB68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10" i="1"/>
  <c r="W67" i="1"/>
  <c r="W68" i="1"/>
  <c r="W34" i="1"/>
  <c r="W54" i="1"/>
  <c r="U11" i="1"/>
  <c r="W11" i="1" s="1"/>
  <c r="U12" i="1"/>
  <c r="W12" i="1" s="1"/>
  <c r="U13" i="1"/>
  <c r="W13" i="1" s="1"/>
  <c r="U14" i="1"/>
  <c r="W14" i="1" s="1"/>
  <c r="U15" i="1"/>
  <c r="W15" i="1" s="1"/>
  <c r="U16" i="1"/>
  <c r="W16" i="1" s="1"/>
  <c r="U17" i="1"/>
  <c r="W17" i="1" s="1"/>
  <c r="U18" i="1"/>
  <c r="W18" i="1" s="1"/>
  <c r="U19" i="1"/>
  <c r="W19" i="1" s="1"/>
  <c r="U20" i="1"/>
  <c r="W20" i="1" s="1"/>
  <c r="U21" i="1"/>
  <c r="W21" i="1" s="1"/>
  <c r="U22" i="1"/>
  <c r="W22" i="1" s="1"/>
  <c r="U23" i="1"/>
  <c r="W23" i="1" s="1"/>
  <c r="U24" i="1"/>
  <c r="W24" i="1" s="1"/>
  <c r="U25" i="1"/>
  <c r="W25" i="1" s="1"/>
  <c r="U26" i="1"/>
  <c r="W26" i="1" s="1"/>
  <c r="U27" i="1"/>
  <c r="W27" i="1" s="1"/>
  <c r="U28" i="1"/>
  <c r="W28" i="1" s="1"/>
  <c r="U29" i="1"/>
  <c r="W29" i="1" s="1"/>
  <c r="U30" i="1"/>
  <c r="W30" i="1" s="1"/>
  <c r="U31" i="1"/>
  <c r="W31" i="1" s="1"/>
  <c r="U32" i="1"/>
  <c r="W32" i="1" s="1"/>
  <c r="U33" i="1"/>
  <c r="W33" i="1" s="1"/>
  <c r="U34" i="1"/>
  <c r="U35" i="1"/>
  <c r="W35" i="1" s="1"/>
  <c r="U36" i="1"/>
  <c r="W36" i="1" s="1"/>
  <c r="U37" i="1"/>
  <c r="W37" i="1" s="1"/>
  <c r="U38" i="1"/>
  <c r="W38" i="1" s="1"/>
  <c r="U39" i="1"/>
  <c r="W39" i="1" s="1"/>
  <c r="U40" i="1"/>
  <c r="W40" i="1" s="1"/>
  <c r="U41" i="1"/>
  <c r="W41" i="1" s="1"/>
  <c r="U42" i="1"/>
  <c r="W42" i="1" s="1"/>
  <c r="U43" i="1"/>
  <c r="W43" i="1" s="1"/>
  <c r="U44" i="1"/>
  <c r="W44" i="1" s="1"/>
  <c r="U45" i="1"/>
  <c r="W45" i="1" s="1"/>
  <c r="U46" i="1"/>
  <c r="W46" i="1" s="1"/>
  <c r="U47" i="1"/>
  <c r="W47" i="1" s="1"/>
  <c r="U48" i="1"/>
  <c r="W48" i="1" s="1"/>
  <c r="U49" i="1"/>
  <c r="W49" i="1" s="1"/>
  <c r="U50" i="1"/>
  <c r="W50" i="1" s="1"/>
  <c r="U51" i="1"/>
  <c r="W51" i="1" s="1"/>
  <c r="U52" i="1"/>
  <c r="W52" i="1" s="1"/>
  <c r="U53" i="1"/>
  <c r="W53" i="1" s="1"/>
  <c r="U54" i="1"/>
  <c r="U55" i="1"/>
  <c r="W55" i="1" s="1"/>
  <c r="U56" i="1"/>
  <c r="W56" i="1" s="1"/>
  <c r="U57" i="1"/>
  <c r="W57" i="1" s="1"/>
  <c r="U58" i="1"/>
  <c r="W58" i="1" s="1"/>
  <c r="U59" i="1"/>
  <c r="W59" i="1" s="1"/>
  <c r="U60" i="1"/>
  <c r="W60" i="1" s="1"/>
  <c r="U61" i="1"/>
  <c r="W61" i="1" s="1"/>
  <c r="U62" i="1"/>
  <c r="W62" i="1" s="1"/>
  <c r="U63" i="1"/>
  <c r="W63" i="1" s="1"/>
  <c r="U64" i="1"/>
  <c r="W64" i="1" s="1"/>
  <c r="U65" i="1"/>
  <c r="W65" i="1" s="1"/>
  <c r="U66" i="1"/>
  <c r="W66" i="1" s="1"/>
  <c r="U10" i="1"/>
  <c r="W10" i="1" s="1"/>
  <c r="CP69" i="1"/>
  <c r="CN69" i="1"/>
  <c r="CR69" i="1" s="1"/>
  <c r="DG17" i="4" l="1"/>
  <c r="K17" i="4"/>
  <c r="M17" i="4" s="1"/>
  <c r="W17" i="4"/>
  <c r="P17" i="4"/>
  <c r="R17" i="4" s="1"/>
  <c r="AQ22" i="4"/>
  <c r="K22" i="4"/>
  <c r="M22" i="4" s="1"/>
  <c r="W38" i="4"/>
  <c r="P38" i="4"/>
  <c r="R38" i="4" s="1"/>
  <c r="AB45" i="4"/>
  <c r="K45" i="4"/>
  <c r="M45" i="4" s="1"/>
  <c r="E45" i="4"/>
  <c r="AB48" i="4"/>
  <c r="K48" i="4"/>
  <c r="AB52" i="4"/>
  <c r="K52" i="4"/>
  <c r="AB56" i="4"/>
  <c r="K56" i="4"/>
  <c r="BN58" i="4"/>
  <c r="E58" i="4"/>
  <c r="CT69" i="4"/>
  <c r="EB69" i="4"/>
  <c r="AQ12" i="4"/>
  <c r="K12" i="4"/>
  <c r="M12" i="4" s="1"/>
  <c r="DG23" i="4"/>
  <c r="F23" i="4" s="1"/>
  <c r="H23" i="4" s="1"/>
  <c r="K23" i="4"/>
  <c r="M23" i="4" s="1"/>
  <c r="W23" i="4"/>
  <c r="P23" i="4"/>
  <c r="E53" i="4"/>
  <c r="I53" i="4" s="1"/>
  <c r="E57" i="4"/>
  <c r="O59" i="5"/>
  <c r="AJ25" i="8"/>
  <c r="BC69" i="4"/>
  <c r="BZ69" i="4"/>
  <c r="CL69" i="4"/>
  <c r="DG13" i="4"/>
  <c r="K13" i="4"/>
  <c r="M13" i="4" s="1"/>
  <c r="P13" i="4"/>
  <c r="W13" i="4"/>
  <c r="AQ18" i="4"/>
  <c r="K18" i="4"/>
  <c r="M18" i="4" s="1"/>
  <c r="DG21" i="4"/>
  <c r="K21" i="4"/>
  <c r="M21" i="4" s="1"/>
  <c r="W21" i="4"/>
  <c r="P21" i="4"/>
  <c r="AQ26" i="4"/>
  <c r="K26" i="4"/>
  <c r="M26" i="4" s="1"/>
  <c r="K31" i="4"/>
  <c r="M31" i="4" s="1"/>
  <c r="P34" i="4"/>
  <c r="BO38" i="4"/>
  <c r="R43" i="4"/>
  <c r="J71" i="5"/>
  <c r="J73" i="5" s="1"/>
  <c r="W60" i="5"/>
  <c r="P60" i="5"/>
  <c r="AB18" i="6"/>
  <c r="K18" i="6"/>
  <c r="DG23" i="6"/>
  <c r="F23" i="6" s="1"/>
  <c r="H23" i="6" s="1"/>
  <c r="K23" i="6"/>
  <c r="P23" i="6"/>
  <c r="R23" i="6" s="1"/>
  <c r="DG26" i="6"/>
  <c r="K26" i="6"/>
  <c r="M26" i="6" s="1"/>
  <c r="P26" i="6"/>
  <c r="R26" i="6" s="1"/>
  <c r="BO41" i="6"/>
  <c r="AQ14" i="4"/>
  <c r="K14" i="4"/>
  <c r="M14" i="4" s="1"/>
  <c r="DG25" i="4"/>
  <c r="K25" i="4"/>
  <c r="M25" i="4" s="1"/>
  <c r="P25" i="4"/>
  <c r="W25" i="4"/>
  <c r="AG29" i="4"/>
  <c r="K29" i="4"/>
  <c r="M29" i="4" s="1"/>
  <c r="J69" i="4"/>
  <c r="DF69" i="4"/>
  <c r="E10" i="4"/>
  <c r="DP69" i="4"/>
  <c r="DG15" i="4"/>
  <c r="K15" i="4"/>
  <c r="M15" i="4" s="1"/>
  <c r="W15" i="4"/>
  <c r="P15" i="4"/>
  <c r="R15" i="4" s="1"/>
  <c r="AQ20" i="4"/>
  <c r="K20" i="4"/>
  <c r="M20" i="4" s="1"/>
  <c r="P29" i="4"/>
  <c r="M35" i="4"/>
  <c r="N37" i="4"/>
  <c r="K37" i="4"/>
  <c r="M37" i="4" s="1"/>
  <c r="N40" i="4"/>
  <c r="BL40" i="4"/>
  <c r="BN40" i="4" s="1"/>
  <c r="E49" i="4"/>
  <c r="Z59" i="5"/>
  <c r="AB42" i="5"/>
  <c r="AB25" i="7"/>
  <c r="AC25" i="7"/>
  <c r="AG13" i="8"/>
  <c r="P13" i="8"/>
  <c r="R13" i="8" s="1"/>
  <c r="G26" i="8"/>
  <c r="AJ69" i="4"/>
  <c r="DG11" i="4"/>
  <c r="F11" i="4" s="1"/>
  <c r="H11" i="4" s="1"/>
  <c r="K11" i="4"/>
  <c r="M11" i="4" s="1"/>
  <c r="P11" i="4"/>
  <c r="R11" i="4" s="1"/>
  <c r="W11" i="4"/>
  <c r="AQ16" i="4"/>
  <c r="K16" i="4"/>
  <c r="M16" i="4" s="1"/>
  <c r="DG19" i="4"/>
  <c r="F19" i="4" s="1"/>
  <c r="H19" i="4" s="1"/>
  <c r="K19" i="4"/>
  <c r="M19" i="4" s="1"/>
  <c r="W19" i="4"/>
  <c r="P19" i="4"/>
  <c r="AQ24" i="4"/>
  <c r="K24" i="4"/>
  <c r="M24" i="4" s="1"/>
  <c r="DG27" i="4"/>
  <c r="F27" i="4" s="1"/>
  <c r="H27" i="4" s="1"/>
  <c r="K27" i="4"/>
  <c r="M27" i="4" s="1"/>
  <c r="W27" i="4"/>
  <c r="P27" i="4"/>
  <c r="K28" i="4"/>
  <c r="M28" i="4" s="1"/>
  <c r="P30" i="4"/>
  <c r="BN31" i="4"/>
  <c r="AG33" i="4"/>
  <c r="K33" i="4"/>
  <c r="M33" i="4" s="1"/>
  <c r="BL38" i="4"/>
  <c r="BN38" i="4" s="1"/>
  <c r="E40" i="4"/>
  <c r="R42" i="4"/>
  <c r="DG46" i="4"/>
  <c r="P46" i="4"/>
  <c r="R46" i="4" s="1"/>
  <c r="DG50" i="4"/>
  <c r="K50" i="4"/>
  <c r="P50" i="4"/>
  <c r="R50" i="4" s="1"/>
  <c r="DG54" i="4"/>
  <c r="K54" i="4"/>
  <c r="P54" i="4"/>
  <c r="R54" i="4" s="1"/>
  <c r="DG59" i="4"/>
  <c r="F59" i="4" s="1"/>
  <c r="H59" i="4" s="1"/>
  <c r="P59" i="4"/>
  <c r="R59" i="4" s="1"/>
  <c r="O41" i="5"/>
  <c r="Z41" i="5"/>
  <c r="AB39" i="5"/>
  <c r="Y73" i="5"/>
  <c r="CN73" i="5"/>
  <c r="AE73" i="6"/>
  <c r="BO25" i="7"/>
  <c r="F31" i="8"/>
  <c r="H31" i="8" s="1"/>
  <c r="BN35" i="8"/>
  <c r="G35" i="8"/>
  <c r="I35" i="8" s="1"/>
  <c r="CO59" i="8"/>
  <c r="CQ42" i="8"/>
  <c r="DG55" i="8"/>
  <c r="P55" i="8"/>
  <c r="R55" i="8" s="1"/>
  <c r="W55" i="8"/>
  <c r="I57" i="8"/>
  <c r="BQ69" i="4"/>
  <c r="CO69" i="4"/>
  <c r="CQ69" i="4" s="1"/>
  <c r="CW69" i="4"/>
  <c r="EC11" i="4"/>
  <c r="EC13" i="4"/>
  <c r="EC17" i="4"/>
  <c r="F17" i="4" s="1"/>
  <c r="H17" i="4" s="1"/>
  <c r="EC19" i="4"/>
  <c r="R20" i="4"/>
  <c r="R22" i="4"/>
  <c r="R24" i="4"/>
  <c r="EC25" i="4"/>
  <c r="EC27" i="4"/>
  <c r="EC34" i="4"/>
  <c r="E38" i="4"/>
  <c r="I38" i="4" s="1"/>
  <c r="EC40" i="4"/>
  <c r="E41" i="4"/>
  <c r="E42" i="4"/>
  <c r="EC49" i="4"/>
  <c r="E50" i="4"/>
  <c r="DG51" i="4"/>
  <c r="EC53" i="4"/>
  <c r="E54" i="4"/>
  <c r="I54" i="4" s="1"/>
  <c r="DG55" i="4"/>
  <c r="I64" i="4"/>
  <c r="W19" i="5"/>
  <c r="P19" i="5"/>
  <c r="F22" i="5"/>
  <c r="O38" i="5"/>
  <c r="BK38" i="5"/>
  <c r="I33" i="5"/>
  <c r="BO36" i="5"/>
  <c r="S39" i="5"/>
  <c r="S40" i="5"/>
  <c r="S44" i="5"/>
  <c r="S47" i="5"/>
  <c r="S48" i="5"/>
  <c r="S50" i="5"/>
  <c r="S52" i="5"/>
  <c r="S53" i="5"/>
  <c r="S55" i="5"/>
  <c r="N60" i="5"/>
  <c r="BO64" i="5"/>
  <c r="BO68" i="5"/>
  <c r="AC25" i="5"/>
  <c r="AM38" i="5"/>
  <c r="AM59" i="5"/>
  <c r="AA73" i="5"/>
  <c r="DH71" i="5"/>
  <c r="CT73" i="6"/>
  <c r="L38" i="6"/>
  <c r="K57" i="6"/>
  <c r="P57" i="6"/>
  <c r="K66" i="6"/>
  <c r="P66" i="6"/>
  <c r="P71" i="6" s="1"/>
  <c r="DG11" i="7"/>
  <c r="P11" i="7"/>
  <c r="R11" i="7" s="1"/>
  <c r="K23" i="7"/>
  <c r="P23" i="7"/>
  <c r="R23" i="7" s="1"/>
  <c r="BO24" i="7"/>
  <c r="S26" i="7"/>
  <c r="Q38" i="7"/>
  <c r="CO38" i="7"/>
  <c r="CQ38" i="7" s="1"/>
  <c r="CQ26" i="7"/>
  <c r="N30" i="7"/>
  <c r="BF73" i="8"/>
  <c r="CZ73" i="8"/>
  <c r="G12" i="8"/>
  <c r="AG49" i="8"/>
  <c r="P49" i="8"/>
  <c r="CQ10" i="4"/>
  <c r="BL11" i="4"/>
  <c r="N12" i="4"/>
  <c r="DG12" i="4"/>
  <c r="BN12" i="4"/>
  <c r="BL13" i="4"/>
  <c r="N14" i="4"/>
  <c r="DG14" i="4"/>
  <c r="BN14" i="4"/>
  <c r="BL15" i="4"/>
  <c r="N16" i="4"/>
  <c r="DG16" i="4"/>
  <c r="BN16" i="4"/>
  <c r="BL17" i="4"/>
  <c r="N18" i="4"/>
  <c r="DG18" i="4"/>
  <c r="BN18" i="4"/>
  <c r="BL19" i="4"/>
  <c r="N20" i="4"/>
  <c r="DG20" i="4"/>
  <c r="BN20" i="4"/>
  <c r="BL21" i="4"/>
  <c r="N22" i="4"/>
  <c r="DG22" i="4"/>
  <c r="BN22" i="4"/>
  <c r="BL23" i="4"/>
  <c r="N24" i="4"/>
  <c r="DG24" i="4"/>
  <c r="BN24" i="4"/>
  <c r="BL25" i="4"/>
  <c r="N26" i="4"/>
  <c r="DG26" i="4"/>
  <c r="BN26" i="4"/>
  <c r="BL27" i="4"/>
  <c r="S28" i="4"/>
  <c r="W28" i="4"/>
  <c r="N29" i="4"/>
  <c r="BN29" i="4"/>
  <c r="N30" i="4"/>
  <c r="P31" i="4"/>
  <c r="W31" i="4"/>
  <c r="BL31" i="4"/>
  <c r="EC31" i="4"/>
  <c r="P32" i="4"/>
  <c r="N33" i="4"/>
  <c r="BN33" i="4"/>
  <c r="N34" i="4"/>
  <c r="P35" i="4"/>
  <c r="W35" i="4"/>
  <c r="BL35" i="4"/>
  <c r="BN35" i="4" s="1"/>
  <c r="EC35" i="4"/>
  <c r="P36" i="4"/>
  <c r="EC38" i="4"/>
  <c r="BO39" i="4"/>
  <c r="E39" i="4"/>
  <c r="I39" i="4" s="1"/>
  <c r="S41" i="4"/>
  <c r="EC41" i="4"/>
  <c r="S42" i="4"/>
  <c r="EC42" i="4"/>
  <c r="BO43" i="4"/>
  <c r="DG44" i="4"/>
  <c r="F44" i="4" s="1"/>
  <c r="H44" i="4" s="1"/>
  <c r="K44" i="4"/>
  <c r="EC44" i="4"/>
  <c r="BL45" i="4"/>
  <c r="EC46" i="4"/>
  <c r="E47" i="4"/>
  <c r="N48" i="4"/>
  <c r="DG48" i="4"/>
  <c r="F48" i="4" s="1"/>
  <c r="K49" i="4"/>
  <c r="EC50" i="4"/>
  <c r="E51" i="4"/>
  <c r="I51" i="4" s="1"/>
  <c r="N52" i="4"/>
  <c r="DG52" i="4"/>
  <c r="F52" i="4" s="1"/>
  <c r="H52" i="4" s="1"/>
  <c r="K53" i="4"/>
  <c r="EC54" i="4"/>
  <c r="E55" i="4"/>
  <c r="N56" i="4"/>
  <c r="DG56" i="4"/>
  <c r="F56" i="4" s="1"/>
  <c r="K57" i="4"/>
  <c r="BL58" i="4"/>
  <c r="EC58" i="4"/>
  <c r="N68" i="4"/>
  <c r="M68" i="4"/>
  <c r="D73" i="5"/>
  <c r="N14" i="5"/>
  <c r="BL14" i="5"/>
  <c r="EC14" i="5"/>
  <c r="F14" i="5" s="1"/>
  <c r="H14" i="5" s="1"/>
  <c r="DG16" i="5"/>
  <c r="N19" i="5"/>
  <c r="N22" i="5"/>
  <c r="BL22" i="5"/>
  <c r="BN22" i="5" s="1"/>
  <c r="EC22" i="5"/>
  <c r="N23" i="5"/>
  <c r="BL29" i="5"/>
  <c r="S30" i="5"/>
  <c r="BO30" i="5"/>
  <c r="BO32" i="5"/>
  <c r="DG57" i="5"/>
  <c r="P57" i="5"/>
  <c r="R57" i="5" s="1"/>
  <c r="BO57" i="5"/>
  <c r="EC57" i="5"/>
  <c r="F57" i="5" s="1"/>
  <c r="H57" i="5" s="1"/>
  <c r="W62" i="5"/>
  <c r="P62" i="5"/>
  <c r="R62" i="5" s="1"/>
  <c r="BO62" i="5"/>
  <c r="EC62" i="5"/>
  <c r="E22" i="6"/>
  <c r="DG28" i="6"/>
  <c r="K28" i="6"/>
  <c r="P28" i="6"/>
  <c r="R28" i="6" s="1"/>
  <c r="W44" i="6"/>
  <c r="P44" i="6"/>
  <c r="M57" i="6"/>
  <c r="G57" i="6"/>
  <c r="I57" i="6" s="1"/>
  <c r="S58" i="6"/>
  <c r="M66" i="6"/>
  <c r="G69" i="6"/>
  <c r="O25" i="7"/>
  <c r="S25" i="7" s="1"/>
  <c r="Z25" i="7"/>
  <c r="AB10" i="7"/>
  <c r="CW73" i="7"/>
  <c r="DS73" i="7"/>
  <c r="G10" i="7"/>
  <c r="N11" i="7"/>
  <c r="L25" i="7"/>
  <c r="N23" i="7"/>
  <c r="M23" i="7"/>
  <c r="BO27" i="7"/>
  <c r="S28" i="7"/>
  <c r="R28" i="7"/>
  <c r="DG28" i="7"/>
  <c r="AL28" i="7"/>
  <c r="Q41" i="7"/>
  <c r="S39" i="7"/>
  <c r="AG39" i="7"/>
  <c r="P39" i="7"/>
  <c r="P41" i="7" s="1"/>
  <c r="G39" i="7"/>
  <c r="S42" i="7"/>
  <c r="Q59" i="7"/>
  <c r="G42" i="7"/>
  <c r="AB43" i="7"/>
  <c r="Z59" i="7"/>
  <c r="S44" i="7"/>
  <c r="AG44" i="7"/>
  <c r="P44" i="7"/>
  <c r="R44" i="7" s="1"/>
  <c r="G44" i="7"/>
  <c r="S46" i="7"/>
  <c r="G46" i="7"/>
  <c r="S48" i="7"/>
  <c r="AG48" i="7"/>
  <c r="P48" i="7"/>
  <c r="R48" i="7" s="1"/>
  <c r="G48" i="7"/>
  <c r="S50" i="7"/>
  <c r="G50" i="7"/>
  <c r="S52" i="7"/>
  <c r="AG52" i="7"/>
  <c r="P52" i="7"/>
  <c r="R52" i="7" s="1"/>
  <c r="G52" i="7"/>
  <c r="G54" i="7"/>
  <c r="S56" i="7"/>
  <c r="R56" i="7"/>
  <c r="AG56" i="7"/>
  <c r="P56" i="7"/>
  <c r="G56" i="7"/>
  <c r="S58" i="7"/>
  <c r="R58" i="7"/>
  <c r="G58" i="7"/>
  <c r="Z71" i="7"/>
  <c r="AB60" i="7"/>
  <c r="R61" i="7"/>
  <c r="S61" i="7"/>
  <c r="AG61" i="7"/>
  <c r="P61" i="7"/>
  <c r="G61" i="7"/>
  <c r="G63" i="7"/>
  <c r="S65" i="7"/>
  <c r="AG65" i="7"/>
  <c r="P65" i="7"/>
  <c r="R65" i="7" s="1"/>
  <c r="G65" i="7"/>
  <c r="S67" i="7"/>
  <c r="G67" i="7"/>
  <c r="S69" i="7"/>
  <c r="AG69" i="7"/>
  <c r="P69" i="7"/>
  <c r="R69" i="7" s="1"/>
  <c r="G69" i="7"/>
  <c r="DF71" i="7"/>
  <c r="E71" i="7" s="1"/>
  <c r="Y73" i="7"/>
  <c r="BO71" i="7"/>
  <c r="S63" i="7"/>
  <c r="S27" i="7"/>
  <c r="E31" i="8"/>
  <c r="BO38" i="8"/>
  <c r="E32" i="8"/>
  <c r="I32" i="8" s="1"/>
  <c r="BN53" i="8"/>
  <c r="BN57" i="8"/>
  <c r="DG60" i="8"/>
  <c r="P60" i="8"/>
  <c r="W60" i="8"/>
  <c r="I62" i="8"/>
  <c r="AE69" i="4"/>
  <c r="AG69" i="4" s="1"/>
  <c r="CC69" i="4"/>
  <c r="R12" i="4"/>
  <c r="R14" i="4"/>
  <c r="EC15" i="4"/>
  <c r="R16" i="4"/>
  <c r="R18" i="4"/>
  <c r="EC21" i="4"/>
  <c r="F21" i="4" s="1"/>
  <c r="H21" i="4" s="1"/>
  <c r="EC23" i="4"/>
  <c r="R26" i="4"/>
  <c r="EC30" i="4"/>
  <c r="BO42" i="4"/>
  <c r="BL43" i="4"/>
  <c r="EC43" i="4"/>
  <c r="E44" i="4"/>
  <c r="E46" i="4"/>
  <c r="I46" i="4" s="1"/>
  <c r="DG47" i="4"/>
  <c r="DG58" i="4"/>
  <c r="F58" i="4" s="1"/>
  <c r="H58" i="4" s="1"/>
  <c r="N27" i="5"/>
  <c r="I30" i="5"/>
  <c r="S34" i="5"/>
  <c r="BO34" i="5"/>
  <c r="N36" i="5"/>
  <c r="S42" i="5"/>
  <c r="S43" i="5"/>
  <c r="S45" i="5"/>
  <c r="S46" i="5"/>
  <c r="S49" i="5"/>
  <c r="S51" i="5"/>
  <c r="S54" i="5"/>
  <c r="N64" i="5"/>
  <c r="N68" i="5"/>
  <c r="CR25" i="5"/>
  <c r="AC41" i="5"/>
  <c r="CR41" i="5"/>
  <c r="CR71" i="5"/>
  <c r="AZ73" i="6"/>
  <c r="AB21" i="6"/>
  <c r="K21" i="6"/>
  <c r="AG46" i="6"/>
  <c r="P46" i="6"/>
  <c r="G47" i="6"/>
  <c r="K26" i="7"/>
  <c r="AB26" i="7"/>
  <c r="Z38" i="7"/>
  <c r="DG26" i="7"/>
  <c r="AL26" i="7"/>
  <c r="AJ38" i="7"/>
  <c r="AT73" i="8"/>
  <c r="Q69" i="4"/>
  <c r="R69" i="4" s="1"/>
  <c r="AZ69" i="4"/>
  <c r="BK69" i="4"/>
  <c r="DM69" i="4"/>
  <c r="DY69" i="4"/>
  <c r="S12" i="4"/>
  <c r="W12" i="4"/>
  <c r="EC12" i="4"/>
  <c r="R13" i="4"/>
  <c r="S14" i="4"/>
  <c r="W14" i="4"/>
  <c r="EC14" i="4"/>
  <c r="S16" i="4"/>
  <c r="W16" i="4"/>
  <c r="EC16" i="4"/>
  <c r="S18" i="4"/>
  <c r="W18" i="4"/>
  <c r="EC18" i="4"/>
  <c r="R19" i="4"/>
  <c r="S20" i="4"/>
  <c r="W20" i="4"/>
  <c r="EC20" i="4"/>
  <c r="R21" i="4"/>
  <c r="S22" i="4"/>
  <c r="W22" i="4"/>
  <c r="EC22" i="4"/>
  <c r="R23" i="4"/>
  <c r="S24" i="4"/>
  <c r="W24" i="4"/>
  <c r="EC24" i="4"/>
  <c r="R25" i="4"/>
  <c r="S26" i="4"/>
  <c r="W26" i="4"/>
  <c r="EC26" i="4"/>
  <c r="R27" i="4"/>
  <c r="EC28" i="4"/>
  <c r="I30" i="4"/>
  <c r="EC32" i="4"/>
  <c r="I34" i="4"/>
  <c r="EC36" i="4"/>
  <c r="BO37" i="4"/>
  <c r="E37" i="4"/>
  <c r="S39" i="4"/>
  <c r="EC39" i="4"/>
  <c r="S40" i="4"/>
  <c r="BO40" i="4"/>
  <c r="K41" i="4"/>
  <c r="M41" i="4" s="1"/>
  <c r="P41" i="4"/>
  <c r="R41" i="4" s="1"/>
  <c r="BN43" i="4"/>
  <c r="E43" i="4"/>
  <c r="S44" i="4"/>
  <c r="BL44" i="4"/>
  <c r="S45" i="4"/>
  <c r="K46" i="4"/>
  <c r="P47" i="4"/>
  <c r="R47" i="4" s="1"/>
  <c r="EC47" i="4"/>
  <c r="E48" i="4"/>
  <c r="I48" i="4" s="1"/>
  <c r="N49" i="4"/>
  <c r="DG49" i="4"/>
  <c r="F49" i="4" s="1"/>
  <c r="P51" i="4"/>
  <c r="R51" i="4" s="1"/>
  <c r="EC51" i="4"/>
  <c r="E52" i="4"/>
  <c r="N53" i="4"/>
  <c r="DG53" i="4"/>
  <c r="F53" i="4" s="1"/>
  <c r="P55" i="4"/>
  <c r="R55" i="4" s="1"/>
  <c r="EC55" i="4"/>
  <c r="E56" i="4"/>
  <c r="I56" i="4" s="1"/>
  <c r="N57" i="4"/>
  <c r="DG57" i="4"/>
  <c r="P58" i="4"/>
  <c r="R58" i="4" s="1"/>
  <c r="BL61" i="4"/>
  <c r="BN61" i="4" s="1"/>
  <c r="EC61" i="4"/>
  <c r="R62" i="4"/>
  <c r="BL65" i="4"/>
  <c r="BN65" i="4" s="1"/>
  <c r="EC65" i="4"/>
  <c r="I66" i="4"/>
  <c r="R66" i="4"/>
  <c r="G67" i="4"/>
  <c r="X69" i="4"/>
  <c r="AR69" i="4"/>
  <c r="L25" i="5"/>
  <c r="N25" i="5" s="1"/>
  <c r="K10" i="5"/>
  <c r="BK25" i="5"/>
  <c r="BO25" i="5" s="1"/>
  <c r="DP73" i="5"/>
  <c r="EB73" i="5"/>
  <c r="S11" i="5"/>
  <c r="BL12" i="5"/>
  <c r="BN12" i="5" s="1"/>
  <c r="EC12" i="5"/>
  <c r="BO13" i="5"/>
  <c r="W17" i="5"/>
  <c r="P17" i="5"/>
  <c r="R17" i="5" s="1"/>
  <c r="BL20" i="5"/>
  <c r="EC20" i="5"/>
  <c r="BO21" i="5"/>
  <c r="N57" i="5"/>
  <c r="BK71" i="5"/>
  <c r="N62" i="5"/>
  <c r="S14" i="6"/>
  <c r="AL14" i="6"/>
  <c r="K14" i="6"/>
  <c r="EC14" i="6"/>
  <c r="F14" i="6" s="1"/>
  <c r="H14" i="6" s="1"/>
  <c r="EC18" i="6"/>
  <c r="CO38" i="6"/>
  <c r="CQ26" i="6"/>
  <c r="DG27" i="6"/>
  <c r="F27" i="6" s="1"/>
  <c r="H27" i="6" s="1"/>
  <c r="K27" i="6"/>
  <c r="P27" i="6"/>
  <c r="R27" i="6" s="1"/>
  <c r="N28" i="6"/>
  <c r="W39" i="6"/>
  <c r="P39" i="6"/>
  <c r="P41" i="6" s="1"/>
  <c r="W42" i="6"/>
  <c r="P42" i="6"/>
  <c r="AC38" i="7"/>
  <c r="AB38" i="7"/>
  <c r="AA73" i="7"/>
  <c r="BO59" i="4"/>
  <c r="E59" i="4"/>
  <c r="N60" i="4"/>
  <c r="DG60" i="4"/>
  <c r="F60" i="4" s="1"/>
  <c r="H60" i="4" s="1"/>
  <c r="BO60" i="4"/>
  <c r="E60" i="4"/>
  <c r="N61" i="4"/>
  <c r="DG61" i="4"/>
  <c r="F61" i="4" s="1"/>
  <c r="H61" i="4" s="1"/>
  <c r="BO61" i="4"/>
  <c r="E61" i="4"/>
  <c r="N62" i="4"/>
  <c r="DG62" i="4"/>
  <c r="F62" i="4" s="1"/>
  <c r="H62" i="4" s="1"/>
  <c r="BO62" i="4"/>
  <c r="E62" i="4"/>
  <c r="N63" i="4"/>
  <c r="DG63" i="4"/>
  <c r="F63" i="4" s="1"/>
  <c r="H63" i="4" s="1"/>
  <c r="BO63" i="4"/>
  <c r="E63" i="4"/>
  <c r="N64" i="4"/>
  <c r="DG64" i="4"/>
  <c r="F64" i="4" s="1"/>
  <c r="H64" i="4" s="1"/>
  <c r="BO64" i="4"/>
  <c r="E64" i="4"/>
  <c r="N65" i="4"/>
  <c r="DG65" i="4"/>
  <c r="BO65" i="4"/>
  <c r="E65" i="4"/>
  <c r="I65" i="4" s="1"/>
  <c r="N66" i="4"/>
  <c r="DG66" i="4"/>
  <c r="F66" i="4" s="1"/>
  <c r="H66" i="4" s="1"/>
  <c r="BO66" i="4"/>
  <c r="E66" i="4"/>
  <c r="BO68" i="4"/>
  <c r="H68" i="4"/>
  <c r="Q25" i="5"/>
  <c r="S25" i="5" s="1"/>
  <c r="CO25" i="5"/>
  <c r="S12" i="5"/>
  <c r="BO12" i="5"/>
  <c r="N13" i="5"/>
  <c r="S15" i="5"/>
  <c r="N16" i="5"/>
  <c r="BL16" i="5"/>
  <c r="EC16" i="5"/>
  <c r="F16" i="5" s="1"/>
  <c r="H16" i="5" s="1"/>
  <c r="DG18" i="5"/>
  <c r="S20" i="5"/>
  <c r="BO20" i="5"/>
  <c r="N21" i="5"/>
  <c r="N24" i="5"/>
  <c r="S26" i="5"/>
  <c r="BO26" i="5"/>
  <c r="BL28" i="5"/>
  <c r="BN28" i="5" s="1"/>
  <c r="BL30" i="5"/>
  <c r="EC30" i="5"/>
  <c r="N31" i="5"/>
  <c r="N32" i="5"/>
  <c r="S33" i="5"/>
  <c r="BO33" i="5"/>
  <c r="BL34" i="5"/>
  <c r="N35" i="5"/>
  <c r="N37" i="5"/>
  <c r="DG39" i="5"/>
  <c r="BO41" i="5"/>
  <c r="DG40" i="5"/>
  <c r="F40" i="5" s="1"/>
  <c r="H40" i="5" s="1"/>
  <c r="BO40" i="5"/>
  <c r="J59" i="5"/>
  <c r="DG42" i="5"/>
  <c r="BO42" i="5"/>
  <c r="DG43" i="5"/>
  <c r="BO43" i="5"/>
  <c r="DG44" i="5"/>
  <c r="BO44" i="5"/>
  <c r="DG45" i="5"/>
  <c r="BO45" i="5"/>
  <c r="DG46" i="5"/>
  <c r="BO46" i="5"/>
  <c r="DG47" i="5"/>
  <c r="BO47" i="5"/>
  <c r="DG48" i="5"/>
  <c r="BO48" i="5"/>
  <c r="DG49" i="5"/>
  <c r="BO49" i="5"/>
  <c r="DG50" i="5"/>
  <c r="BO50" i="5"/>
  <c r="DG51" i="5"/>
  <c r="BO51" i="5"/>
  <c r="DG52" i="5"/>
  <c r="BO52" i="5"/>
  <c r="DG53" i="5"/>
  <c r="BO53" i="5"/>
  <c r="DG54" i="5"/>
  <c r="BO54" i="5"/>
  <c r="DG55" i="5"/>
  <c r="BO55" i="5"/>
  <c r="S56" i="5"/>
  <c r="S58" i="5"/>
  <c r="O71" i="5"/>
  <c r="S61" i="5"/>
  <c r="S63" i="5"/>
  <c r="N65" i="5"/>
  <c r="BO65" i="5"/>
  <c r="BL66" i="5"/>
  <c r="BN66" i="5" s="1"/>
  <c r="N69" i="5"/>
  <c r="BO69" i="5"/>
  <c r="BL70" i="5"/>
  <c r="BN70" i="5" s="1"/>
  <c r="EC11" i="6"/>
  <c r="DG12" i="6"/>
  <c r="F12" i="6" s="1"/>
  <c r="H12" i="6" s="1"/>
  <c r="P12" i="6"/>
  <c r="EC13" i="6"/>
  <c r="DG14" i="6"/>
  <c r="P14" i="6"/>
  <c r="R14" i="6" s="1"/>
  <c r="EC15" i="6"/>
  <c r="DG16" i="6"/>
  <c r="P16" i="6"/>
  <c r="DG20" i="6"/>
  <c r="P20" i="6"/>
  <c r="R20" i="6" s="1"/>
  <c r="EC22" i="6"/>
  <c r="EC30" i="6"/>
  <c r="S35" i="6"/>
  <c r="Z41" i="6"/>
  <c r="Z73" i="6" s="1"/>
  <c r="BK59" i="6"/>
  <c r="BO42" i="6"/>
  <c r="BL48" i="6"/>
  <c r="BN48" i="6" s="1"/>
  <c r="M49" i="6"/>
  <c r="K49" i="6"/>
  <c r="G51" i="6"/>
  <c r="EC52" i="6"/>
  <c r="K55" i="6"/>
  <c r="M55" i="6" s="1"/>
  <c r="P55" i="6"/>
  <c r="AG65" i="6"/>
  <c r="P65" i="6"/>
  <c r="DG12" i="7"/>
  <c r="F12" i="7" s="1"/>
  <c r="P12" i="7"/>
  <c r="BN12" i="7"/>
  <c r="BO12" i="7"/>
  <c r="E14" i="7"/>
  <c r="S16" i="7"/>
  <c r="R16" i="7"/>
  <c r="AG16" i="7"/>
  <c r="P16" i="7"/>
  <c r="E18" i="7"/>
  <c r="S20" i="7"/>
  <c r="AG20" i="7"/>
  <c r="P20" i="7"/>
  <c r="R20" i="7" s="1"/>
  <c r="BO20" i="7"/>
  <c r="E22" i="7"/>
  <c r="M34" i="7"/>
  <c r="N34" i="7"/>
  <c r="P36" i="7"/>
  <c r="R36" i="7" s="1"/>
  <c r="AG36" i="7"/>
  <c r="BO36" i="7"/>
  <c r="R37" i="7"/>
  <c r="S37" i="7"/>
  <c r="K37" i="7"/>
  <c r="AB37" i="7"/>
  <c r="BO43" i="7"/>
  <c r="BM59" i="7"/>
  <c r="BO47" i="7"/>
  <c r="BO51" i="7"/>
  <c r="BN54" i="7"/>
  <c r="BO55" i="7"/>
  <c r="BO60" i="7"/>
  <c r="N61" i="7"/>
  <c r="J71" i="7"/>
  <c r="J73" i="7" s="1"/>
  <c r="BO62" i="7"/>
  <c r="BO64" i="7"/>
  <c r="BO68" i="7"/>
  <c r="N45" i="4"/>
  <c r="EC45" i="4"/>
  <c r="S46" i="4"/>
  <c r="BL46" i="4"/>
  <c r="S47" i="4"/>
  <c r="BL47" i="4"/>
  <c r="S48" i="4"/>
  <c r="BL48" i="4"/>
  <c r="S49" i="4"/>
  <c r="BL49" i="4"/>
  <c r="S50" i="4"/>
  <c r="BL50" i="4"/>
  <c r="S51" i="4"/>
  <c r="BL51" i="4"/>
  <c r="S52" i="4"/>
  <c r="BL52" i="4"/>
  <c r="S53" i="4"/>
  <c r="BL53" i="4"/>
  <c r="S54" i="4"/>
  <c r="BL54" i="4"/>
  <c r="S55" i="4"/>
  <c r="BL55" i="4"/>
  <c r="S56" i="4"/>
  <c r="BL56" i="4"/>
  <c r="S57" i="4"/>
  <c r="BL57" i="4"/>
  <c r="EC57" i="4"/>
  <c r="S58" i="4"/>
  <c r="S59" i="4"/>
  <c r="S60" i="4"/>
  <c r="S61" i="4"/>
  <c r="S62" i="4"/>
  <c r="S63" i="4"/>
  <c r="S64" i="4"/>
  <c r="S65" i="4"/>
  <c r="S66" i="4"/>
  <c r="N67" i="4"/>
  <c r="BO67" i="4"/>
  <c r="E67" i="4"/>
  <c r="BN68" i="4"/>
  <c r="AM69" i="4"/>
  <c r="J25" i="5"/>
  <c r="BT73" i="5"/>
  <c r="CF73" i="5"/>
  <c r="CQ10" i="5"/>
  <c r="CZ73" i="5"/>
  <c r="N11" i="5"/>
  <c r="BO11" i="5"/>
  <c r="DG12" i="5"/>
  <c r="S14" i="5"/>
  <c r="BO14" i="5"/>
  <c r="N15" i="5"/>
  <c r="S17" i="5"/>
  <c r="BO17" i="5"/>
  <c r="N18" i="5"/>
  <c r="BL18" i="5"/>
  <c r="EC18" i="5"/>
  <c r="DG20" i="5"/>
  <c r="S22" i="5"/>
  <c r="BO22" i="5"/>
  <c r="S23" i="5"/>
  <c r="BO23" i="5"/>
  <c r="J38" i="5"/>
  <c r="BL26" i="5"/>
  <c r="CO38" i="5"/>
  <c r="S27" i="5"/>
  <c r="N28" i="5"/>
  <c r="N29" i="5"/>
  <c r="N30" i="5"/>
  <c r="BL33" i="5"/>
  <c r="EC33" i="5"/>
  <c r="N34" i="5"/>
  <c r="S36" i="5"/>
  <c r="N40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DG56" i="5"/>
  <c r="BO56" i="5"/>
  <c r="N58" i="5"/>
  <c r="BO58" i="5"/>
  <c r="EC58" i="5"/>
  <c r="Z71" i="5"/>
  <c r="N61" i="5"/>
  <c r="BO61" i="5"/>
  <c r="EC61" i="5"/>
  <c r="N63" i="5"/>
  <c r="BO63" i="5"/>
  <c r="S64" i="5"/>
  <c r="N66" i="5"/>
  <c r="BO66" i="5"/>
  <c r="BL67" i="5"/>
  <c r="BN67" i="5" s="1"/>
  <c r="S68" i="5"/>
  <c r="K11" i="6"/>
  <c r="M11" i="6" s="1"/>
  <c r="DG11" i="6"/>
  <c r="P11" i="6"/>
  <c r="R11" i="6" s="1"/>
  <c r="BL11" i="6"/>
  <c r="R13" i="6"/>
  <c r="AL13" i="6"/>
  <c r="K13" i="6"/>
  <c r="M13" i="6" s="1"/>
  <c r="K15" i="6"/>
  <c r="DG15" i="6"/>
  <c r="P15" i="6"/>
  <c r="R15" i="6" s="1"/>
  <c r="BL15" i="6"/>
  <c r="BN15" i="6" s="1"/>
  <c r="AL17" i="6"/>
  <c r="K17" i="6"/>
  <c r="N19" i="6"/>
  <c r="DG19" i="6"/>
  <c r="F19" i="6" s="1"/>
  <c r="K19" i="6"/>
  <c r="M19" i="6" s="1"/>
  <c r="E19" i="6"/>
  <c r="E20" i="6"/>
  <c r="E73" i="6" s="1"/>
  <c r="N21" i="6"/>
  <c r="DG21" i="6"/>
  <c r="F21" i="6" s="1"/>
  <c r="H21" i="6" s="1"/>
  <c r="K22" i="6"/>
  <c r="DG24" i="6"/>
  <c r="F24" i="6" s="1"/>
  <c r="K24" i="6"/>
  <c r="EC26" i="6"/>
  <c r="EC27" i="6"/>
  <c r="EC32" i="6"/>
  <c r="BL35" i="6"/>
  <c r="DG36" i="6"/>
  <c r="DG37" i="6"/>
  <c r="G39" i="6"/>
  <c r="I39" i="6" s="1"/>
  <c r="G44" i="6"/>
  <c r="I44" i="6" s="1"/>
  <c r="K47" i="6"/>
  <c r="M47" i="6" s="1"/>
  <c r="P47" i="6"/>
  <c r="G49" i="6"/>
  <c r="I49" i="6" s="1"/>
  <c r="S50" i="6"/>
  <c r="P52" i="6"/>
  <c r="R52" i="6" s="1"/>
  <c r="AG54" i="6"/>
  <c r="P54" i="6"/>
  <c r="R54" i="6" s="1"/>
  <c r="K64" i="6"/>
  <c r="M64" i="6" s="1"/>
  <c r="P64" i="6"/>
  <c r="N12" i="7"/>
  <c r="AL13" i="7"/>
  <c r="AJ25" i="7"/>
  <c r="E13" i="7"/>
  <c r="S15" i="7"/>
  <c r="AG15" i="7"/>
  <c r="P15" i="7"/>
  <c r="R15" i="7" s="1"/>
  <c r="BO15" i="7"/>
  <c r="E17" i="7"/>
  <c r="R19" i="7"/>
  <c r="S19" i="7"/>
  <c r="AG19" i="7"/>
  <c r="P19" i="7"/>
  <c r="E21" i="7"/>
  <c r="BO31" i="7"/>
  <c r="S32" i="7"/>
  <c r="R32" i="7"/>
  <c r="K32" i="7"/>
  <c r="AB32" i="7"/>
  <c r="DG32" i="7"/>
  <c r="AL32" i="7"/>
  <c r="I35" i="7"/>
  <c r="N59" i="7"/>
  <c r="K53" i="6"/>
  <c r="M53" i="6" s="1"/>
  <c r="G55" i="6"/>
  <c r="S56" i="6"/>
  <c r="EC56" i="6"/>
  <c r="BK71" i="6"/>
  <c r="BL60" i="6"/>
  <c r="G64" i="6"/>
  <c r="S65" i="6"/>
  <c r="EC65" i="6"/>
  <c r="K67" i="6"/>
  <c r="P67" i="6"/>
  <c r="R67" i="6" s="1"/>
  <c r="G11" i="7"/>
  <c r="E12" i="7"/>
  <c r="S14" i="7"/>
  <c r="AG14" i="7"/>
  <c r="P14" i="7"/>
  <c r="R14" i="7" s="1"/>
  <c r="EC14" i="7"/>
  <c r="E16" i="7"/>
  <c r="S18" i="7"/>
  <c r="AG18" i="7"/>
  <c r="P18" i="7"/>
  <c r="R18" i="7" s="1"/>
  <c r="BO18" i="7"/>
  <c r="BN18" i="7"/>
  <c r="EC18" i="7"/>
  <c r="E20" i="7"/>
  <c r="S22" i="7"/>
  <c r="AG22" i="7"/>
  <c r="P22" i="7"/>
  <c r="R22" i="7" s="1"/>
  <c r="BN22" i="7"/>
  <c r="EC22" i="7"/>
  <c r="BL23" i="7"/>
  <c r="EC23" i="7"/>
  <c r="M26" i="7"/>
  <c r="N26" i="7"/>
  <c r="L38" i="7"/>
  <c r="BO30" i="7"/>
  <c r="M32" i="7"/>
  <c r="BO33" i="7"/>
  <c r="K34" i="7"/>
  <c r="AB34" i="7"/>
  <c r="DG34" i="7"/>
  <c r="AL34" i="7"/>
  <c r="BL34" i="7"/>
  <c r="EC34" i="7"/>
  <c r="P35" i="7"/>
  <c r="AG35" i="7"/>
  <c r="AL39" i="7"/>
  <c r="AJ41" i="7"/>
  <c r="AL41" i="7" s="1"/>
  <c r="L41" i="7"/>
  <c r="L73" i="7" s="1"/>
  <c r="N42" i="7"/>
  <c r="N45" i="7"/>
  <c r="M45" i="7"/>
  <c r="N46" i="7"/>
  <c r="N49" i="7"/>
  <c r="M49" i="7"/>
  <c r="N50" i="7"/>
  <c r="N53" i="7"/>
  <c r="M53" i="7"/>
  <c r="N54" i="7"/>
  <c r="N57" i="7"/>
  <c r="M57" i="7"/>
  <c r="N58" i="7"/>
  <c r="N62" i="7"/>
  <c r="M66" i="7"/>
  <c r="N66" i="7"/>
  <c r="M68" i="7"/>
  <c r="N70" i="7"/>
  <c r="AL59" i="7"/>
  <c r="AM59" i="7"/>
  <c r="M51" i="7"/>
  <c r="N64" i="7"/>
  <c r="N32" i="7"/>
  <c r="DG24" i="8"/>
  <c r="E24" i="8"/>
  <c r="L38" i="8"/>
  <c r="N26" i="8"/>
  <c r="G28" i="8"/>
  <c r="BL36" i="8"/>
  <c r="BN36" i="8" s="1"/>
  <c r="R52" i="8"/>
  <c r="S52" i="8"/>
  <c r="BL53" i="8"/>
  <c r="EC57" i="8"/>
  <c r="Y73" i="8"/>
  <c r="EC62" i="8"/>
  <c r="F62" i="8" s="1"/>
  <c r="H62" i="8" s="1"/>
  <c r="K67" i="8"/>
  <c r="M67" i="8" s="1"/>
  <c r="W67" i="8"/>
  <c r="BN70" i="8"/>
  <c r="Q25" i="6"/>
  <c r="S25" i="6" s="1"/>
  <c r="Z25" i="6"/>
  <c r="AJ25" i="6"/>
  <c r="BC73" i="6"/>
  <c r="BZ73" i="6"/>
  <c r="CL73" i="6"/>
  <c r="CW73" i="6"/>
  <c r="S11" i="6"/>
  <c r="R12" i="6"/>
  <c r="EC12" i="6"/>
  <c r="DG13" i="6"/>
  <c r="P13" i="6"/>
  <c r="BL13" i="6"/>
  <c r="BN13" i="6" s="1"/>
  <c r="S15" i="6"/>
  <c r="R16" i="6"/>
  <c r="EC16" i="6"/>
  <c r="DG17" i="6"/>
  <c r="P17" i="6"/>
  <c r="R17" i="6" s="1"/>
  <c r="EC17" i="6"/>
  <c r="N18" i="6"/>
  <c r="DG18" i="6"/>
  <c r="F18" i="6" s="1"/>
  <c r="EC20" i="6"/>
  <c r="E21" i="6"/>
  <c r="N22" i="6"/>
  <c r="DG22" i="6"/>
  <c r="F22" i="6" s="1"/>
  <c r="BK38" i="6"/>
  <c r="EC31" i="6"/>
  <c r="O41" i="6"/>
  <c r="G42" i="6"/>
  <c r="I42" i="6" s="1"/>
  <c r="EC43" i="6"/>
  <c r="G45" i="6"/>
  <c r="I45" i="6" s="1"/>
  <c r="S46" i="6"/>
  <c r="EC46" i="6"/>
  <c r="P48" i="6"/>
  <c r="AG50" i="6"/>
  <c r="P50" i="6"/>
  <c r="BL50" i="6"/>
  <c r="BN50" i="6" s="1"/>
  <c r="K51" i="6"/>
  <c r="M51" i="6" s="1"/>
  <c r="G53" i="6"/>
  <c r="S54" i="6"/>
  <c r="EC54" i="6"/>
  <c r="P56" i="6"/>
  <c r="R56" i="6" s="1"/>
  <c r="AG58" i="6"/>
  <c r="P58" i="6"/>
  <c r="R58" i="6" s="1"/>
  <c r="BL58" i="6"/>
  <c r="BN58" i="6" s="1"/>
  <c r="O71" i="6"/>
  <c r="O73" i="6" s="1"/>
  <c r="G61" i="6"/>
  <c r="G62" i="6"/>
  <c r="I62" i="6" s="1"/>
  <c r="EC63" i="6"/>
  <c r="BL70" i="6"/>
  <c r="BN70" i="6" s="1"/>
  <c r="U73" i="7"/>
  <c r="W73" i="7" s="1"/>
  <c r="BL10" i="7"/>
  <c r="DC73" i="7"/>
  <c r="DM73" i="7"/>
  <c r="DY73" i="7"/>
  <c r="R13" i="7"/>
  <c r="S13" i="7"/>
  <c r="AG13" i="7"/>
  <c r="P13" i="7"/>
  <c r="BO13" i="7"/>
  <c r="EC13" i="7"/>
  <c r="E15" i="7"/>
  <c r="R17" i="7"/>
  <c r="S17" i="7"/>
  <c r="AG17" i="7"/>
  <c r="P17" i="7"/>
  <c r="BO17" i="7"/>
  <c r="EC17" i="7"/>
  <c r="E19" i="7"/>
  <c r="R21" i="7"/>
  <c r="S21" i="7"/>
  <c r="AG21" i="7"/>
  <c r="P21" i="7"/>
  <c r="BO21" i="7"/>
  <c r="EC21" i="7"/>
  <c r="M28" i="7"/>
  <c r="BO29" i="7"/>
  <c r="K30" i="7"/>
  <c r="M30" i="7" s="1"/>
  <c r="AB30" i="7"/>
  <c r="DG30" i="7"/>
  <c r="AL30" i="7"/>
  <c r="BL30" i="7"/>
  <c r="BN30" i="7" s="1"/>
  <c r="EC30" i="7"/>
  <c r="S33" i="7"/>
  <c r="K35" i="7"/>
  <c r="M35" i="7" s="1"/>
  <c r="BL36" i="7"/>
  <c r="BN36" i="7" s="1"/>
  <c r="N37" i="7"/>
  <c r="M37" i="7"/>
  <c r="BK41" i="7"/>
  <c r="BK73" i="7" s="1"/>
  <c r="BL43" i="7"/>
  <c r="BN43" i="7" s="1"/>
  <c r="E43" i="7"/>
  <c r="BL47" i="7"/>
  <c r="BN47" i="7" s="1"/>
  <c r="E47" i="7"/>
  <c r="BL51" i="7"/>
  <c r="BN51" i="7" s="1"/>
  <c r="E51" i="7"/>
  <c r="BL55" i="7"/>
  <c r="BN55" i="7" s="1"/>
  <c r="E55" i="7"/>
  <c r="BL60" i="7"/>
  <c r="E60" i="7"/>
  <c r="BL64" i="7"/>
  <c r="BN64" i="7" s="1"/>
  <c r="E64" i="7"/>
  <c r="BL68" i="7"/>
  <c r="BN68" i="7" s="1"/>
  <c r="E68" i="7"/>
  <c r="CQ41" i="7"/>
  <c r="AI73" i="7"/>
  <c r="CO71" i="7"/>
  <c r="M47" i="7"/>
  <c r="N60" i="7"/>
  <c r="N28" i="7"/>
  <c r="AL61" i="7"/>
  <c r="BO22" i="7"/>
  <c r="O25" i="8"/>
  <c r="S12" i="8"/>
  <c r="R12" i="8"/>
  <c r="G17" i="8"/>
  <c r="I17" i="8" s="1"/>
  <c r="E18" i="8"/>
  <c r="E19" i="8"/>
  <c r="I49" i="8"/>
  <c r="BL68" i="5"/>
  <c r="BN68" i="5" s="1"/>
  <c r="N70" i="5"/>
  <c r="BO70" i="5"/>
  <c r="AM25" i="5"/>
  <c r="AC38" i="5"/>
  <c r="CR38" i="5"/>
  <c r="AM41" i="5"/>
  <c r="AC59" i="5"/>
  <c r="CR59" i="5"/>
  <c r="AK73" i="5"/>
  <c r="N10" i="6"/>
  <c r="BQ73" i="6"/>
  <c r="CC73" i="6"/>
  <c r="CO25" i="6"/>
  <c r="EC10" i="6"/>
  <c r="BM25" i="6"/>
  <c r="BN12" i="6"/>
  <c r="BN14" i="6"/>
  <c r="BN16" i="6"/>
  <c r="S18" i="6"/>
  <c r="BL18" i="6"/>
  <c r="S19" i="6"/>
  <c r="BL19" i="6"/>
  <c r="BN19" i="6" s="1"/>
  <c r="S20" i="6"/>
  <c r="BL20" i="6"/>
  <c r="S21" i="6"/>
  <c r="BL21" i="6"/>
  <c r="BN21" i="6" s="1"/>
  <c r="S22" i="6"/>
  <c r="BL22" i="6"/>
  <c r="S23" i="6"/>
  <c r="BL23" i="6"/>
  <c r="BN23" i="6" s="1"/>
  <c r="S24" i="6"/>
  <c r="BL24" i="6"/>
  <c r="BM38" i="6"/>
  <c r="E26" i="6"/>
  <c r="BN27" i="6"/>
  <c r="E27" i="6"/>
  <c r="I27" i="6" s="1"/>
  <c r="BO28" i="6"/>
  <c r="BL28" i="6"/>
  <c r="P29" i="6"/>
  <c r="R29" i="6" s="1"/>
  <c r="BO29" i="6"/>
  <c r="BL29" i="6"/>
  <c r="P30" i="6"/>
  <c r="R30" i="6" s="1"/>
  <c r="BO30" i="6"/>
  <c r="BL30" i="6"/>
  <c r="P31" i="6"/>
  <c r="R31" i="6" s="1"/>
  <c r="BO31" i="6"/>
  <c r="BL31" i="6"/>
  <c r="P32" i="6"/>
  <c r="R32" i="6" s="1"/>
  <c r="BO32" i="6"/>
  <c r="BL32" i="6"/>
  <c r="P33" i="6"/>
  <c r="R33" i="6" s="1"/>
  <c r="BO33" i="6"/>
  <c r="BL33" i="6"/>
  <c r="P34" i="6"/>
  <c r="R34" i="6" s="1"/>
  <c r="BO34" i="6"/>
  <c r="BL34" i="6"/>
  <c r="S36" i="6"/>
  <c r="AJ38" i="6"/>
  <c r="E36" i="6"/>
  <c r="I36" i="6" s="1"/>
  <c r="BL37" i="6"/>
  <c r="BM41" i="6"/>
  <c r="N40" i="6"/>
  <c r="G40" i="6"/>
  <c r="I40" i="6" s="1"/>
  <c r="O59" i="6"/>
  <c r="EC42" i="6"/>
  <c r="BO45" i="6"/>
  <c r="BL45" i="6"/>
  <c r="BN45" i="6" s="1"/>
  <c r="M46" i="6"/>
  <c r="K46" i="6"/>
  <c r="S47" i="6"/>
  <c r="EC47" i="6"/>
  <c r="G48" i="6"/>
  <c r="I48" i="6" s="1"/>
  <c r="BO49" i="6"/>
  <c r="BL49" i="6"/>
  <c r="BN49" i="6" s="1"/>
  <c r="K50" i="6"/>
  <c r="M50" i="6" s="1"/>
  <c r="S51" i="6"/>
  <c r="EC51" i="6"/>
  <c r="G52" i="6"/>
  <c r="BO53" i="6"/>
  <c r="BL53" i="6"/>
  <c r="BN53" i="6" s="1"/>
  <c r="M54" i="6"/>
  <c r="K54" i="6"/>
  <c r="S55" i="6"/>
  <c r="EC55" i="6"/>
  <c r="G56" i="6"/>
  <c r="I56" i="6" s="1"/>
  <c r="BO57" i="6"/>
  <c r="BL57" i="6"/>
  <c r="BN57" i="6" s="1"/>
  <c r="K58" i="6"/>
  <c r="M58" i="6" s="1"/>
  <c r="Z71" i="6"/>
  <c r="BM71" i="6"/>
  <c r="BO71" i="6" s="1"/>
  <c r="G60" i="6"/>
  <c r="BO61" i="6"/>
  <c r="BL61" i="6"/>
  <c r="BN61" i="6" s="1"/>
  <c r="M62" i="6"/>
  <c r="K62" i="6"/>
  <c r="BO62" i="6"/>
  <c r="BL62" i="6"/>
  <c r="BN62" i="6" s="1"/>
  <c r="M67" i="6"/>
  <c r="BL67" i="6"/>
  <c r="BN67" i="6" s="1"/>
  <c r="M68" i="6"/>
  <c r="K68" i="6"/>
  <c r="S69" i="6"/>
  <c r="EC69" i="6"/>
  <c r="N15" i="7"/>
  <c r="N19" i="7"/>
  <c r="BN26" i="7"/>
  <c r="BO26" i="7"/>
  <c r="R27" i="7"/>
  <c r="AB27" i="7"/>
  <c r="K27" i="7"/>
  <c r="M27" i="7" s="1"/>
  <c r="DG27" i="7"/>
  <c r="AL27" i="7"/>
  <c r="BL27" i="7"/>
  <c r="BN27" i="7" s="1"/>
  <c r="EC27" i="7"/>
  <c r="F27" i="7" s="1"/>
  <c r="H27" i="7" s="1"/>
  <c r="N29" i="7"/>
  <c r="R31" i="7"/>
  <c r="AB31" i="7"/>
  <c r="K31" i="7"/>
  <c r="M31" i="7" s="1"/>
  <c r="DG31" i="7"/>
  <c r="AL31" i="7"/>
  <c r="BL31" i="7"/>
  <c r="BN31" i="7" s="1"/>
  <c r="EC31" i="7"/>
  <c r="F31" i="7" s="1"/>
  <c r="H31" i="7" s="1"/>
  <c r="N33" i="7"/>
  <c r="BO34" i="7"/>
  <c r="BN34" i="7"/>
  <c r="N35" i="7"/>
  <c r="N39" i="7"/>
  <c r="BO39" i="7"/>
  <c r="BN40" i="7"/>
  <c r="EC40" i="7"/>
  <c r="P42" i="7"/>
  <c r="R42" i="7" s="1"/>
  <c r="BN42" i="7"/>
  <c r="BO42" i="7"/>
  <c r="EC42" i="7"/>
  <c r="R43" i="7"/>
  <c r="G43" i="7"/>
  <c r="I43" i="7" s="1"/>
  <c r="E44" i="7"/>
  <c r="E45" i="7"/>
  <c r="I45" i="7" s="1"/>
  <c r="R49" i="7"/>
  <c r="BO49" i="7"/>
  <c r="EC49" i="7"/>
  <c r="P50" i="7"/>
  <c r="R50" i="7" s="1"/>
  <c r="BO50" i="7"/>
  <c r="BN50" i="7"/>
  <c r="EC50" i="7"/>
  <c r="R51" i="7"/>
  <c r="G51" i="7"/>
  <c r="E52" i="7"/>
  <c r="E53" i="7"/>
  <c r="R57" i="7"/>
  <c r="BO57" i="7"/>
  <c r="EC57" i="7"/>
  <c r="P58" i="7"/>
  <c r="BN58" i="7"/>
  <c r="BO58" i="7"/>
  <c r="EC58" i="7"/>
  <c r="S60" i="7"/>
  <c r="Q71" i="7"/>
  <c r="G60" i="7"/>
  <c r="E61" i="7"/>
  <c r="E62" i="7"/>
  <c r="S66" i="7"/>
  <c r="BO66" i="7"/>
  <c r="BN66" i="7"/>
  <c r="EC66" i="7"/>
  <c r="P67" i="7"/>
  <c r="R67" i="7" s="1"/>
  <c r="EC67" i="7"/>
  <c r="G68" i="7"/>
  <c r="I68" i="7" s="1"/>
  <c r="E69" i="7"/>
  <c r="E70" i="7"/>
  <c r="I70" i="7" s="1"/>
  <c r="CQ25" i="7"/>
  <c r="BM38" i="7"/>
  <c r="BM41" i="7"/>
  <c r="AB71" i="7"/>
  <c r="AC71" i="7"/>
  <c r="CP73" i="7"/>
  <c r="R68" i="7"/>
  <c r="R60" i="7"/>
  <c r="R12" i="7"/>
  <c r="BN49" i="7"/>
  <c r="CR25" i="7"/>
  <c r="G13" i="8"/>
  <c r="E14" i="8"/>
  <c r="G16" i="8"/>
  <c r="BL21" i="8"/>
  <c r="BN21" i="8" s="1"/>
  <c r="E22" i="8"/>
  <c r="E23" i="8"/>
  <c r="BL26" i="8"/>
  <c r="BN30" i="8"/>
  <c r="G30" i="8"/>
  <c r="I50" i="8"/>
  <c r="AG53" i="8"/>
  <c r="P53" i="8"/>
  <c r="S54" i="8"/>
  <c r="I56" i="8"/>
  <c r="S56" i="8"/>
  <c r="AG58" i="8"/>
  <c r="P58" i="8"/>
  <c r="R68" i="8"/>
  <c r="I68" i="8"/>
  <c r="K69" i="8"/>
  <c r="M69" i="8" s="1"/>
  <c r="AG70" i="8"/>
  <c r="P70" i="8"/>
  <c r="R70" i="8" s="1"/>
  <c r="E23" i="6"/>
  <c r="E24" i="6"/>
  <c r="O38" i="6"/>
  <c r="BL26" i="6"/>
  <c r="BN26" i="6" s="1"/>
  <c r="BL27" i="6"/>
  <c r="P35" i="6"/>
  <c r="R35" i="6" s="1"/>
  <c r="I35" i="6"/>
  <c r="BL36" i="6"/>
  <c r="BO37" i="6"/>
  <c r="E37" i="6"/>
  <c r="I37" i="6" s="1"/>
  <c r="EC39" i="6"/>
  <c r="J59" i="6"/>
  <c r="J73" i="6" s="1"/>
  <c r="Z59" i="6"/>
  <c r="BM59" i="6"/>
  <c r="N43" i="6"/>
  <c r="G43" i="6"/>
  <c r="I43" i="6" s="1"/>
  <c r="EC44" i="6"/>
  <c r="S45" i="6"/>
  <c r="EC45" i="6"/>
  <c r="G46" i="6"/>
  <c r="BO47" i="6"/>
  <c r="BL47" i="6"/>
  <c r="BN47" i="6" s="1"/>
  <c r="K48" i="6"/>
  <c r="M48" i="6" s="1"/>
  <c r="EC49" i="6"/>
  <c r="G50" i="6"/>
  <c r="H50" i="6" s="1"/>
  <c r="BO51" i="6"/>
  <c r="BL51" i="6"/>
  <c r="BN51" i="6" s="1"/>
  <c r="K52" i="6"/>
  <c r="M52" i="6" s="1"/>
  <c r="EC53" i="6"/>
  <c r="G54" i="6"/>
  <c r="I54" i="6" s="1"/>
  <c r="BO55" i="6"/>
  <c r="BL55" i="6"/>
  <c r="BN55" i="6" s="1"/>
  <c r="K56" i="6"/>
  <c r="M56" i="6" s="1"/>
  <c r="EC57" i="6"/>
  <c r="G58" i="6"/>
  <c r="I58" i="6" s="1"/>
  <c r="L71" i="6"/>
  <c r="K60" i="6"/>
  <c r="K71" i="6" s="1"/>
  <c r="EC61" i="6"/>
  <c r="K63" i="6"/>
  <c r="M63" i="6" s="1"/>
  <c r="P63" i="6"/>
  <c r="EC64" i="6"/>
  <c r="G65" i="6"/>
  <c r="G66" i="6"/>
  <c r="I66" i="6" s="1"/>
  <c r="S67" i="6"/>
  <c r="EC67" i="6"/>
  <c r="G68" i="6"/>
  <c r="BO69" i="6"/>
  <c r="BL69" i="6"/>
  <c r="BN69" i="6" s="1"/>
  <c r="M70" i="6"/>
  <c r="K70" i="6"/>
  <c r="BC73" i="7"/>
  <c r="BW73" i="7"/>
  <c r="CI73" i="7"/>
  <c r="DP73" i="7"/>
  <c r="EB73" i="7"/>
  <c r="EC11" i="7"/>
  <c r="BL12" i="7"/>
  <c r="G12" i="7"/>
  <c r="H12" i="7" s="1"/>
  <c r="BL13" i="7"/>
  <c r="BN13" i="7" s="1"/>
  <c r="G13" i="7"/>
  <c r="I13" i="7" s="1"/>
  <c r="BL14" i="7"/>
  <c r="BN14" i="7" s="1"/>
  <c r="G14" i="7"/>
  <c r="H14" i="7" s="1"/>
  <c r="BL15" i="7"/>
  <c r="BN15" i="7" s="1"/>
  <c r="G15" i="7"/>
  <c r="H15" i="7" s="1"/>
  <c r="BL16" i="7"/>
  <c r="BN16" i="7" s="1"/>
  <c r="G16" i="7"/>
  <c r="H16" i="7" s="1"/>
  <c r="BL17" i="7"/>
  <c r="BN17" i="7" s="1"/>
  <c r="G17" i="7"/>
  <c r="I17" i="7" s="1"/>
  <c r="BL18" i="7"/>
  <c r="G18" i="7"/>
  <c r="H18" i="7" s="1"/>
  <c r="BL19" i="7"/>
  <c r="BN19" i="7" s="1"/>
  <c r="G19" i="7"/>
  <c r="H19" i="7" s="1"/>
  <c r="BL20" i="7"/>
  <c r="BN20" i="7" s="1"/>
  <c r="G20" i="7"/>
  <c r="H20" i="7" s="1"/>
  <c r="BL21" i="7"/>
  <c r="BN21" i="7" s="1"/>
  <c r="G21" i="7"/>
  <c r="I21" i="7" s="1"/>
  <c r="BL22" i="7"/>
  <c r="G22" i="7"/>
  <c r="H22" i="7" s="1"/>
  <c r="BO23" i="7"/>
  <c r="BN23" i="7"/>
  <c r="S24" i="7"/>
  <c r="K24" i="7"/>
  <c r="M24" i="7" s="1"/>
  <c r="DG24" i="7"/>
  <c r="BL24" i="7"/>
  <c r="BN24" i="7" s="1"/>
  <c r="EC24" i="7"/>
  <c r="N27" i="7"/>
  <c r="BN28" i="7"/>
  <c r="BO28" i="7"/>
  <c r="K29" i="7"/>
  <c r="M29" i="7" s="1"/>
  <c r="AB29" i="7"/>
  <c r="DG29" i="7"/>
  <c r="F29" i="7" s="1"/>
  <c r="H29" i="7" s="1"/>
  <c r="BL29" i="7"/>
  <c r="BN29" i="7" s="1"/>
  <c r="EC29" i="7"/>
  <c r="N31" i="7"/>
  <c r="BN32" i="7"/>
  <c r="K33" i="7"/>
  <c r="M33" i="7" s="1"/>
  <c r="AB33" i="7"/>
  <c r="DG33" i="7"/>
  <c r="F33" i="7" s="1"/>
  <c r="H33" i="7" s="1"/>
  <c r="AL33" i="7"/>
  <c r="BL33" i="7"/>
  <c r="BN33" i="7" s="1"/>
  <c r="EC33" i="7"/>
  <c r="R35" i="7"/>
  <c r="DG35" i="7"/>
  <c r="AL35" i="7"/>
  <c r="BL35" i="7"/>
  <c r="BN35" i="7" s="1"/>
  <c r="EC35" i="7"/>
  <c r="I36" i="7"/>
  <c r="EC36" i="7"/>
  <c r="BO37" i="7"/>
  <c r="AB39" i="7"/>
  <c r="Z41" i="7"/>
  <c r="E39" i="7"/>
  <c r="E40" i="7"/>
  <c r="R45" i="7"/>
  <c r="BO45" i="7"/>
  <c r="BN45" i="7"/>
  <c r="EC45" i="7"/>
  <c r="P46" i="7"/>
  <c r="R46" i="7" s="1"/>
  <c r="EC46" i="7"/>
  <c r="R47" i="7"/>
  <c r="G47" i="7"/>
  <c r="E48" i="7"/>
  <c r="E49" i="7"/>
  <c r="R53" i="7"/>
  <c r="BO53" i="7"/>
  <c r="BN53" i="7"/>
  <c r="EC53" i="7"/>
  <c r="P54" i="7"/>
  <c r="R54" i="7" s="1"/>
  <c r="EC54" i="7"/>
  <c r="R55" i="7"/>
  <c r="G55" i="7"/>
  <c r="E56" i="7"/>
  <c r="E57" i="7"/>
  <c r="O71" i="7"/>
  <c r="O73" i="7" s="1"/>
  <c r="EC62" i="7"/>
  <c r="P63" i="7"/>
  <c r="P71" i="7" s="1"/>
  <c r="BN63" i="7"/>
  <c r="BO63" i="7"/>
  <c r="EC63" i="7"/>
  <c r="G64" i="7"/>
  <c r="I64" i="7" s="1"/>
  <c r="E65" i="7"/>
  <c r="E66" i="7"/>
  <c r="I66" i="7" s="1"/>
  <c r="EC70" i="7"/>
  <c r="X73" i="7"/>
  <c r="AR73" i="7"/>
  <c r="AL25" i="7"/>
  <c r="AM38" i="7"/>
  <c r="AL38" i="7"/>
  <c r="AC41" i="7"/>
  <c r="AB41" i="7"/>
  <c r="AB59" i="7"/>
  <c r="AC59" i="7"/>
  <c r="R64" i="7"/>
  <c r="S29" i="7"/>
  <c r="AL29" i="7"/>
  <c r="BO40" i="7"/>
  <c r="S16" i="8"/>
  <c r="R16" i="8"/>
  <c r="DG20" i="8"/>
  <c r="E20" i="8"/>
  <c r="G21" i="8"/>
  <c r="E27" i="8"/>
  <c r="BO45" i="8"/>
  <c r="BN45" i="8"/>
  <c r="S48" i="8"/>
  <c r="AG54" i="8"/>
  <c r="P54" i="8"/>
  <c r="R54" i="8" s="1"/>
  <c r="AG56" i="8"/>
  <c r="P56" i="8"/>
  <c r="R56" i="8" s="1"/>
  <c r="I67" i="8"/>
  <c r="AG68" i="8"/>
  <c r="P68" i="8"/>
  <c r="AW73" i="8"/>
  <c r="BI73" i="8"/>
  <c r="BT73" i="8"/>
  <c r="CF73" i="8"/>
  <c r="DM73" i="8"/>
  <c r="DY73" i="8"/>
  <c r="G15" i="8"/>
  <c r="BO16" i="8"/>
  <c r="E16" i="8"/>
  <c r="BL17" i="8"/>
  <c r="BN17" i="8" s="1"/>
  <c r="EC17" i="8"/>
  <c r="G18" i="8"/>
  <c r="I18" i="8" s="1"/>
  <c r="G24" i="8"/>
  <c r="I24" i="8" s="1"/>
  <c r="G27" i="8"/>
  <c r="S28" i="8"/>
  <c r="BL29" i="8"/>
  <c r="BN29" i="8" s="1"/>
  <c r="DG30" i="8"/>
  <c r="E30" i="8"/>
  <c r="N32" i="8"/>
  <c r="I34" i="8"/>
  <c r="N42" i="8"/>
  <c r="N43" i="8"/>
  <c r="K46" i="8"/>
  <c r="M46" i="8" s="1"/>
  <c r="W46" i="8"/>
  <c r="P46" i="8"/>
  <c r="R46" i="8" s="1"/>
  <c r="W50" i="8"/>
  <c r="P50" i="8"/>
  <c r="AG61" i="8"/>
  <c r="P61" i="8"/>
  <c r="R61" i="8" s="1"/>
  <c r="K63" i="8"/>
  <c r="M63" i="8" s="1"/>
  <c r="P63" i="8"/>
  <c r="R63" i="8" s="1"/>
  <c r="I65" i="8"/>
  <c r="BL66" i="8"/>
  <c r="BN66" i="8" s="1"/>
  <c r="I70" i="8"/>
  <c r="K61" i="6"/>
  <c r="M61" i="6" s="1"/>
  <c r="S62" i="6"/>
  <c r="EC62" i="6"/>
  <c r="G63" i="6"/>
  <c r="BO64" i="6"/>
  <c r="BL64" i="6"/>
  <c r="BN64" i="6" s="1"/>
  <c r="M65" i="6"/>
  <c r="K65" i="6"/>
  <c r="S66" i="6"/>
  <c r="EC66" i="6"/>
  <c r="G67" i="6"/>
  <c r="I67" i="6" s="1"/>
  <c r="BO68" i="6"/>
  <c r="BL68" i="6"/>
  <c r="BN68" i="6" s="1"/>
  <c r="K69" i="6"/>
  <c r="M69" i="6" s="1"/>
  <c r="S70" i="6"/>
  <c r="G70" i="6"/>
  <c r="P10" i="7"/>
  <c r="AW73" i="7"/>
  <c r="BI73" i="7"/>
  <c r="BQ73" i="7"/>
  <c r="CC73" i="7"/>
  <c r="EC10" i="7"/>
  <c r="BL11" i="7"/>
  <c r="BN11" i="7" s="1"/>
  <c r="E11" i="7"/>
  <c r="DG13" i="7"/>
  <c r="DG14" i="7"/>
  <c r="F14" i="7" s="1"/>
  <c r="DG15" i="7"/>
  <c r="F15" i="7" s="1"/>
  <c r="DG16" i="7"/>
  <c r="F16" i="7" s="1"/>
  <c r="DG17" i="7"/>
  <c r="DG18" i="7"/>
  <c r="F18" i="7" s="1"/>
  <c r="DG19" i="7"/>
  <c r="F19" i="7" s="1"/>
  <c r="DG20" i="7"/>
  <c r="F20" i="7" s="1"/>
  <c r="DG21" i="7"/>
  <c r="DG22" i="7"/>
  <c r="F22" i="7" s="1"/>
  <c r="P24" i="7"/>
  <c r="R24" i="7" s="1"/>
  <c r="E24" i="7"/>
  <c r="I24" i="7" s="1"/>
  <c r="P26" i="7"/>
  <c r="E26" i="7"/>
  <c r="I26" i="7" s="1"/>
  <c r="P27" i="7"/>
  <c r="E27" i="7"/>
  <c r="I27" i="7" s="1"/>
  <c r="P28" i="7"/>
  <c r="E28" i="7"/>
  <c r="I28" i="7" s="1"/>
  <c r="P29" i="7"/>
  <c r="R29" i="7" s="1"/>
  <c r="E29" i="7"/>
  <c r="I29" i="7" s="1"/>
  <c r="P30" i="7"/>
  <c r="R30" i="7" s="1"/>
  <c r="E30" i="7"/>
  <c r="I30" i="7" s="1"/>
  <c r="P31" i="7"/>
  <c r="E31" i="7"/>
  <c r="I31" i="7" s="1"/>
  <c r="P32" i="7"/>
  <c r="E32" i="7"/>
  <c r="I32" i="7" s="1"/>
  <c r="P33" i="7"/>
  <c r="R33" i="7" s="1"/>
  <c r="E33" i="7"/>
  <c r="I33" i="7" s="1"/>
  <c r="P34" i="7"/>
  <c r="R34" i="7" s="1"/>
  <c r="E34" i="7"/>
  <c r="I34" i="7" s="1"/>
  <c r="P37" i="7"/>
  <c r="EC39" i="7"/>
  <c r="G40" i="7"/>
  <c r="E42" i="7"/>
  <c r="BN44" i="7"/>
  <c r="EC44" i="7"/>
  <c r="G45" i="7"/>
  <c r="E46" i="7"/>
  <c r="BN48" i="7"/>
  <c r="EC48" i="7"/>
  <c r="G49" i="7"/>
  <c r="E50" i="7"/>
  <c r="BN52" i="7"/>
  <c r="EC52" i="7"/>
  <c r="G53" i="7"/>
  <c r="E54" i="7"/>
  <c r="BN56" i="7"/>
  <c r="EC56" i="7"/>
  <c r="G57" i="7"/>
  <c r="E58" i="7"/>
  <c r="BO61" i="7"/>
  <c r="EC61" i="7"/>
  <c r="G62" i="7"/>
  <c r="E63" i="7"/>
  <c r="BO65" i="7"/>
  <c r="EC65" i="7"/>
  <c r="G66" i="7"/>
  <c r="E67" i="7"/>
  <c r="BO69" i="7"/>
  <c r="EC69" i="7"/>
  <c r="G70" i="7"/>
  <c r="AK73" i="7"/>
  <c r="AL71" i="7"/>
  <c r="CN73" i="7"/>
  <c r="CR73" i="7" s="1"/>
  <c r="BN69" i="7"/>
  <c r="BO44" i="7"/>
  <c r="Q25" i="8"/>
  <c r="S25" i="8" s="1"/>
  <c r="BM25" i="8"/>
  <c r="BO25" i="8" s="1"/>
  <c r="CW73" i="8"/>
  <c r="DH73" i="8"/>
  <c r="DS73" i="8"/>
  <c r="G11" i="8"/>
  <c r="I11" i="8" s="1"/>
  <c r="BO12" i="8"/>
  <c r="E12" i="8"/>
  <c r="BL13" i="8"/>
  <c r="BN13" i="8" s="1"/>
  <c r="EC13" i="8"/>
  <c r="G14" i="8"/>
  <c r="G20" i="8"/>
  <c r="S21" i="8"/>
  <c r="E21" i="8"/>
  <c r="I21" i="8" s="1"/>
  <c r="G22" i="8"/>
  <c r="AJ38" i="8"/>
  <c r="DG26" i="8"/>
  <c r="E26" i="8"/>
  <c r="BO27" i="8"/>
  <c r="BO28" i="8"/>
  <c r="E28" i="8"/>
  <c r="E29" i="8"/>
  <c r="I29" i="8" s="1"/>
  <c r="G31" i="8"/>
  <c r="BL33" i="8"/>
  <c r="BN33" i="8" s="1"/>
  <c r="G33" i="8"/>
  <c r="I33" i="8" s="1"/>
  <c r="N36" i="8"/>
  <c r="K36" i="8"/>
  <c r="M36" i="8" s="1"/>
  <c r="AC38" i="8"/>
  <c r="N39" i="8"/>
  <c r="EC46" i="8"/>
  <c r="N52" i="8"/>
  <c r="I53" i="8"/>
  <c r="N55" i="8"/>
  <c r="DG57" i="8"/>
  <c r="P57" i="8"/>
  <c r="R57" i="8" s="1"/>
  <c r="AC59" i="8"/>
  <c r="CR59" i="8"/>
  <c r="CO71" i="8"/>
  <c r="CO73" i="8" s="1"/>
  <c r="CQ60" i="8"/>
  <c r="I61" i="8"/>
  <c r="S61" i="8"/>
  <c r="W65" i="8"/>
  <c r="P65" i="8"/>
  <c r="R65" i="8" s="1"/>
  <c r="J25" i="8"/>
  <c r="Z25" i="8"/>
  <c r="BW73" i="8"/>
  <c r="CI73" i="8"/>
  <c r="DP73" i="8"/>
  <c r="S11" i="8"/>
  <c r="BK25" i="8"/>
  <c r="E11" i="8"/>
  <c r="BL12" i="8"/>
  <c r="BN12" i="8" s="1"/>
  <c r="EC12" i="8"/>
  <c r="S13" i="8"/>
  <c r="BO13" i="8"/>
  <c r="E13" i="8"/>
  <c r="BL14" i="8"/>
  <c r="BN14" i="8" s="1"/>
  <c r="EC14" i="8"/>
  <c r="S15" i="8"/>
  <c r="BO15" i="8"/>
  <c r="E15" i="8"/>
  <c r="BL16" i="8"/>
  <c r="BN16" i="8" s="1"/>
  <c r="EC16" i="8"/>
  <c r="S17" i="8"/>
  <c r="BO17" i="8"/>
  <c r="E17" i="8"/>
  <c r="BL18" i="8"/>
  <c r="BN18" i="8" s="1"/>
  <c r="EC18" i="8"/>
  <c r="S19" i="8"/>
  <c r="DG19" i="8"/>
  <c r="G19" i="8"/>
  <c r="I19" i="8" s="1"/>
  <c r="BO20" i="8"/>
  <c r="EC21" i="8"/>
  <c r="N22" i="8"/>
  <c r="BL22" i="8"/>
  <c r="BN22" i="8" s="1"/>
  <c r="EC22" i="8"/>
  <c r="S23" i="8"/>
  <c r="DG23" i="8"/>
  <c r="G23" i="8"/>
  <c r="BO24" i="8"/>
  <c r="Z38" i="8"/>
  <c r="BO26" i="8"/>
  <c r="EC27" i="8"/>
  <c r="N28" i="8"/>
  <c r="BL28" i="8"/>
  <c r="BN28" i="8" s="1"/>
  <c r="EC28" i="8"/>
  <c r="S29" i="8"/>
  <c r="EC33" i="8"/>
  <c r="S34" i="8"/>
  <c r="G34" i="8"/>
  <c r="BO35" i="8"/>
  <c r="BL37" i="8"/>
  <c r="BN37" i="8" s="1"/>
  <c r="G37" i="8"/>
  <c r="I37" i="8" s="1"/>
  <c r="AM38" i="8"/>
  <c r="O41" i="8"/>
  <c r="EC40" i="8"/>
  <c r="EC42" i="8"/>
  <c r="S45" i="8"/>
  <c r="EC45" i="8"/>
  <c r="R49" i="8"/>
  <c r="EC49" i="8"/>
  <c r="DG51" i="8"/>
  <c r="P51" i="8"/>
  <c r="R51" i="8" s="1"/>
  <c r="K58" i="8"/>
  <c r="M58" i="8" s="1"/>
  <c r="L71" i="8"/>
  <c r="N71" i="8" s="1"/>
  <c r="DG62" i="8"/>
  <c r="P62" i="8"/>
  <c r="R62" i="8" s="1"/>
  <c r="EC63" i="8"/>
  <c r="R64" i="8"/>
  <c r="BO64" i="8"/>
  <c r="R66" i="8"/>
  <c r="DG29" i="8"/>
  <c r="G29" i="8"/>
  <c r="BO30" i="8"/>
  <c r="EC31" i="8"/>
  <c r="S32" i="8"/>
  <c r="BO33" i="8"/>
  <c r="EC35" i="8"/>
  <c r="S36" i="8"/>
  <c r="G36" i="8"/>
  <c r="I36" i="8" s="1"/>
  <c r="BO37" i="8"/>
  <c r="S39" i="8"/>
  <c r="BK41" i="8"/>
  <c r="EC39" i="8"/>
  <c r="DG40" i="8"/>
  <c r="CR41" i="8"/>
  <c r="O59" i="8"/>
  <c r="S43" i="8"/>
  <c r="EC43" i="8"/>
  <c r="DG44" i="8"/>
  <c r="F44" i="8" s="1"/>
  <c r="H44" i="8" s="1"/>
  <c r="N45" i="8"/>
  <c r="EC47" i="8"/>
  <c r="F47" i="8" s="1"/>
  <c r="H47" i="8" s="1"/>
  <c r="N48" i="8"/>
  <c r="W48" i="8"/>
  <c r="P48" i="8"/>
  <c r="R48" i="8" s="1"/>
  <c r="R50" i="8"/>
  <c r="EC50" i="8"/>
  <c r="EC52" i="8"/>
  <c r="DG53" i="8"/>
  <c r="N54" i="8"/>
  <c r="BO55" i="8"/>
  <c r="I55" i="8"/>
  <c r="EC55" i="8"/>
  <c r="F55" i="8" s="1"/>
  <c r="H55" i="8" s="1"/>
  <c r="EC56" i="8"/>
  <c r="R58" i="8"/>
  <c r="S58" i="8"/>
  <c r="I58" i="8"/>
  <c r="K60" i="8"/>
  <c r="BO60" i="8"/>
  <c r="I60" i="8"/>
  <c r="EC60" i="8"/>
  <c r="EC61" i="8"/>
  <c r="S63" i="8"/>
  <c r="I63" i="8"/>
  <c r="N64" i="8"/>
  <c r="DG64" i="8"/>
  <c r="W64" i="8"/>
  <c r="BO65" i="8"/>
  <c r="N66" i="8"/>
  <c r="DG66" i="8"/>
  <c r="W66" i="8"/>
  <c r="N67" i="8"/>
  <c r="EC67" i="8"/>
  <c r="I69" i="8"/>
  <c r="W69" i="8"/>
  <c r="P69" i="8"/>
  <c r="R69" i="8" s="1"/>
  <c r="EC69" i="8"/>
  <c r="DG70" i="8"/>
  <c r="EC70" i="8"/>
  <c r="AC71" i="8"/>
  <c r="AH73" i="8"/>
  <c r="N47" i="8"/>
  <c r="DG47" i="8"/>
  <c r="BO47" i="8"/>
  <c r="EC48" i="8"/>
  <c r="N49" i="8"/>
  <c r="DG49" i="8"/>
  <c r="BN49" i="8"/>
  <c r="R53" i="8"/>
  <c r="EC53" i="8"/>
  <c r="EC54" i="8"/>
  <c r="N56" i="8"/>
  <c r="BO56" i="8"/>
  <c r="BL57" i="8"/>
  <c r="N58" i="8"/>
  <c r="AM59" i="8"/>
  <c r="N61" i="8"/>
  <c r="BO61" i="8"/>
  <c r="BL62" i="8"/>
  <c r="BN62" i="8" s="1"/>
  <c r="N63" i="8"/>
  <c r="EC64" i="8"/>
  <c r="BL65" i="8"/>
  <c r="R67" i="8"/>
  <c r="N68" i="8"/>
  <c r="DG68" i="8"/>
  <c r="BO68" i="8"/>
  <c r="AR73" i="8"/>
  <c r="U73" i="8"/>
  <c r="W73" i="8" s="1"/>
  <c r="W10" i="8"/>
  <c r="P22" i="8"/>
  <c r="R22" i="8" s="1"/>
  <c r="AG22" i="8"/>
  <c r="I22" i="8"/>
  <c r="BN26" i="8"/>
  <c r="P28" i="8"/>
  <c r="R28" i="8" s="1"/>
  <c r="AG28" i="8"/>
  <c r="I28" i="8"/>
  <c r="K34" i="8"/>
  <c r="M34" i="8" s="1"/>
  <c r="DG34" i="8"/>
  <c r="W34" i="8"/>
  <c r="P34" i="8"/>
  <c r="R34" i="8" s="1"/>
  <c r="I42" i="8"/>
  <c r="M60" i="8"/>
  <c r="DJ73" i="8"/>
  <c r="EC10" i="8"/>
  <c r="P21" i="8"/>
  <c r="R21" i="8" s="1"/>
  <c r="AG21" i="8"/>
  <c r="P27" i="8"/>
  <c r="R27" i="8" s="1"/>
  <c r="AG27" i="8"/>
  <c r="I27" i="8"/>
  <c r="P31" i="8"/>
  <c r="R31" i="8" s="1"/>
  <c r="AG31" i="8"/>
  <c r="I31" i="8"/>
  <c r="I39" i="8"/>
  <c r="I43" i="8"/>
  <c r="S10" i="8"/>
  <c r="BC73" i="8"/>
  <c r="BL10" i="8"/>
  <c r="DC73" i="8"/>
  <c r="DV73" i="8"/>
  <c r="DG11" i="8"/>
  <c r="F11" i="8" s="1"/>
  <c r="DG12" i="8"/>
  <c r="DG13" i="8"/>
  <c r="DG14" i="8"/>
  <c r="F14" i="8" s="1"/>
  <c r="H14" i="8" s="1"/>
  <c r="DG15" i="8"/>
  <c r="F15" i="8" s="1"/>
  <c r="H15" i="8" s="1"/>
  <c r="DG16" i="8"/>
  <c r="DG17" i="8"/>
  <c r="F17" i="8" s="1"/>
  <c r="DG18" i="8"/>
  <c r="F18" i="8" s="1"/>
  <c r="H18" i="8" s="1"/>
  <c r="EC20" i="8"/>
  <c r="F20" i="8" s="1"/>
  <c r="H20" i="8" s="1"/>
  <c r="DG22" i="8"/>
  <c r="F22" i="8" s="1"/>
  <c r="H22" i="8" s="1"/>
  <c r="EC24" i="8"/>
  <c r="F24" i="8" s="1"/>
  <c r="H24" i="8" s="1"/>
  <c r="CO25" i="8"/>
  <c r="J38" i="8"/>
  <c r="N38" i="8" s="1"/>
  <c r="EC26" i="8"/>
  <c r="F26" i="8" s="1"/>
  <c r="DG28" i="8"/>
  <c r="F28" i="8" s="1"/>
  <c r="H28" i="8" s="1"/>
  <c r="EC30" i="8"/>
  <c r="AO73" i="8"/>
  <c r="AQ73" i="8" s="1"/>
  <c r="AQ10" i="8"/>
  <c r="W11" i="8"/>
  <c r="K11" i="8"/>
  <c r="W12" i="8"/>
  <c r="K12" i="8"/>
  <c r="M12" i="8" s="1"/>
  <c r="W13" i="8"/>
  <c r="K13" i="8"/>
  <c r="M13" i="8" s="1"/>
  <c r="W14" i="8"/>
  <c r="K14" i="8"/>
  <c r="M14" i="8" s="1"/>
  <c r="W15" i="8"/>
  <c r="K15" i="8"/>
  <c r="M15" i="8" s="1"/>
  <c r="W16" i="8"/>
  <c r="K16" i="8"/>
  <c r="M16" i="8" s="1"/>
  <c r="W17" i="8"/>
  <c r="K17" i="8"/>
  <c r="M17" i="8" s="1"/>
  <c r="W18" i="8"/>
  <c r="K18" i="8"/>
  <c r="M18" i="8" s="1"/>
  <c r="P20" i="8"/>
  <c r="R20" i="8" s="1"/>
  <c r="AG20" i="8"/>
  <c r="I20" i="8"/>
  <c r="P24" i="8"/>
  <c r="R24" i="8" s="1"/>
  <c r="AG24" i="8"/>
  <c r="P26" i="8"/>
  <c r="AG26" i="8"/>
  <c r="CO38" i="8"/>
  <c r="CQ26" i="8"/>
  <c r="I26" i="8"/>
  <c r="P30" i="8"/>
  <c r="R30" i="8" s="1"/>
  <c r="AG30" i="8"/>
  <c r="I30" i="8"/>
  <c r="K32" i="8"/>
  <c r="M32" i="8" s="1"/>
  <c r="W32" i="8"/>
  <c r="P32" i="8"/>
  <c r="R32" i="8" s="1"/>
  <c r="S33" i="8"/>
  <c r="I40" i="8"/>
  <c r="I44" i="8"/>
  <c r="I45" i="8"/>
  <c r="BQ73" i="8"/>
  <c r="CC73" i="8"/>
  <c r="ED73" i="8"/>
  <c r="H17" i="8"/>
  <c r="EC19" i="8"/>
  <c r="F19" i="8" s="1"/>
  <c r="H19" i="8" s="1"/>
  <c r="DG21" i="8"/>
  <c r="M22" i="8"/>
  <c r="EC23" i="8"/>
  <c r="F23" i="8" s="1"/>
  <c r="DG27" i="8"/>
  <c r="F27" i="8" s="1"/>
  <c r="H27" i="8" s="1"/>
  <c r="EC29" i="8"/>
  <c r="BO32" i="8"/>
  <c r="DG32" i="8"/>
  <c r="BO41" i="8"/>
  <c r="I10" i="8"/>
  <c r="L25" i="8"/>
  <c r="N25" i="8" s="1"/>
  <c r="M10" i="8"/>
  <c r="AE73" i="8"/>
  <c r="AG73" i="8" s="1"/>
  <c r="AG10" i="8"/>
  <c r="EB73" i="8"/>
  <c r="E10" i="8"/>
  <c r="P19" i="8"/>
  <c r="R19" i="8" s="1"/>
  <c r="AG19" i="8"/>
  <c r="P23" i="8"/>
  <c r="R23" i="8" s="1"/>
  <c r="AG23" i="8"/>
  <c r="I23" i="8"/>
  <c r="P29" i="8"/>
  <c r="R29" i="8" s="1"/>
  <c r="AG29" i="8"/>
  <c r="DG10" i="8"/>
  <c r="N11" i="8"/>
  <c r="N12" i="8"/>
  <c r="N13" i="8"/>
  <c r="N14" i="8"/>
  <c r="N15" i="8"/>
  <c r="N16" i="8"/>
  <c r="N17" i="8"/>
  <c r="N18" i="8"/>
  <c r="O73" i="8"/>
  <c r="AJ59" i="8"/>
  <c r="AL42" i="8"/>
  <c r="AZ73" i="8"/>
  <c r="BO10" i="8"/>
  <c r="BZ73" i="8"/>
  <c r="CL73" i="8"/>
  <c r="CT73" i="8"/>
  <c r="K19" i="8"/>
  <c r="M19" i="8" s="1"/>
  <c r="K20" i="8"/>
  <c r="M20" i="8" s="1"/>
  <c r="K21" i="8"/>
  <c r="M21" i="8" s="1"/>
  <c r="K22" i="8"/>
  <c r="K23" i="8"/>
  <c r="M23" i="8" s="1"/>
  <c r="K24" i="8"/>
  <c r="M24" i="8" s="1"/>
  <c r="K26" i="8"/>
  <c r="K27" i="8"/>
  <c r="M27" i="8" s="1"/>
  <c r="K28" i="8"/>
  <c r="M28" i="8" s="1"/>
  <c r="K29" i="8"/>
  <c r="M29" i="8" s="1"/>
  <c r="K30" i="8"/>
  <c r="M30" i="8" s="1"/>
  <c r="K31" i="8"/>
  <c r="M31" i="8" s="1"/>
  <c r="P36" i="8"/>
  <c r="R36" i="8" s="1"/>
  <c r="W36" i="8"/>
  <c r="Z41" i="8"/>
  <c r="BO39" i="8"/>
  <c r="K40" i="8"/>
  <c r="P40" i="8"/>
  <c r="W40" i="8"/>
  <c r="BL40" i="8"/>
  <c r="BN40" i="8" s="1"/>
  <c r="K42" i="8"/>
  <c r="M42" i="8" s="1"/>
  <c r="P42" i="8"/>
  <c r="W42" i="8"/>
  <c r="BL42" i="8"/>
  <c r="K44" i="8"/>
  <c r="M44" i="8" s="1"/>
  <c r="P44" i="8"/>
  <c r="W44" i="8"/>
  <c r="BL44" i="8"/>
  <c r="BN44" i="8" s="1"/>
  <c r="S47" i="8"/>
  <c r="BL47" i="8"/>
  <c r="DG48" i="8"/>
  <c r="F48" i="8" s="1"/>
  <c r="H48" i="8" s="1"/>
  <c r="BN48" i="8"/>
  <c r="K49" i="8"/>
  <c r="M49" i="8" s="1"/>
  <c r="BO49" i="8"/>
  <c r="H50" i="8"/>
  <c r="S51" i="8"/>
  <c r="BL51" i="8"/>
  <c r="BN51" i="8" s="1"/>
  <c r="DG52" i="8"/>
  <c r="BN52" i="8"/>
  <c r="K53" i="8"/>
  <c r="M53" i="8" s="1"/>
  <c r="BO53" i="8"/>
  <c r="S55" i="8"/>
  <c r="BL55" i="8"/>
  <c r="DG56" i="8"/>
  <c r="F56" i="8" s="1"/>
  <c r="H56" i="8" s="1"/>
  <c r="BN56" i="8"/>
  <c r="K57" i="8"/>
  <c r="M57" i="8" s="1"/>
  <c r="BO57" i="8"/>
  <c r="H58" i="8"/>
  <c r="S60" i="8"/>
  <c r="BK71" i="8"/>
  <c r="BK73" i="8" s="1"/>
  <c r="BL60" i="8"/>
  <c r="DG61" i="8"/>
  <c r="BN61" i="8"/>
  <c r="K62" i="8"/>
  <c r="M62" i="8" s="1"/>
  <c r="BO62" i="8"/>
  <c r="S64" i="8"/>
  <c r="BL64" i="8"/>
  <c r="BN64" i="8" s="1"/>
  <c r="DG65" i="8"/>
  <c r="F65" i="8" s="1"/>
  <c r="BN65" i="8"/>
  <c r="K66" i="8"/>
  <c r="M66" i="8" s="1"/>
  <c r="BO66" i="8"/>
  <c r="S68" i="8"/>
  <c r="BL68" i="8"/>
  <c r="DG69" i="8"/>
  <c r="K70" i="8"/>
  <c r="M70" i="8" s="1"/>
  <c r="BO70" i="8"/>
  <c r="CP73" i="8"/>
  <c r="DG36" i="8"/>
  <c r="F40" i="8"/>
  <c r="H40" i="8" s="1"/>
  <c r="F42" i="8"/>
  <c r="H42" i="8" s="1"/>
  <c r="R45" i="8"/>
  <c r="F49" i="8"/>
  <c r="H49" i="8" s="1"/>
  <c r="F53" i="8"/>
  <c r="F57" i="8"/>
  <c r="L59" i="8"/>
  <c r="N59" i="8" s="1"/>
  <c r="BM59" i="8"/>
  <c r="BO59" i="8" s="1"/>
  <c r="F66" i="8"/>
  <c r="H66" i="8" s="1"/>
  <c r="BL69" i="8"/>
  <c r="BN69" i="8" s="1"/>
  <c r="F70" i="8"/>
  <c r="H70" i="8" s="1"/>
  <c r="AA73" i="8"/>
  <c r="AJ41" i="8"/>
  <c r="AL39" i="8"/>
  <c r="BO11" i="8"/>
  <c r="M26" i="8"/>
  <c r="Q38" i="8"/>
  <c r="S38" i="8" s="1"/>
  <c r="P33" i="8"/>
  <c r="R33" i="8" s="1"/>
  <c r="P35" i="8"/>
  <c r="R35" i="8" s="1"/>
  <c r="P37" i="8"/>
  <c r="R37" i="8" s="1"/>
  <c r="K39" i="8"/>
  <c r="P39" i="8"/>
  <c r="R39" i="8" s="1"/>
  <c r="BL39" i="8"/>
  <c r="M40" i="8"/>
  <c r="L41" i="8"/>
  <c r="N41" i="8" s="1"/>
  <c r="Z59" i="8"/>
  <c r="BO42" i="8"/>
  <c r="K43" i="8"/>
  <c r="M43" i="8" s="1"/>
  <c r="P43" i="8"/>
  <c r="R43" i="8" s="1"/>
  <c r="BL43" i="8"/>
  <c r="BN43" i="8" s="1"/>
  <c r="K45" i="8"/>
  <c r="M45" i="8" s="1"/>
  <c r="P45" i="8"/>
  <c r="DG46" i="8"/>
  <c r="F46" i="8" s="1"/>
  <c r="H46" i="8" s="1"/>
  <c r="K47" i="8"/>
  <c r="M47" i="8" s="1"/>
  <c r="S49" i="8"/>
  <c r="DG50" i="8"/>
  <c r="F50" i="8" s="1"/>
  <c r="BN50" i="8"/>
  <c r="K51" i="8"/>
  <c r="M51" i="8" s="1"/>
  <c r="S53" i="8"/>
  <c r="DG54" i="8"/>
  <c r="F54" i="8" s="1"/>
  <c r="H54" i="8" s="1"/>
  <c r="K55" i="8"/>
  <c r="M55" i="8" s="1"/>
  <c r="S57" i="8"/>
  <c r="DG58" i="8"/>
  <c r="F58" i="8" s="1"/>
  <c r="BN58" i="8"/>
  <c r="S62" i="8"/>
  <c r="DG63" i="8"/>
  <c r="F63" i="8" s="1"/>
  <c r="H63" i="8" s="1"/>
  <c r="BN63" i="8"/>
  <c r="K64" i="8"/>
  <c r="M64" i="8" s="1"/>
  <c r="H65" i="8"/>
  <c r="S66" i="8"/>
  <c r="DG67" i="8"/>
  <c r="F67" i="8" s="1"/>
  <c r="H67" i="8" s="1"/>
  <c r="K68" i="8"/>
  <c r="M68" i="8" s="1"/>
  <c r="S70" i="8"/>
  <c r="Z71" i="8"/>
  <c r="CN73" i="8"/>
  <c r="DF71" i="8"/>
  <c r="E71" i="8" s="1"/>
  <c r="I71" i="8" s="1"/>
  <c r="AK73" i="8"/>
  <c r="AJ71" i="8"/>
  <c r="AL60" i="8"/>
  <c r="BN60" i="8"/>
  <c r="BM71" i="8"/>
  <c r="EC32" i="8"/>
  <c r="K33" i="8"/>
  <c r="M33" i="8" s="1"/>
  <c r="DG33" i="8"/>
  <c r="F33" i="8" s="1"/>
  <c r="H33" i="8" s="1"/>
  <c r="EC34" i="8"/>
  <c r="K35" i="8"/>
  <c r="M35" i="8" s="1"/>
  <c r="DG35" i="8"/>
  <c r="EC36" i="8"/>
  <c r="K37" i="8"/>
  <c r="M37" i="8" s="1"/>
  <c r="DG37" i="8"/>
  <c r="F37" i="8" s="1"/>
  <c r="H37" i="8" s="1"/>
  <c r="DG39" i="8"/>
  <c r="R40" i="8"/>
  <c r="Q41" i="8"/>
  <c r="R42" i="8"/>
  <c r="DG43" i="8"/>
  <c r="F43" i="8" s="1"/>
  <c r="H43" i="8" s="1"/>
  <c r="R44" i="8"/>
  <c r="DG45" i="8"/>
  <c r="BL46" i="8"/>
  <c r="BN46" i="8" s="1"/>
  <c r="BN47" i="8"/>
  <c r="K48" i="8"/>
  <c r="M48" i="8" s="1"/>
  <c r="BL50" i="8"/>
  <c r="F51" i="8"/>
  <c r="H51" i="8" s="1"/>
  <c r="K52" i="8"/>
  <c r="M52" i="8" s="1"/>
  <c r="H53" i="8"/>
  <c r="BL54" i="8"/>
  <c r="BN54" i="8" s="1"/>
  <c r="BN55" i="8"/>
  <c r="K56" i="8"/>
  <c r="M56" i="8" s="1"/>
  <c r="H57" i="8"/>
  <c r="BL58" i="8"/>
  <c r="Q59" i="8"/>
  <c r="S59" i="8" s="1"/>
  <c r="F60" i="8"/>
  <c r="H60" i="8" s="1"/>
  <c r="K61" i="8"/>
  <c r="M61" i="8" s="1"/>
  <c r="BL63" i="8"/>
  <c r="F64" i="8"/>
  <c r="H64" i="8" s="1"/>
  <c r="K65" i="8"/>
  <c r="M65" i="8" s="1"/>
  <c r="BL67" i="8"/>
  <c r="BN67" i="8" s="1"/>
  <c r="F68" i="8"/>
  <c r="H68" i="8" s="1"/>
  <c r="BN68" i="8"/>
  <c r="Q71" i="8"/>
  <c r="N60" i="8"/>
  <c r="DG71" i="7"/>
  <c r="F71" i="7" s="1"/>
  <c r="H71" i="7" s="1"/>
  <c r="G73" i="7"/>
  <c r="I12" i="7"/>
  <c r="I16" i="7"/>
  <c r="I20" i="7"/>
  <c r="F24" i="7"/>
  <c r="F26" i="7"/>
  <c r="H26" i="7" s="1"/>
  <c r="F28" i="7"/>
  <c r="H28" i="7" s="1"/>
  <c r="F30" i="7"/>
  <c r="H30" i="7" s="1"/>
  <c r="F32" i="7"/>
  <c r="H32" i="7" s="1"/>
  <c r="F34" i="7"/>
  <c r="H34" i="7" s="1"/>
  <c r="I11" i="7"/>
  <c r="I15" i="7"/>
  <c r="I19" i="7"/>
  <c r="I14" i="7"/>
  <c r="I18" i="7"/>
  <c r="I22" i="7"/>
  <c r="R10" i="7"/>
  <c r="EC73" i="7"/>
  <c r="K39" i="7"/>
  <c r="W39" i="7"/>
  <c r="K40" i="7"/>
  <c r="M40" i="7" s="1"/>
  <c r="W40" i="7"/>
  <c r="K42" i="7"/>
  <c r="W42" i="7"/>
  <c r="K43" i="7"/>
  <c r="M43" i="7" s="1"/>
  <c r="W43" i="7"/>
  <c r="K44" i="7"/>
  <c r="M44" i="7" s="1"/>
  <c r="W44" i="7"/>
  <c r="K45" i="7"/>
  <c r="W45" i="7"/>
  <c r="K46" i="7"/>
  <c r="M46" i="7" s="1"/>
  <c r="W46" i="7"/>
  <c r="K47" i="7"/>
  <c r="W47" i="7"/>
  <c r="K48" i="7"/>
  <c r="M48" i="7" s="1"/>
  <c r="W48" i="7"/>
  <c r="K49" i="7"/>
  <c r="W49" i="7"/>
  <c r="K50" i="7"/>
  <c r="M50" i="7" s="1"/>
  <c r="W50" i="7"/>
  <c r="K51" i="7"/>
  <c r="W51" i="7"/>
  <c r="K52" i="7"/>
  <c r="M52" i="7" s="1"/>
  <c r="W52" i="7"/>
  <c r="K53" i="7"/>
  <c r="W53" i="7"/>
  <c r="K54" i="7"/>
  <c r="M54" i="7" s="1"/>
  <c r="W54" i="7"/>
  <c r="K55" i="7"/>
  <c r="M55" i="7" s="1"/>
  <c r="W55" i="7"/>
  <c r="K56" i="7"/>
  <c r="M56" i="7" s="1"/>
  <c r="W56" i="7"/>
  <c r="K57" i="7"/>
  <c r="W57" i="7"/>
  <c r="K58" i="7"/>
  <c r="M58" i="7" s="1"/>
  <c r="W58" i="7"/>
  <c r="K60" i="7"/>
  <c r="W60" i="7"/>
  <c r="K61" i="7"/>
  <c r="M61" i="7" s="1"/>
  <c r="W61" i="7"/>
  <c r="K62" i="7"/>
  <c r="M62" i="7" s="1"/>
  <c r="W62" i="7"/>
  <c r="K63" i="7"/>
  <c r="M63" i="7" s="1"/>
  <c r="W63" i="7"/>
  <c r="K64" i="7"/>
  <c r="M64" i="7" s="1"/>
  <c r="W64" i="7"/>
  <c r="K65" i="7"/>
  <c r="M65" i="7" s="1"/>
  <c r="W65" i="7"/>
  <c r="K66" i="7"/>
  <c r="W66" i="7"/>
  <c r="K67" i="7"/>
  <c r="M67" i="7" s="1"/>
  <c r="W67" i="7"/>
  <c r="K68" i="7"/>
  <c r="W68" i="7"/>
  <c r="K69" i="7"/>
  <c r="M69" i="7" s="1"/>
  <c r="W69" i="7"/>
  <c r="K70" i="7"/>
  <c r="M70" i="7" s="1"/>
  <c r="W70" i="7"/>
  <c r="K10" i="7"/>
  <c r="S10" i="7"/>
  <c r="AG10" i="7"/>
  <c r="AT73" i="7"/>
  <c r="BF73" i="7"/>
  <c r="BT73" i="7"/>
  <c r="CF73" i="7"/>
  <c r="CQ10" i="7"/>
  <c r="CZ73" i="7"/>
  <c r="DH73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H24" i="7"/>
  <c r="AE73" i="7"/>
  <c r="AG73" i="7" s="1"/>
  <c r="DG36" i="7"/>
  <c r="F36" i="7" s="1"/>
  <c r="H36" i="7" s="1"/>
  <c r="N10" i="7"/>
  <c r="DG10" i="7"/>
  <c r="DG23" i="7"/>
  <c r="F23" i="7" s="1"/>
  <c r="H23" i="7" s="1"/>
  <c r="AO73" i="7"/>
  <c r="AQ73" i="7" s="1"/>
  <c r="E10" i="7"/>
  <c r="W10" i="7"/>
  <c r="AZ73" i="7"/>
  <c r="BO10" i="7"/>
  <c r="BZ73" i="7"/>
  <c r="CL73" i="7"/>
  <c r="CT73" i="7"/>
  <c r="DF73" i="7"/>
  <c r="K11" i="7"/>
  <c r="M11" i="7" s="1"/>
  <c r="K12" i="7"/>
  <c r="M12" i="7" s="1"/>
  <c r="K13" i="7"/>
  <c r="M13" i="7" s="1"/>
  <c r="K14" i="7"/>
  <c r="M14" i="7" s="1"/>
  <c r="K15" i="7"/>
  <c r="M15" i="7" s="1"/>
  <c r="K16" i="7"/>
  <c r="M16" i="7" s="1"/>
  <c r="K17" i="7"/>
  <c r="M17" i="7" s="1"/>
  <c r="K18" i="7"/>
  <c r="M18" i="7" s="1"/>
  <c r="K19" i="7"/>
  <c r="M19" i="7" s="1"/>
  <c r="K20" i="7"/>
  <c r="M20" i="7" s="1"/>
  <c r="K21" i="7"/>
  <c r="M21" i="7" s="1"/>
  <c r="K22" i="7"/>
  <c r="M22" i="7" s="1"/>
  <c r="K36" i="7"/>
  <c r="M36" i="7" s="1"/>
  <c r="I39" i="7"/>
  <c r="I40" i="7"/>
  <c r="I42" i="7"/>
  <c r="I44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60" i="7"/>
  <c r="I61" i="7"/>
  <c r="I62" i="7"/>
  <c r="I63" i="7"/>
  <c r="I65" i="7"/>
  <c r="I67" i="7"/>
  <c r="I69" i="7"/>
  <c r="I71" i="7"/>
  <c r="DG37" i="7"/>
  <c r="F37" i="7" s="1"/>
  <c r="H37" i="7" s="1"/>
  <c r="BN10" i="7"/>
  <c r="DJ73" i="7"/>
  <c r="DV73" i="7"/>
  <c r="ED73" i="7"/>
  <c r="BL37" i="7"/>
  <c r="BN37" i="7" s="1"/>
  <c r="DG39" i="7"/>
  <c r="DG40" i="7"/>
  <c r="F40" i="7" s="1"/>
  <c r="H40" i="7" s="1"/>
  <c r="DG42" i="7"/>
  <c r="DG43" i="7"/>
  <c r="F43" i="7" s="1"/>
  <c r="H43" i="7" s="1"/>
  <c r="DG44" i="7"/>
  <c r="DG45" i="7"/>
  <c r="F45" i="7" s="1"/>
  <c r="H45" i="7" s="1"/>
  <c r="DG46" i="7"/>
  <c r="F46" i="7" s="1"/>
  <c r="H46" i="7" s="1"/>
  <c r="DG47" i="7"/>
  <c r="F47" i="7" s="1"/>
  <c r="H47" i="7" s="1"/>
  <c r="DG48" i="7"/>
  <c r="DG49" i="7"/>
  <c r="F49" i="7" s="1"/>
  <c r="H49" i="7" s="1"/>
  <c r="DG50" i="7"/>
  <c r="F50" i="7" s="1"/>
  <c r="H50" i="7" s="1"/>
  <c r="DG51" i="7"/>
  <c r="F51" i="7" s="1"/>
  <c r="H51" i="7" s="1"/>
  <c r="DG52" i="7"/>
  <c r="DG53" i="7"/>
  <c r="F53" i="7" s="1"/>
  <c r="H53" i="7" s="1"/>
  <c r="DG54" i="7"/>
  <c r="F54" i="7" s="1"/>
  <c r="H54" i="7" s="1"/>
  <c r="DG55" i="7"/>
  <c r="F55" i="7" s="1"/>
  <c r="H55" i="7" s="1"/>
  <c r="DG56" i="7"/>
  <c r="DG57" i="7"/>
  <c r="F57" i="7" s="1"/>
  <c r="H57" i="7" s="1"/>
  <c r="DG58" i="7"/>
  <c r="DG60" i="7"/>
  <c r="F60" i="7" s="1"/>
  <c r="H60" i="7" s="1"/>
  <c r="DG61" i="7"/>
  <c r="DG62" i="7"/>
  <c r="F62" i="7" s="1"/>
  <c r="H62" i="7" s="1"/>
  <c r="DG63" i="7"/>
  <c r="F63" i="7" s="1"/>
  <c r="DG64" i="7"/>
  <c r="F64" i="7" s="1"/>
  <c r="H64" i="7" s="1"/>
  <c r="DG65" i="7"/>
  <c r="DG66" i="7"/>
  <c r="F66" i="7" s="1"/>
  <c r="H66" i="7" s="1"/>
  <c r="DG67" i="7"/>
  <c r="F67" i="7" s="1"/>
  <c r="DG68" i="7"/>
  <c r="F68" i="7" s="1"/>
  <c r="H68" i="7" s="1"/>
  <c r="DG69" i="7"/>
  <c r="DG70" i="7"/>
  <c r="F70" i="7" s="1"/>
  <c r="H70" i="7" s="1"/>
  <c r="BN17" i="6"/>
  <c r="F28" i="6"/>
  <c r="H28" i="6" s="1"/>
  <c r="H18" i="6"/>
  <c r="H19" i="6"/>
  <c r="H22" i="6"/>
  <c r="H24" i="6"/>
  <c r="F11" i="6"/>
  <c r="H11" i="6" s="1"/>
  <c r="F13" i="6"/>
  <c r="H13" i="6" s="1"/>
  <c r="F15" i="6"/>
  <c r="H15" i="6" s="1"/>
  <c r="F16" i="6"/>
  <c r="H16" i="6" s="1"/>
  <c r="BN18" i="6"/>
  <c r="BN20" i="6"/>
  <c r="BN22" i="6"/>
  <c r="BN24" i="6"/>
  <c r="BL38" i="6"/>
  <c r="P37" i="6"/>
  <c r="R37" i="6" s="1"/>
  <c r="AG37" i="6"/>
  <c r="K37" i="6"/>
  <c r="M37" i="6" s="1"/>
  <c r="K39" i="6"/>
  <c r="DG39" i="6"/>
  <c r="F39" i="6" s="1"/>
  <c r="AJ41" i="6"/>
  <c r="AL39" i="6"/>
  <c r="K40" i="6"/>
  <c r="DG40" i="6"/>
  <c r="F40" i="6" s="1"/>
  <c r="H40" i="6" s="1"/>
  <c r="K42" i="6"/>
  <c r="DG42" i="6"/>
  <c r="F42" i="6" s="1"/>
  <c r="AJ59" i="6"/>
  <c r="AL42" i="6"/>
  <c r="K43" i="6"/>
  <c r="DG43" i="6"/>
  <c r="F43" i="6" s="1"/>
  <c r="K44" i="6"/>
  <c r="DG44" i="6"/>
  <c r="F44" i="6" s="1"/>
  <c r="H44" i="6" s="1"/>
  <c r="I53" i="6"/>
  <c r="AL71" i="6"/>
  <c r="I61" i="6"/>
  <c r="I65" i="6"/>
  <c r="I69" i="6"/>
  <c r="K10" i="6"/>
  <c r="S10" i="6"/>
  <c r="AG10" i="6"/>
  <c r="AT73" i="6"/>
  <c r="BF73" i="6"/>
  <c r="BT73" i="6"/>
  <c r="CF73" i="6"/>
  <c r="CQ10" i="6"/>
  <c r="CZ73" i="6"/>
  <c r="DS73" i="6"/>
  <c r="I11" i="6"/>
  <c r="W11" i="6"/>
  <c r="BO11" i="6"/>
  <c r="I12" i="6"/>
  <c r="M12" i="6"/>
  <c r="W12" i="6"/>
  <c r="BO12" i="6"/>
  <c r="I13" i="6"/>
  <c r="W13" i="6"/>
  <c r="BO13" i="6"/>
  <c r="I14" i="6"/>
  <c r="M14" i="6"/>
  <c r="W14" i="6"/>
  <c r="BO14" i="6"/>
  <c r="I15" i="6"/>
  <c r="M15" i="6"/>
  <c r="W15" i="6"/>
  <c r="BO15" i="6"/>
  <c r="I16" i="6"/>
  <c r="M16" i="6"/>
  <c r="W16" i="6"/>
  <c r="BO16" i="6"/>
  <c r="I17" i="6"/>
  <c r="M17" i="6"/>
  <c r="W17" i="6"/>
  <c r="BO17" i="6"/>
  <c r="I18" i="6"/>
  <c r="M18" i="6"/>
  <c r="W18" i="6"/>
  <c r="BO18" i="6"/>
  <c r="I19" i="6"/>
  <c r="W19" i="6"/>
  <c r="BO19" i="6"/>
  <c r="I20" i="6"/>
  <c r="M20" i="6"/>
  <c r="W20" i="6"/>
  <c r="BO20" i="6"/>
  <c r="I21" i="6"/>
  <c r="M21" i="6"/>
  <c r="W21" i="6"/>
  <c r="BO21" i="6"/>
  <c r="I22" i="6"/>
  <c r="M22" i="6"/>
  <c r="W22" i="6"/>
  <c r="BO22" i="6"/>
  <c r="I23" i="6"/>
  <c r="M23" i="6"/>
  <c r="W23" i="6"/>
  <c r="BO23" i="6"/>
  <c r="I24" i="6"/>
  <c r="M24" i="6"/>
  <c r="W24" i="6"/>
  <c r="BO24" i="6"/>
  <c r="J25" i="6"/>
  <c r="BK25" i="6"/>
  <c r="BO25" i="6" s="1"/>
  <c r="I26" i="6"/>
  <c r="Q38" i="6"/>
  <c r="S38" i="6" s="1"/>
  <c r="W26" i="6"/>
  <c r="BO26" i="6"/>
  <c r="M27" i="6"/>
  <c r="W27" i="6"/>
  <c r="BO27" i="6"/>
  <c r="I28" i="6"/>
  <c r="M28" i="6"/>
  <c r="W28" i="6"/>
  <c r="K29" i="6"/>
  <c r="M29" i="6" s="1"/>
  <c r="DG29" i="6"/>
  <c r="F29" i="6" s="1"/>
  <c r="H29" i="6" s="1"/>
  <c r="K30" i="6"/>
  <c r="M30" i="6" s="1"/>
  <c r="DG30" i="6"/>
  <c r="K31" i="6"/>
  <c r="M31" i="6" s="1"/>
  <c r="DG31" i="6"/>
  <c r="K32" i="6"/>
  <c r="M32" i="6" s="1"/>
  <c r="DG32" i="6"/>
  <c r="K33" i="6"/>
  <c r="M33" i="6" s="1"/>
  <c r="DG33" i="6"/>
  <c r="F33" i="6" s="1"/>
  <c r="K34" i="6"/>
  <c r="M34" i="6" s="1"/>
  <c r="DG34" i="6"/>
  <c r="F34" i="6" s="1"/>
  <c r="K35" i="6"/>
  <c r="M35" i="6" s="1"/>
  <c r="AL36" i="6"/>
  <c r="BN37" i="6"/>
  <c r="EC37" i="6"/>
  <c r="F37" i="6" s="1"/>
  <c r="H37" i="6" s="1"/>
  <c r="Z38" i="6"/>
  <c r="AM38" i="6"/>
  <c r="H39" i="6"/>
  <c r="M40" i="6"/>
  <c r="BO59" i="6"/>
  <c r="M43" i="6"/>
  <c r="M44" i="6"/>
  <c r="AG73" i="6"/>
  <c r="L41" i="6"/>
  <c r="N41" i="6" s="1"/>
  <c r="N39" i="6"/>
  <c r="Q41" i="6"/>
  <c r="S41" i="6" s="1"/>
  <c r="S39" i="6"/>
  <c r="R39" i="6"/>
  <c r="S40" i="6"/>
  <c r="R40" i="6"/>
  <c r="L59" i="6"/>
  <c r="N59" i="6" s="1"/>
  <c r="N42" i="6"/>
  <c r="Q59" i="6"/>
  <c r="S59" i="6" s="1"/>
  <c r="S42" i="6"/>
  <c r="R42" i="6"/>
  <c r="S43" i="6"/>
  <c r="R43" i="6"/>
  <c r="S44" i="6"/>
  <c r="R44" i="6"/>
  <c r="I52" i="6"/>
  <c r="DG71" i="6"/>
  <c r="F71" i="6" s="1"/>
  <c r="BM73" i="6"/>
  <c r="I60" i="6"/>
  <c r="I64" i="6"/>
  <c r="I68" i="6"/>
  <c r="AL10" i="6"/>
  <c r="BL10" i="6"/>
  <c r="DG10" i="6"/>
  <c r="BN11" i="6"/>
  <c r="N38" i="6"/>
  <c r="DG35" i="6"/>
  <c r="F35" i="6" s="1"/>
  <c r="H35" i="6" s="1"/>
  <c r="AL37" i="6"/>
  <c r="N45" i="6"/>
  <c r="K45" i="6"/>
  <c r="M45" i="6" s="1"/>
  <c r="W45" i="6"/>
  <c r="DG45" i="6"/>
  <c r="F45" i="6" s="1"/>
  <c r="I47" i="6"/>
  <c r="I51" i="6"/>
  <c r="I55" i="6"/>
  <c r="BN60" i="6"/>
  <c r="I63" i="6"/>
  <c r="I70" i="6"/>
  <c r="I10" i="6"/>
  <c r="L25" i="6"/>
  <c r="S26" i="6"/>
  <c r="BO38" i="6"/>
  <c r="BN28" i="6"/>
  <c r="BN29" i="6"/>
  <c r="BN30" i="6"/>
  <c r="BN31" i="6"/>
  <c r="BN32" i="6"/>
  <c r="BN33" i="6"/>
  <c r="BN34" i="6"/>
  <c r="BN35" i="6"/>
  <c r="P59" i="6"/>
  <c r="BK73" i="6"/>
  <c r="AA73" i="6"/>
  <c r="AK73" i="6"/>
  <c r="CP73" i="6"/>
  <c r="AQ73" i="6"/>
  <c r="P36" i="6"/>
  <c r="R36" i="6" s="1"/>
  <c r="AG36" i="6"/>
  <c r="K36" i="6"/>
  <c r="M36" i="6" s="1"/>
  <c r="I46" i="6"/>
  <c r="I50" i="6"/>
  <c r="N71" i="6"/>
  <c r="H66" i="6"/>
  <c r="P10" i="6"/>
  <c r="P25" i="6" s="1"/>
  <c r="U73" i="6"/>
  <c r="W73" i="6" s="1"/>
  <c r="AB10" i="6"/>
  <c r="AO73" i="6"/>
  <c r="AW73" i="6"/>
  <c r="BI73" i="6"/>
  <c r="BW73" i="6"/>
  <c r="CI73" i="6"/>
  <c r="DC73" i="6"/>
  <c r="DJ73" i="6"/>
  <c r="DV73" i="6"/>
  <c r="ED73" i="6"/>
  <c r="N26" i="6"/>
  <c r="H33" i="6"/>
  <c r="H34" i="6"/>
  <c r="BN36" i="6"/>
  <c r="EC36" i="6"/>
  <c r="AC38" i="6"/>
  <c r="CR38" i="6"/>
  <c r="BL39" i="6"/>
  <c r="BL40" i="6"/>
  <c r="BN40" i="6" s="1"/>
  <c r="BL42" i="6"/>
  <c r="BL43" i="6"/>
  <c r="BN43" i="6" s="1"/>
  <c r="BL44" i="6"/>
  <c r="BN44" i="6" s="1"/>
  <c r="AI73" i="6"/>
  <c r="CN73" i="6"/>
  <c r="CO41" i="6"/>
  <c r="R45" i="6"/>
  <c r="N46" i="6"/>
  <c r="R46" i="6"/>
  <c r="DG46" i="6"/>
  <c r="F46" i="6" s="1"/>
  <c r="H46" i="6" s="1"/>
  <c r="N47" i="6"/>
  <c r="R47" i="6"/>
  <c r="DG47" i="6"/>
  <c r="F47" i="6" s="1"/>
  <c r="N48" i="6"/>
  <c r="R48" i="6"/>
  <c r="DG48" i="6"/>
  <c r="F48" i="6" s="1"/>
  <c r="H48" i="6" s="1"/>
  <c r="N49" i="6"/>
  <c r="R49" i="6"/>
  <c r="DG49" i="6"/>
  <c r="F49" i="6" s="1"/>
  <c r="N50" i="6"/>
  <c r="R50" i="6"/>
  <c r="DG50" i="6"/>
  <c r="F50" i="6" s="1"/>
  <c r="N51" i="6"/>
  <c r="R51" i="6"/>
  <c r="DG51" i="6"/>
  <c r="N52" i="6"/>
  <c r="DG52" i="6"/>
  <c r="F52" i="6" s="1"/>
  <c r="H52" i="6" s="1"/>
  <c r="N53" i="6"/>
  <c r="R53" i="6"/>
  <c r="DG53" i="6"/>
  <c r="F53" i="6" s="1"/>
  <c r="H53" i="6" s="1"/>
  <c r="N54" i="6"/>
  <c r="DG54" i="6"/>
  <c r="F54" i="6" s="1"/>
  <c r="H54" i="6" s="1"/>
  <c r="N55" i="6"/>
  <c r="R55" i="6"/>
  <c r="DG55" i="6"/>
  <c r="F55" i="6" s="1"/>
  <c r="H55" i="6" s="1"/>
  <c r="N56" i="6"/>
  <c r="DG56" i="6"/>
  <c r="F56" i="6" s="1"/>
  <c r="H56" i="6" s="1"/>
  <c r="N57" i="6"/>
  <c r="R57" i="6"/>
  <c r="DG57" i="6"/>
  <c r="F57" i="6" s="1"/>
  <c r="N58" i="6"/>
  <c r="DG58" i="6"/>
  <c r="F58" i="6" s="1"/>
  <c r="H58" i="6" s="1"/>
  <c r="CO59" i="6"/>
  <c r="N60" i="6"/>
  <c r="R60" i="6"/>
  <c r="AL60" i="6"/>
  <c r="DG60" i="6"/>
  <c r="F60" i="6" s="1"/>
  <c r="H60" i="6" s="1"/>
  <c r="N61" i="6"/>
  <c r="R61" i="6"/>
  <c r="DG61" i="6"/>
  <c r="F61" i="6" s="1"/>
  <c r="H61" i="6" s="1"/>
  <c r="N62" i="6"/>
  <c r="R62" i="6"/>
  <c r="DG62" i="6"/>
  <c r="N63" i="6"/>
  <c r="R63" i="6"/>
  <c r="DG63" i="6"/>
  <c r="F63" i="6" s="1"/>
  <c r="H63" i="6" s="1"/>
  <c r="N64" i="6"/>
  <c r="R64" i="6"/>
  <c r="DG64" i="6"/>
  <c r="N65" i="6"/>
  <c r="R65" i="6"/>
  <c r="DG65" i="6"/>
  <c r="F65" i="6" s="1"/>
  <c r="H65" i="6" s="1"/>
  <c r="N66" i="6"/>
  <c r="R66" i="6"/>
  <c r="DG66" i="6"/>
  <c r="F66" i="6" s="1"/>
  <c r="N67" i="6"/>
  <c r="DG67" i="6"/>
  <c r="F67" i="6" s="1"/>
  <c r="H67" i="6" s="1"/>
  <c r="N68" i="6"/>
  <c r="R68" i="6"/>
  <c r="DG68" i="6"/>
  <c r="F68" i="6" s="1"/>
  <c r="H68" i="6" s="1"/>
  <c r="N69" i="6"/>
  <c r="R69" i="6"/>
  <c r="DG69" i="6"/>
  <c r="F69" i="6" s="1"/>
  <c r="H69" i="6" s="1"/>
  <c r="N70" i="6"/>
  <c r="R70" i="6"/>
  <c r="DG70" i="6"/>
  <c r="F70" i="6" s="1"/>
  <c r="AC71" i="6"/>
  <c r="CO71" i="6"/>
  <c r="AH73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M60" i="6"/>
  <c r="W60" i="6"/>
  <c r="BO60" i="6"/>
  <c r="W61" i="6"/>
  <c r="W62" i="6"/>
  <c r="W63" i="6"/>
  <c r="W64" i="6"/>
  <c r="W65" i="6"/>
  <c r="W66" i="6"/>
  <c r="W67" i="6"/>
  <c r="W68" i="6"/>
  <c r="W69" i="6"/>
  <c r="W70" i="6"/>
  <c r="Q71" i="6"/>
  <c r="AB71" i="6"/>
  <c r="AM71" i="6"/>
  <c r="CR71" i="6"/>
  <c r="DH71" i="6"/>
  <c r="G71" i="6" s="1"/>
  <c r="Y73" i="6"/>
  <c r="AH73" i="5"/>
  <c r="AB71" i="5"/>
  <c r="N41" i="5"/>
  <c r="O73" i="5"/>
  <c r="AC73" i="5"/>
  <c r="BK73" i="5"/>
  <c r="AQ10" i="5"/>
  <c r="DG11" i="5"/>
  <c r="BL11" i="5"/>
  <c r="I12" i="5"/>
  <c r="W12" i="5"/>
  <c r="K13" i="5"/>
  <c r="M13" i="5" s="1"/>
  <c r="I14" i="5"/>
  <c r="W14" i="5"/>
  <c r="K15" i="5"/>
  <c r="M15" i="5" s="1"/>
  <c r="I16" i="5"/>
  <c r="W16" i="5"/>
  <c r="K17" i="5"/>
  <c r="M17" i="5" s="1"/>
  <c r="I18" i="5"/>
  <c r="W18" i="5"/>
  <c r="K19" i="5"/>
  <c r="M19" i="5" s="1"/>
  <c r="I20" i="5"/>
  <c r="W20" i="5"/>
  <c r="K21" i="5"/>
  <c r="M21" i="5" s="1"/>
  <c r="I22" i="5"/>
  <c r="W22" i="5"/>
  <c r="W23" i="5"/>
  <c r="I24" i="5"/>
  <c r="EC24" i="5"/>
  <c r="CQ26" i="5"/>
  <c r="I27" i="5"/>
  <c r="EC27" i="5"/>
  <c r="EC28" i="5"/>
  <c r="E34" i="5"/>
  <c r="I34" i="5" s="1"/>
  <c r="W39" i="5"/>
  <c r="BL39" i="5"/>
  <c r="G39" i="5"/>
  <c r="I39" i="5" s="1"/>
  <c r="W40" i="5"/>
  <c r="BL40" i="5"/>
  <c r="BN40" i="5" s="1"/>
  <c r="G40" i="5"/>
  <c r="I40" i="5" s="1"/>
  <c r="W42" i="5"/>
  <c r="BL42" i="5"/>
  <c r="G42" i="5"/>
  <c r="I42" i="5" s="1"/>
  <c r="W43" i="5"/>
  <c r="BL43" i="5"/>
  <c r="BN43" i="5" s="1"/>
  <c r="G43" i="5"/>
  <c r="I43" i="5" s="1"/>
  <c r="W44" i="5"/>
  <c r="BL44" i="5"/>
  <c r="BN44" i="5" s="1"/>
  <c r="G44" i="5"/>
  <c r="I44" i="5" s="1"/>
  <c r="W45" i="5"/>
  <c r="BL45" i="5"/>
  <c r="BN45" i="5" s="1"/>
  <c r="G45" i="5"/>
  <c r="I45" i="5" s="1"/>
  <c r="W46" i="5"/>
  <c r="BL46" i="5"/>
  <c r="BN46" i="5" s="1"/>
  <c r="G46" i="5"/>
  <c r="I46" i="5" s="1"/>
  <c r="W47" i="5"/>
  <c r="BL47" i="5"/>
  <c r="BN47" i="5" s="1"/>
  <c r="G47" i="5"/>
  <c r="I47" i="5" s="1"/>
  <c r="W48" i="5"/>
  <c r="BL48" i="5"/>
  <c r="BN48" i="5" s="1"/>
  <c r="G48" i="5"/>
  <c r="I48" i="5" s="1"/>
  <c r="W49" i="5"/>
  <c r="BL49" i="5"/>
  <c r="BN49" i="5" s="1"/>
  <c r="G49" i="5"/>
  <c r="I49" i="5" s="1"/>
  <c r="W50" i="5"/>
  <c r="BL50" i="5"/>
  <c r="BN50" i="5" s="1"/>
  <c r="G50" i="5"/>
  <c r="I50" i="5" s="1"/>
  <c r="W51" i="5"/>
  <c r="BL51" i="5"/>
  <c r="BN51" i="5" s="1"/>
  <c r="G51" i="5"/>
  <c r="I51" i="5" s="1"/>
  <c r="W52" i="5"/>
  <c r="BL52" i="5"/>
  <c r="BN52" i="5" s="1"/>
  <c r="G52" i="5"/>
  <c r="I52" i="5" s="1"/>
  <c r="W53" i="5"/>
  <c r="BL53" i="5"/>
  <c r="BN53" i="5" s="1"/>
  <c r="G53" i="5"/>
  <c r="I53" i="5" s="1"/>
  <c r="W54" i="5"/>
  <c r="BL54" i="5"/>
  <c r="BN54" i="5" s="1"/>
  <c r="G54" i="5"/>
  <c r="I54" i="5" s="1"/>
  <c r="W55" i="5"/>
  <c r="BL55" i="5"/>
  <c r="BN55" i="5" s="1"/>
  <c r="G55" i="5"/>
  <c r="I55" i="5" s="1"/>
  <c r="W56" i="5"/>
  <c r="BL56" i="5"/>
  <c r="BN56" i="5" s="1"/>
  <c r="G56" i="5"/>
  <c r="W57" i="5"/>
  <c r="BL57" i="5"/>
  <c r="BN57" i="5" s="1"/>
  <c r="G57" i="5"/>
  <c r="I57" i="5" s="1"/>
  <c r="BL58" i="5"/>
  <c r="BN58" i="5" s="1"/>
  <c r="G58" i="5"/>
  <c r="I58" i="5" s="1"/>
  <c r="BL60" i="5"/>
  <c r="G60" i="5"/>
  <c r="I60" i="5" s="1"/>
  <c r="BL61" i="5"/>
  <c r="BN61" i="5" s="1"/>
  <c r="G61" i="5"/>
  <c r="G62" i="5"/>
  <c r="BL63" i="5"/>
  <c r="BN63" i="5" s="1"/>
  <c r="G63" i="5"/>
  <c r="DG64" i="5"/>
  <c r="F64" i="5" s="1"/>
  <c r="H64" i="5" s="1"/>
  <c r="DG65" i="5"/>
  <c r="DG66" i="5"/>
  <c r="F66" i="5" s="1"/>
  <c r="H66" i="5" s="1"/>
  <c r="DG67" i="5"/>
  <c r="DG68" i="5"/>
  <c r="DG69" i="5"/>
  <c r="DG70" i="5"/>
  <c r="Z38" i="5"/>
  <c r="Q41" i="5"/>
  <c r="S41" i="5" s="1"/>
  <c r="Q71" i="5"/>
  <c r="DF71" i="5"/>
  <c r="E71" i="5" s="1"/>
  <c r="AC71" i="5"/>
  <c r="AI73" i="5"/>
  <c r="AM73" i="5" s="1"/>
  <c r="CP73" i="5"/>
  <c r="CR73" i="5" s="1"/>
  <c r="K11" i="5"/>
  <c r="M11" i="5" s="1"/>
  <c r="K23" i="5"/>
  <c r="M23" i="5" s="1"/>
  <c r="P26" i="5"/>
  <c r="R26" i="5" s="1"/>
  <c r="P28" i="5"/>
  <c r="E31" i="5"/>
  <c r="I31" i="5" s="1"/>
  <c r="DG32" i="5"/>
  <c r="E35" i="5"/>
  <c r="I35" i="5" s="1"/>
  <c r="DG58" i="5"/>
  <c r="DG60" i="5"/>
  <c r="DG61" i="5"/>
  <c r="DG62" i="5"/>
  <c r="F62" i="5" s="1"/>
  <c r="H62" i="5" s="1"/>
  <c r="DG63" i="5"/>
  <c r="L38" i="5"/>
  <c r="N38" i="5" s="1"/>
  <c r="AJ38" i="5"/>
  <c r="BM38" i="5"/>
  <c r="BO38" i="5" s="1"/>
  <c r="CO41" i="5"/>
  <c r="L59" i="5"/>
  <c r="N59" i="5" s="1"/>
  <c r="AJ59" i="5"/>
  <c r="BM59" i="5"/>
  <c r="BO59" i="5" s="1"/>
  <c r="CO71" i="5"/>
  <c r="S69" i="5"/>
  <c r="S65" i="5"/>
  <c r="AM71" i="5"/>
  <c r="AE73" i="5"/>
  <c r="AG73" i="5" s="1"/>
  <c r="AT73" i="5"/>
  <c r="BF73" i="5"/>
  <c r="BQ73" i="5"/>
  <c r="CC73" i="5"/>
  <c r="CW73" i="5"/>
  <c r="DH73" i="5"/>
  <c r="DS73" i="5"/>
  <c r="P11" i="5"/>
  <c r="BN11" i="5"/>
  <c r="K12" i="5"/>
  <c r="M12" i="5" s="1"/>
  <c r="I13" i="5"/>
  <c r="K14" i="5"/>
  <c r="M14" i="5" s="1"/>
  <c r="I15" i="5"/>
  <c r="K16" i="5"/>
  <c r="M16" i="5" s="1"/>
  <c r="I17" i="5"/>
  <c r="K18" i="5"/>
  <c r="M18" i="5" s="1"/>
  <c r="I19" i="5"/>
  <c r="K20" i="5"/>
  <c r="M20" i="5" s="1"/>
  <c r="I21" i="5"/>
  <c r="K22" i="5"/>
  <c r="M22" i="5" s="1"/>
  <c r="EC23" i="5"/>
  <c r="F23" i="5" s="1"/>
  <c r="H23" i="5" s="1"/>
  <c r="I26" i="5"/>
  <c r="EC26" i="5"/>
  <c r="I28" i="5"/>
  <c r="DG29" i="5"/>
  <c r="BN34" i="5"/>
  <c r="BL35" i="5"/>
  <c r="EC35" i="5"/>
  <c r="E36" i="5"/>
  <c r="I36" i="5" s="1"/>
  <c r="E37" i="5"/>
  <c r="I37" i="5" s="1"/>
  <c r="P64" i="5"/>
  <c r="EC64" i="5"/>
  <c r="P65" i="5"/>
  <c r="R65" i="5" s="1"/>
  <c r="EC65" i="5"/>
  <c r="P66" i="5"/>
  <c r="R66" i="5" s="1"/>
  <c r="EC66" i="5"/>
  <c r="P67" i="5"/>
  <c r="R67" i="5" s="1"/>
  <c r="EC67" i="5"/>
  <c r="P68" i="5"/>
  <c r="R68" i="5" s="1"/>
  <c r="EC68" i="5"/>
  <c r="P69" i="5"/>
  <c r="R69" i="5" s="1"/>
  <c r="EC69" i="5"/>
  <c r="P70" i="5"/>
  <c r="R70" i="5" s="1"/>
  <c r="EC70" i="5"/>
  <c r="G71" i="5"/>
  <c r="I71" i="5" s="1"/>
  <c r="Q38" i="5"/>
  <c r="S38" i="5" s="1"/>
  <c r="Q59" i="5"/>
  <c r="S59" i="5" s="1"/>
  <c r="N39" i="5"/>
  <c r="S70" i="5"/>
  <c r="S66" i="5"/>
  <c r="BO39" i="5"/>
  <c r="BO19" i="5"/>
  <c r="BO15" i="5"/>
  <c r="BC73" i="5"/>
  <c r="I11" i="5"/>
  <c r="EC11" i="5"/>
  <c r="P12" i="5"/>
  <c r="R12" i="5" s="1"/>
  <c r="DG13" i="5"/>
  <c r="BL13" i="5"/>
  <c r="EC13" i="5"/>
  <c r="P14" i="5"/>
  <c r="R14" i="5" s="1"/>
  <c r="BN14" i="5"/>
  <c r="DG15" i="5"/>
  <c r="BL15" i="5"/>
  <c r="BN15" i="5" s="1"/>
  <c r="EC15" i="5"/>
  <c r="P16" i="5"/>
  <c r="DG17" i="5"/>
  <c r="F17" i="5" s="1"/>
  <c r="H17" i="5" s="1"/>
  <c r="BL17" i="5"/>
  <c r="EC17" i="5"/>
  <c r="P18" i="5"/>
  <c r="BN18" i="5"/>
  <c r="DG19" i="5"/>
  <c r="F19" i="5" s="1"/>
  <c r="H19" i="5" s="1"/>
  <c r="BL19" i="5"/>
  <c r="BN19" i="5" s="1"/>
  <c r="EC19" i="5"/>
  <c r="P20" i="5"/>
  <c r="R20" i="5" s="1"/>
  <c r="DG21" i="5"/>
  <c r="BL21" i="5"/>
  <c r="EC21" i="5"/>
  <c r="P22" i="5"/>
  <c r="R22" i="5" s="1"/>
  <c r="P24" i="5"/>
  <c r="R24" i="5" s="1"/>
  <c r="P27" i="5"/>
  <c r="E29" i="5"/>
  <c r="I29" i="5" s="1"/>
  <c r="DG30" i="5"/>
  <c r="BL31" i="5"/>
  <c r="I32" i="5"/>
  <c r="BL32" i="5"/>
  <c r="EC32" i="5"/>
  <c r="BL36" i="5"/>
  <c r="BN36" i="5" s="1"/>
  <c r="EC37" i="5"/>
  <c r="P39" i="5"/>
  <c r="R39" i="5" s="1"/>
  <c r="EC39" i="5"/>
  <c r="P40" i="5"/>
  <c r="R40" i="5" s="1"/>
  <c r="EC40" i="5"/>
  <c r="P42" i="5"/>
  <c r="EC42" i="5"/>
  <c r="F42" i="5" s="1"/>
  <c r="H42" i="5" s="1"/>
  <c r="P43" i="5"/>
  <c r="EC43" i="5"/>
  <c r="P44" i="5"/>
  <c r="R44" i="5" s="1"/>
  <c r="EC44" i="5"/>
  <c r="F44" i="5" s="1"/>
  <c r="H44" i="5" s="1"/>
  <c r="P45" i="5"/>
  <c r="R45" i="5" s="1"/>
  <c r="EC45" i="5"/>
  <c r="P46" i="5"/>
  <c r="EC46" i="5"/>
  <c r="F46" i="5" s="1"/>
  <c r="H46" i="5" s="1"/>
  <c r="P47" i="5"/>
  <c r="R47" i="5" s="1"/>
  <c r="EC47" i="5"/>
  <c r="P48" i="5"/>
  <c r="R48" i="5" s="1"/>
  <c r="EC48" i="5"/>
  <c r="F48" i="5" s="1"/>
  <c r="H48" i="5" s="1"/>
  <c r="P49" i="5"/>
  <c r="R49" i="5" s="1"/>
  <c r="EC49" i="5"/>
  <c r="P50" i="5"/>
  <c r="EC50" i="5"/>
  <c r="F50" i="5" s="1"/>
  <c r="H50" i="5" s="1"/>
  <c r="P51" i="5"/>
  <c r="R51" i="5" s="1"/>
  <c r="EC51" i="5"/>
  <c r="P52" i="5"/>
  <c r="R52" i="5" s="1"/>
  <c r="EC52" i="5"/>
  <c r="F52" i="5" s="1"/>
  <c r="H52" i="5" s="1"/>
  <c r="P53" i="5"/>
  <c r="EC53" i="5"/>
  <c r="P54" i="5"/>
  <c r="EC54" i="5"/>
  <c r="F54" i="5" s="1"/>
  <c r="H54" i="5" s="1"/>
  <c r="P55" i="5"/>
  <c r="R55" i="5" s="1"/>
  <c r="EC55" i="5"/>
  <c r="I56" i="5"/>
  <c r="P56" i="5"/>
  <c r="EC56" i="5"/>
  <c r="F56" i="5" s="1"/>
  <c r="H56" i="5" s="1"/>
  <c r="I61" i="5"/>
  <c r="I62" i="5"/>
  <c r="I63" i="5"/>
  <c r="G64" i="5"/>
  <c r="I64" i="5" s="1"/>
  <c r="G65" i="5"/>
  <c r="I65" i="5" s="1"/>
  <c r="G66" i="5"/>
  <c r="G67" i="5"/>
  <c r="I67" i="5" s="1"/>
  <c r="G68" i="5"/>
  <c r="G69" i="5"/>
  <c r="I69" i="5" s="1"/>
  <c r="G70" i="5"/>
  <c r="AJ25" i="5"/>
  <c r="AJ41" i="5"/>
  <c r="CO59" i="5"/>
  <c r="L71" i="5"/>
  <c r="AJ71" i="5"/>
  <c r="DG71" i="5" s="1"/>
  <c r="F71" i="5" s="1"/>
  <c r="BM71" i="5"/>
  <c r="S67" i="5"/>
  <c r="I23" i="5"/>
  <c r="F12" i="5"/>
  <c r="H12" i="5" s="1"/>
  <c r="BN16" i="5"/>
  <c r="F20" i="5"/>
  <c r="H20" i="5" s="1"/>
  <c r="BN20" i="5"/>
  <c r="H22" i="5"/>
  <c r="F13" i="5"/>
  <c r="H13" i="5" s="1"/>
  <c r="BN13" i="5"/>
  <c r="BN17" i="5"/>
  <c r="F21" i="5"/>
  <c r="H21" i="5" s="1"/>
  <c r="BN21" i="5"/>
  <c r="AG29" i="5"/>
  <c r="K29" i="5"/>
  <c r="M29" i="5" s="1"/>
  <c r="P29" i="5"/>
  <c r="R29" i="5" s="1"/>
  <c r="AG33" i="5"/>
  <c r="K33" i="5"/>
  <c r="M33" i="5" s="1"/>
  <c r="P33" i="5"/>
  <c r="R33" i="5" s="1"/>
  <c r="AG37" i="5"/>
  <c r="K37" i="5"/>
  <c r="M37" i="5" s="1"/>
  <c r="P37" i="5"/>
  <c r="R37" i="5" s="1"/>
  <c r="R43" i="5"/>
  <c r="R53" i="5"/>
  <c r="R60" i="5"/>
  <c r="I68" i="5"/>
  <c r="P10" i="5"/>
  <c r="U73" i="5"/>
  <c r="AB10" i="5"/>
  <c r="AO73" i="5"/>
  <c r="AQ73" i="5" s="1"/>
  <c r="AW73" i="5"/>
  <c r="BI73" i="5"/>
  <c r="BW73" i="5"/>
  <c r="CI73" i="5"/>
  <c r="DC73" i="5"/>
  <c r="DJ73" i="5"/>
  <c r="DV73" i="5"/>
  <c r="ED73" i="5"/>
  <c r="R11" i="5"/>
  <c r="AL11" i="5"/>
  <c r="AL12" i="5"/>
  <c r="R13" i="5"/>
  <c r="AL13" i="5"/>
  <c r="AL14" i="5"/>
  <c r="R15" i="5"/>
  <c r="AL15" i="5"/>
  <c r="R16" i="5"/>
  <c r="AL16" i="5"/>
  <c r="AL17" i="5"/>
  <c r="R18" i="5"/>
  <c r="AL18" i="5"/>
  <c r="R19" i="5"/>
  <c r="AL19" i="5"/>
  <c r="AL20" i="5"/>
  <c r="R21" i="5"/>
  <c r="AL21" i="5"/>
  <c r="AL22" i="5"/>
  <c r="AG23" i="5"/>
  <c r="BN23" i="5"/>
  <c r="AG24" i="5"/>
  <c r="BN24" i="5"/>
  <c r="AG26" i="5"/>
  <c r="BN26" i="5"/>
  <c r="R27" i="5"/>
  <c r="AG27" i="5"/>
  <c r="BN27" i="5"/>
  <c r="R28" i="5"/>
  <c r="AG28" i="5"/>
  <c r="BN29" i="5"/>
  <c r="EC29" i="5"/>
  <c r="BN33" i="5"/>
  <c r="DG33" i="5"/>
  <c r="EC36" i="5"/>
  <c r="BN37" i="5"/>
  <c r="DG37" i="5"/>
  <c r="F37" i="5" s="1"/>
  <c r="H37" i="5" s="1"/>
  <c r="W73" i="5"/>
  <c r="AG30" i="5"/>
  <c r="K30" i="5"/>
  <c r="M30" i="5" s="1"/>
  <c r="P30" i="5"/>
  <c r="R30" i="5" s="1"/>
  <c r="AG34" i="5"/>
  <c r="K34" i="5"/>
  <c r="M34" i="5" s="1"/>
  <c r="P34" i="5"/>
  <c r="R34" i="5" s="1"/>
  <c r="S10" i="5"/>
  <c r="EC10" i="5"/>
  <c r="BN30" i="5"/>
  <c r="DG31" i="5"/>
  <c r="DG34" i="5"/>
  <c r="AG31" i="5"/>
  <c r="K31" i="5"/>
  <c r="M31" i="5" s="1"/>
  <c r="P31" i="5"/>
  <c r="R31" i="5" s="1"/>
  <c r="AG35" i="5"/>
  <c r="K35" i="5"/>
  <c r="M35" i="5" s="1"/>
  <c r="P35" i="5"/>
  <c r="R35" i="5" s="1"/>
  <c r="R42" i="5"/>
  <c r="R46" i="5"/>
  <c r="R50" i="5"/>
  <c r="R54" i="5"/>
  <c r="R56" i="5"/>
  <c r="R58" i="5"/>
  <c r="R61" i="5"/>
  <c r="R63" i="5"/>
  <c r="I66" i="5"/>
  <c r="I70" i="5"/>
  <c r="N10" i="5"/>
  <c r="BL10" i="5"/>
  <c r="DG10" i="5"/>
  <c r="P23" i="5"/>
  <c r="R23" i="5" s="1"/>
  <c r="K24" i="5"/>
  <c r="M24" i="5" s="1"/>
  <c r="DG24" i="5"/>
  <c r="F24" i="5" s="1"/>
  <c r="H24" i="5" s="1"/>
  <c r="K26" i="5"/>
  <c r="DG26" i="5"/>
  <c r="F26" i="5" s="1"/>
  <c r="H26" i="5" s="1"/>
  <c r="K27" i="5"/>
  <c r="M27" i="5" s="1"/>
  <c r="DG27" i="5"/>
  <c r="F27" i="5" s="1"/>
  <c r="H27" i="5" s="1"/>
  <c r="K28" i="5"/>
  <c r="M28" i="5" s="1"/>
  <c r="DG28" i="5"/>
  <c r="F28" i="5" s="1"/>
  <c r="H28" i="5" s="1"/>
  <c r="EC31" i="5"/>
  <c r="EC34" i="5"/>
  <c r="H35" i="5"/>
  <c r="BN35" i="5"/>
  <c r="DG35" i="5"/>
  <c r="F35" i="5" s="1"/>
  <c r="F70" i="5"/>
  <c r="H70" i="5" s="1"/>
  <c r="AG32" i="5"/>
  <c r="K32" i="5"/>
  <c r="M32" i="5" s="1"/>
  <c r="P32" i="5"/>
  <c r="R32" i="5" s="1"/>
  <c r="AG36" i="5"/>
  <c r="K36" i="5"/>
  <c r="M36" i="5" s="1"/>
  <c r="P36" i="5"/>
  <c r="R36" i="5" s="1"/>
  <c r="E73" i="5"/>
  <c r="I10" i="5"/>
  <c r="M10" i="5"/>
  <c r="AZ73" i="5"/>
  <c r="BO10" i="5"/>
  <c r="BZ73" i="5"/>
  <c r="CL73" i="5"/>
  <c r="CT73" i="5"/>
  <c r="DF73" i="5"/>
  <c r="DM73" i="5"/>
  <c r="DY73" i="5"/>
  <c r="BN32" i="5"/>
  <c r="DG36" i="5"/>
  <c r="F36" i="5" s="1"/>
  <c r="H36" i="5" s="1"/>
  <c r="F43" i="5"/>
  <c r="H43" i="5" s="1"/>
  <c r="F45" i="5"/>
  <c r="F47" i="5"/>
  <c r="H47" i="5" s="1"/>
  <c r="F49" i="5"/>
  <c r="F51" i="5"/>
  <c r="H51" i="5" s="1"/>
  <c r="F53" i="5"/>
  <c r="F55" i="5"/>
  <c r="H55" i="5" s="1"/>
  <c r="F60" i="5"/>
  <c r="H60" i="5" s="1"/>
  <c r="BL62" i="5"/>
  <c r="BN62" i="5" s="1"/>
  <c r="EC63" i="5"/>
  <c r="F63" i="5" s="1"/>
  <c r="H63" i="5" s="1"/>
  <c r="K39" i="5"/>
  <c r="K40" i="5"/>
  <c r="M40" i="5" s="1"/>
  <c r="K42" i="5"/>
  <c r="K43" i="5"/>
  <c r="M43" i="5" s="1"/>
  <c r="K44" i="5"/>
  <c r="M44" i="5" s="1"/>
  <c r="K45" i="5"/>
  <c r="M45" i="5" s="1"/>
  <c r="K46" i="5"/>
  <c r="M46" i="5" s="1"/>
  <c r="K47" i="5"/>
  <c r="M47" i="5" s="1"/>
  <c r="K48" i="5"/>
  <c r="M48" i="5" s="1"/>
  <c r="K49" i="5"/>
  <c r="M49" i="5" s="1"/>
  <c r="K50" i="5"/>
  <c r="M50" i="5" s="1"/>
  <c r="K51" i="5"/>
  <c r="M51" i="5" s="1"/>
  <c r="K52" i="5"/>
  <c r="M52" i="5" s="1"/>
  <c r="K53" i="5"/>
  <c r="M53" i="5" s="1"/>
  <c r="K54" i="5"/>
  <c r="M54" i="5" s="1"/>
  <c r="K55" i="5"/>
  <c r="M55" i="5" s="1"/>
  <c r="K56" i="5"/>
  <c r="M56" i="5" s="1"/>
  <c r="K57" i="5"/>
  <c r="M57" i="5" s="1"/>
  <c r="K58" i="5"/>
  <c r="M58" i="5" s="1"/>
  <c r="K60" i="5"/>
  <c r="K61" i="5"/>
  <c r="M61" i="5" s="1"/>
  <c r="K62" i="5"/>
  <c r="M62" i="5" s="1"/>
  <c r="K63" i="5"/>
  <c r="M63" i="5" s="1"/>
  <c r="K64" i="5"/>
  <c r="M64" i="5" s="1"/>
  <c r="K65" i="5"/>
  <c r="M65" i="5" s="1"/>
  <c r="K66" i="5"/>
  <c r="M66" i="5" s="1"/>
  <c r="K67" i="5"/>
  <c r="M67" i="5" s="1"/>
  <c r="K68" i="5"/>
  <c r="M68" i="5" s="1"/>
  <c r="K69" i="5"/>
  <c r="M69" i="5" s="1"/>
  <c r="K70" i="5"/>
  <c r="M70" i="5" s="1"/>
  <c r="X73" i="5"/>
  <c r="AR73" i="5"/>
  <c r="I37" i="4"/>
  <c r="BN11" i="4"/>
  <c r="F13" i="4"/>
  <c r="BN13" i="4"/>
  <c r="F15" i="4"/>
  <c r="BN15" i="4"/>
  <c r="BN17" i="4"/>
  <c r="BN19" i="4"/>
  <c r="BN21" i="4"/>
  <c r="BN23" i="4"/>
  <c r="F25" i="4"/>
  <c r="H25" i="4" s="1"/>
  <c r="BN25" i="4"/>
  <c r="BN27" i="4"/>
  <c r="H22" i="4"/>
  <c r="I41" i="4"/>
  <c r="I42" i="4"/>
  <c r="I44" i="4"/>
  <c r="F22" i="4"/>
  <c r="F24" i="4"/>
  <c r="H24" i="4" s="1"/>
  <c r="F26" i="4"/>
  <c r="H26" i="4" s="1"/>
  <c r="I40" i="4"/>
  <c r="H13" i="4"/>
  <c r="H15" i="4"/>
  <c r="DG43" i="4"/>
  <c r="W43" i="4"/>
  <c r="N44" i="4"/>
  <c r="M44" i="4"/>
  <c r="BN44" i="4"/>
  <c r="BO44" i="4"/>
  <c r="BN46" i="4"/>
  <c r="BO46" i="4"/>
  <c r="H67" i="4"/>
  <c r="I67" i="4"/>
  <c r="L69" i="4"/>
  <c r="P10" i="4"/>
  <c r="P69" i="4" s="1"/>
  <c r="U69" i="4"/>
  <c r="W69" i="4" s="1"/>
  <c r="AO69" i="4"/>
  <c r="AQ69" i="4" s="1"/>
  <c r="AW69" i="4"/>
  <c r="BI69" i="4"/>
  <c r="BW69" i="4"/>
  <c r="CI69" i="4"/>
  <c r="DC69" i="4"/>
  <c r="DJ69" i="4"/>
  <c r="DV69" i="4"/>
  <c r="ED69" i="4"/>
  <c r="DG29" i="4"/>
  <c r="F29" i="4" s="1"/>
  <c r="H29" i="4" s="1"/>
  <c r="R30" i="4"/>
  <c r="DG31" i="4"/>
  <c r="R32" i="4"/>
  <c r="DG33" i="4"/>
  <c r="F33" i="4" s="1"/>
  <c r="H33" i="4" s="1"/>
  <c r="R34" i="4"/>
  <c r="DG35" i="4"/>
  <c r="R36" i="4"/>
  <c r="DG37" i="4"/>
  <c r="F37" i="4" s="1"/>
  <c r="H37" i="4" s="1"/>
  <c r="DG39" i="4"/>
  <c r="F39" i="4" s="1"/>
  <c r="H39" i="4" s="1"/>
  <c r="DG41" i="4"/>
  <c r="BN47" i="4"/>
  <c r="BN48" i="4"/>
  <c r="BN49" i="4"/>
  <c r="BN50" i="4"/>
  <c r="BN51" i="4"/>
  <c r="BN52" i="4"/>
  <c r="BN53" i="4"/>
  <c r="BN54" i="4"/>
  <c r="BN55" i="4"/>
  <c r="BN56" i="4"/>
  <c r="BN57" i="4"/>
  <c r="DG42" i="4"/>
  <c r="W42" i="4"/>
  <c r="N43" i="4"/>
  <c r="I45" i="4"/>
  <c r="G69" i="4"/>
  <c r="K10" i="4"/>
  <c r="O69" i="4"/>
  <c r="S10" i="4"/>
  <c r="Z69" i="4"/>
  <c r="AB69" i="4" s="1"/>
  <c r="AT69" i="4"/>
  <c r="BF69" i="4"/>
  <c r="BM69" i="4"/>
  <c r="BT69" i="4"/>
  <c r="CF69" i="4"/>
  <c r="CZ69" i="4"/>
  <c r="DH69" i="4"/>
  <c r="DS69" i="4"/>
  <c r="EC10" i="4"/>
  <c r="EC69" i="4" s="1"/>
  <c r="I11" i="4"/>
  <c r="BO11" i="4"/>
  <c r="I12" i="4"/>
  <c r="BO12" i="4"/>
  <c r="I13" i="4"/>
  <c r="BO13" i="4"/>
  <c r="I14" i="4"/>
  <c r="BO14" i="4"/>
  <c r="I15" i="4"/>
  <c r="BO15" i="4"/>
  <c r="I16" i="4"/>
  <c r="BO16" i="4"/>
  <c r="I17" i="4"/>
  <c r="BO17" i="4"/>
  <c r="I18" i="4"/>
  <c r="BO18" i="4"/>
  <c r="I19" i="4"/>
  <c r="BO19" i="4"/>
  <c r="I20" i="4"/>
  <c r="BO20" i="4"/>
  <c r="I21" i="4"/>
  <c r="BO21" i="4"/>
  <c r="I22" i="4"/>
  <c r="BO22" i="4"/>
  <c r="I23" i="4"/>
  <c r="BO23" i="4"/>
  <c r="I24" i="4"/>
  <c r="BO24" i="4"/>
  <c r="I25" i="4"/>
  <c r="BO25" i="4"/>
  <c r="I26" i="4"/>
  <c r="BO26" i="4"/>
  <c r="I27" i="4"/>
  <c r="BO27" i="4"/>
  <c r="I28" i="4"/>
  <c r="BL28" i="4"/>
  <c r="BN28" i="4" s="1"/>
  <c r="I29" i="4"/>
  <c r="BO29" i="4"/>
  <c r="K30" i="4"/>
  <c r="M30" i="4" s="1"/>
  <c r="BL30" i="4"/>
  <c r="BN30" i="4" s="1"/>
  <c r="I31" i="4"/>
  <c r="BO31" i="4"/>
  <c r="K32" i="4"/>
  <c r="M32" i="4" s="1"/>
  <c r="BL32" i="4"/>
  <c r="BN32" i="4" s="1"/>
  <c r="I33" i="4"/>
  <c r="BO33" i="4"/>
  <c r="K34" i="4"/>
  <c r="M34" i="4" s="1"/>
  <c r="BL34" i="4"/>
  <c r="BN34" i="4" s="1"/>
  <c r="I35" i="4"/>
  <c r="BO35" i="4"/>
  <c r="K36" i="4"/>
  <c r="M36" i="4" s="1"/>
  <c r="BL36" i="4"/>
  <c r="BN36" i="4" s="1"/>
  <c r="K38" i="4"/>
  <c r="M38" i="4" s="1"/>
  <c r="K40" i="4"/>
  <c r="M40" i="4" s="1"/>
  <c r="K42" i="4"/>
  <c r="M42" i="4" s="1"/>
  <c r="I43" i="4"/>
  <c r="DG45" i="4"/>
  <c r="F45" i="4" s="1"/>
  <c r="H45" i="4" s="1"/>
  <c r="I59" i="4"/>
  <c r="I60" i="4"/>
  <c r="I61" i="4"/>
  <c r="I62" i="4"/>
  <c r="I63" i="4"/>
  <c r="BN45" i="4"/>
  <c r="BO45" i="4"/>
  <c r="N10" i="4"/>
  <c r="R10" i="4"/>
  <c r="AL10" i="4"/>
  <c r="BL10" i="4"/>
  <c r="BN10" i="4" s="1"/>
  <c r="DG10" i="4"/>
  <c r="DG28" i="4"/>
  <c r="F28" i="4" s="1"/>
  <c r="H28" i="4" s="1"/>
  <c r="R29" i="4"/>
  <c r="DG30" i="4"/>
  <c r="F30" i="4" s="1"/>
  <c r="H30" i="4" s="1"/>
  <c r="R31" i="4"/>
  <c r="DG32" i="4"/>
  <c r="F32" i="4" s="1"/>
  <c r="H32" i="4" s="1"/>
  <c r="R33" i="4"/>
  <c r="DG34" i="4"/>
  <c r="F34" i="4" s="1"/>
  <c r="H34" i="4" s="1"/>
  <c r="R35" i="4"/>
  <c r="DG36" i="4"/>
  <c r="F36" i="4" s="1"/>
  <c r="H36" i="4" s="1"/>
  <c r="DG38" i="4"/>
  <c r="F38" i="4" s="1"/>
  <c r="H38" i="4" s="1"/>
  <c r="M39" i="4"/>
  <c r="DG40" i="4"/>
  <c r="F40" i="4" s="1"/>
  <c r="H40" i="4" s="1"/>
  <c r="BL42" i="4"/>
  <c r="BN42" i="4" s="1"/>
  <c r="K43" i="4"/>
  <c r="M43" i="4" s="1"/>
  <c r="H48" i="4"/>
  <c r="H49" i="4"/>
  <c r="H53" i="4"/>
  <c r="H56" i="4"/>
  <c r="S69" i="4"/>
  <c r="E69" i="4"/>
  <c r="I10" i="4"/>
  <c r="BO10" i="4"/>
  <c r="W44" i="4"/>
  <c r="W45" i="4"/>
  <c r="M46" i="4"/>
  <c r="W46" i="4"/>
  <c r="I47" i="4"/>
  <c r="M47" i="4"/>
  <c r="W47" i="4"/>
  <c r="BO47" i="4"/>
  <c r="M48" i="4"/>
  <c r="W48" i="4"/>
  <c r="BO48" i="4"/>
  <c r="I49" i="4"/>
  <c r="M49" i="4"/>
  <c r="W49" i="4"/>
  <c r="BO49" i="4"/>
  <c r="I50" i="4"/>
  <c r="M50" i="4"/>
  <c r="W50" i="4"/>
  <c r="BO50" i="4"/>
  <c r="M51" i="4"/>
  <c r="W51" i="4"/>
  <c r="BO51" i="4"/>
  <c r="I52" i="4"/>
  <c r="M52" i="4"/>
  <c r="W52" i="4"/>
  <c r="BO52" i="4"/>
  <c r="M53" i="4"/>
  <c r="W53" i="4"/>
  <c r="BO53" i="4"/>
  <c r="M54" i="4"/>
  <c r="W54" i="4"/>
  <c r="BO54" i="4"/>
  <c r="I55" i="4"/>
  <c r="M55" i="4"/>
  <c r="W55" i="4"/>
  <c r="BO55" i="4"/>
  <c r="M56" i="4"/>
  <c r="W56" i="4"/>
  <c r="BO56" i="4"/>
  <c r="I57" i="4"/>
  <c r="M57" i="4"/>
  <c r="W57" i="4"/>
  <c r="BO57" i="4"/>
  <c r="I58" i="4"/>
  <c r="M58" i="4"/>
  <c r="W58" i="4"/>
  <c r="BO58" i="4"/>
  <c r="W59" i="4"/>
  <c r="W60" i="4"/>
  <c r="M61" i="4"/>
  <c r="W61" i="4"/>
  <c r="W62" i="4"/>
  <c r="W63" i="4"/>
  <c r="W64" i="4"/>
  <c r="M65" i="4"/>
  <c r="W65" i="4"/>
  <c r="W66" i="4"/>
  <c r="M67" i="4"/>
  <c r="BN67" i="4"/>
  <c r="R68" i="4"/>
  <c r="AL69" i="4"/>
  <c r="K59" i="4"/>
  <c r="M59" i="4" s="1"/>
  <c r="K60" i="4"/>
  <c r="M60" i="4" s="1"/>
  <c r="K61" i="4"/>
  <c r="K62" i="4"/>
  <c r="M62" i="4" s="1"/>
  <c r="K63" i="4"/>
  <c r="M63" i="4" s="1"/>
  <c r="K64" i="4"/>
  <c r="M64" i="4" s="1"/>
  <c r="K65" i="4"/>
  <c r="K66" i="4"/>
  <c r="M66" i="4" s="1"/>
  <c r="CO69" i="1"/>
  <c r="CQ69" i="1" s="1"/>
  <c r="BL38" i="5" l="1"/>
  <c r="R71" i="7"/>
  <c r="Q73" i="7"/>
  <c r="S71" i="7"/>
  <c r="CO73" i="7"/>
  <c r="CQ73" i="7" s="1"/>
  <c r="CQ71" i="7"/>
  <c r="BL71" i="7"/>
  <c r="BN60" i="7"/>
  <c r="BO59" i="7"/>
  <c r="F57" i="4"/>
  <c r="H57" i="4" s="1"/>
  <c r="P71" i="8"/>
  <c r="BM73" i="7"/>
  <c r="BL59" i="7"/>
  <c r="BN59" i="7" s="1"/>
  <c r="R41" i="7"/>
  <c r="S41" i="7"/>
  <c r="N25" i="7"/>
  <c r="M25" i="7"/>
  <c r="S38" i="7"/>
  <c r="H53" i="5"/>
  <c r="H45" i="5"/>
  <c r="H49" i="5"/>
  <c r="G73" i="5"/>
  <c r="H58" i="5"/>
  <c r="F33" i="5"/>
  <c r="H33" i="5" s="1"/>
  <c r="F39" i="5"/>
  <c r="H39" i="5" s="1"/>
  <c r="F30" i="5"/>
  <c r="H30" i="5" s="1"/>
  <c r="F61" i="5"/>
  <c r="H61" i="5" s="1"/>
  <c r="Z73" i="5"/>
  <c r="AB73" i="5" s="1"/>
  <c r="F64" i="6"/>
  <c r="H64" i="6" s="1"/>
  <c r="H57" i="6"/>
  <c r="H49" i="6"/>
  <c r="F36" i="6"/>
  <c r="H36" i="6" s="1"/>
  <c r="BL71" i="6"/>
  <c r="BN71" i="6" s="1"/>
  <c r="BL25" i="6"/>
  <c r="H42" i="6"/>
  <c r="F31" i="6"/>
  <c r="H31" i="6" s="1"/>
  <c r="AJ73" i="6"/>
  <c r="H67" i="7"/>
  <c r="H63" i="7"/>
  <c r="F58" i="7"/>
  <c r="H58" i="7" s="1"/>
  <c r="F42" i="7"/>
  <c r="H42" i="7" s="1"/>
  <c r="E73" i="7"/>
  <c r="K25" i="7"/>
  <c r="K59" i="7"/>
  <c r="M59" i="7" s="1"/>
  <c r="K41" i="7"/>
  <c r="M39" i="7"/>
  <c r="J73" i="8"/>
  <c r="F39" i="8"/>
  <c r="H39" i="8" s="1"/>
  <c r="F35" i="8"/>
  <c r="H35" i="8" s="1"/>
  <c r="CQ71" i="8"/>
  <c r="F69" i="8"/>
  <c r="H69" i="8" s="1"/>
  <c r="F61" i="8"/>
  <c r="H61" i="8" s="1"/>
  <c r="G73" i="8"/>
  <c r="F29" i="8"/>
  <c r="H29" i="8" s="1"/>
  <c r="F21" i="8"/>
  <c r="H21" i="8" s="1"/>
  <c r="K25" i="8"/>
  <c r="F30" i="8"/>
  <c r="H30" i="8" s="1"/>
  <c r="BL38" i="8"/>
  <c r="I16" i="8"/>
  <c r="BO41" i="7"/>
  <c r="BN41" i="7"/>
  <c r="AM73" i="7"/>
  <c r="M42" i="7"/>
  <c r="N73" i="7"/>
  <c r="F65" i="4"/>
  <c r="H65" i="4" s="1"/>
  <c r="K38" i="7"/>
  <c r="F47" i="4"/>
  <c r="H47" i="4" s="1"/>
  <c r="AC73" i="7"/>
  <c r="R63" i="7"/>
  <c r="Z73" i="7"/>
  <c r="AB73" i="7" s="1"/>
  <c r="R39" i="7"/>
  <c r="F20" i="4"/>
  <c r="H20" i="4" s="1"/>
  <c r="F18" i="4"/>
  <c r="H18" i="4" s="1"/>
  <c r="F16" i="4"/>
  <c r="H16" i="4" s="1"/>
  <c r="F14" i="4"/>
  <c r="H14" i="4" s="1"/>
  <c r="F12" i="4"/>
  <c r="H12" i="4" s="1"/>
  <c r="F50" i="4"/>
  <c r="H50" i="4" s="1"/>
  <c r="F26" i="6"/>
  <c r="H26" i="6" s="1"/>
  <c r="BN31" i="5"/>
  <c r="H71" i="5"/>
  <c r="P71" i="5"/>
  <c r="R64" i="5"/>
  <c r="AJ73" i="8"/>
  <c r="H11" i="8"/>
  <c r="F13" i="8"/>
  <c r="H13" i="8" s="1"/>
  <c r="I15" i="8"/>
  <c r="S73" i="7"/>
  <c r="BO38" i="7"/>
  <c r="BL25" i="7"/>
  <c r="BN25" i="7" s="1"/>
  <c r="F17" i="6"/>
  <c r="H17" i="6" s="1"/>
  <c r="AJ73" i="7"/>
  <c r="AL73" i="7" s="1"/>
  <c r="N41" i="7"/>
  <c r="M41" i="7"/>
  <c r="M38" i="7"/>
  <c r="N38" i="7"/>
  <c r="S59" i="7"/>
  <c r="BL38" i="7"/>
  <c r="BN38" i="7" s="1"/>
  <c r="F51" i="4"/>
  <c r="H51" i="4" s="1"/>
  <c r="F54" i="4"/>
  <c r="H54" i="4" s="1"/>
  <c r="F42" i="4"/>
  <c r="H42" i="4" s="1"/>
  <c r="F41" i="4"/>
  <c r="H41" i="4" s="1"/>
  <c r="F35" i="4"/>
  <c r="H35" i="4" s="1"/>
  <c r="F31" i="4"/>
  <c r="H31" i="4" s="1"/>
  <c r="F43" i="4"/>
  <c r="H43" i="4" s="1"/>
  <c r="F29" i="5"/>
  <c r="H29" i="5" s="1"/>
  <c r="F58" i="5"/>
  <c r="H70" i="6"/>
  <c r="F62" i="6"/>
  <c r="H62" i="6" s="1"/>
  <c r="F51" i="6"/>
  <c r="H51" i="6" s="1"/>
  <c r="H47" i="6"/>
  <c r="N25" i="6"/>
  <c r="H45" i="6"/>
  <c r="H43" i="6"/>
  <c r="F32" i="6"/>
  <c r="H32" i="6" s="1"/>
  <c r="F30" i="6"/>
  <c r="H30" i="6" s="1"/>
  <c r="F69" i="7"/>
  <c r="H69" i="7" s="1"/>
  <c r="F65" i="7"/>
  <c r="H65" i="7" s="1"/>
  <c r="F61" i="7"/>
  <c r="H61" i="7" s="1"/>
  <c r="F56" i="7"/>
  <c r="H56" i="7" s="1"/>
  <c r="F52" i="7"/>
  <c r="H52" i="7" s="1"/>
  <c r="F48" i="7"/>
  <c r="H48" i="7" s="1"/>
  <c r="F44" i="7"/>
  <c r="H44" i="7" s="1"/>
  <c r="F39" i="7"/>
  <c r="H39" i="7" s="1"/>
  <c r="K71" i="7"/>
  <c r="F45" i="8"/>
  <c r="H45" i="8" s="1"/>
  <c r="S41" i="8"/>
  <c r="K41" i="8"/>
  <c r="F52" i="8"/>
  <c r="H52" i="8" s="1"/>
  <c r="P59" i="8"/>
  <c r="H23" i="8"/>
  <c r="H26" i="8"/>
  <c r="F16" i="8"/>
  <c r="H16" i="8" s="1"/>
  <c r="F12" i="8"/>
  <c r="H12" i="8" s="1"/>
  <c r="R60" i="8"/>
  <c r="I14" i="8"/>
  <c r="P38" i="7"/>
  <c r="R38" i="7" s="1"/>
  <c r="F21" i="7"/>
  <c r="H21" i="7" s="1"/>
  <c r="F17" i="7"/>
  <c r="H17" i="7" s="1"/>
  <c r="F13" i="7"/>
  <c r="H13" i="7" s="1"/>
  <c r="P25" i="7"/>
  <c r="R25" i="7" s="1"/>
  <c r="F35" i="7"/>
  <c r="H35" i="7" s="1"/>
  <c r="I13" i="8"/>
  <c r="P59" i="7"/>
  <c r="P73" i="7" s="1"/>
  <c r="M60" i="7"/>
  <c r="F20" i="6"/>
  <c r="H20" i="6" s="1"/>
  <c r="F18" i="5"/>
  <c r="H18" i="5" s="1"/>
  <c r="N71" i="7"/>
  <c r="I12" i="8"/>
  <c r="R26" i="7"/>
  <c r="F11" i="7"/>
  <c r="H11" i="7" s="1"/>
  <c r="F55" i="4"/>
  <c r="H55" i="4" s="1"/>
  <c r="F46" i="4"/>
  <c r="H46" i="4" s="1"/>
  <c r="DG71" i="8"/>
  <c r="F71" i="8" s="1"/>
  <c r="H71" i="8" s="1"/>
  <c r="Z73" i="8"/>
  <c r="AB71" i="8"/>
  <c r="AB73" i="8"/>
  <c r="AC73" i="8"/>
  <c r="CR73" i="8"/>
  <c r="CQ73" i="8"/>
  <c r="P38" i="8"/>
  <c r="R26" i="8"/>
  <c r="BL25" i="8"/>
  <c r="BN10" i="8"/>
  <c r="AL71" i="8"/>
  <c r="M39" i="8"/>
  <c r="F32" i="8"/>
  <c r="H32" i="8" s="1"/>
  <c r="P41" i="8"/>
  <c r="F36" i="8"/>
  <c r="H36" i="8" s="1"/>
  <c r="L73" i="8"/>
  <c r="BL71" i="8"/>
  <c r="E73" i="8"/>
  <c r="M11" i="8"/>
  <c r="R71" i="8"/>
  <c r="S71" i="8"/>
  <c r="Q73" i="8"/>
  <c r="BL41" i="8"/>
  <c r="BN39" i="8"/>
  <c r="BL59" i="8"/>
  <c r="BN42" i="8"/>
  <c r="F10" i="8"/>
  <c r="I73" i="8"/>
  <c r="K38" i="8"/>
  <c r="F34" i="8"/>
  <c r="H34" i="8" s="1"/>
  <c r="BO71" i="8"/>
  <c r="BN71" i="8"/>
  <c r="BM73" i="8"/>
  <c r="AL73" i="8"/>
  <c r="AM73" i="8"/>
  <c r="K59" i="8"/>
  <c r="DF73" i="8"/>
  <c r="EC73" i="8"/>
  <c r="P25" i="8"/>
  <c r="K71" i="8"/>
  <c r="I10" i="7"/>
  <c r="DG73" i="7"/>
  <c r="F10" i="7"/>
  <c r="I73" i="7"/>
  <c r="M10" i="7"/>
  <c r="BL41" i="6"/>
  <c r="BN39" i="6"/>
  <c r="AB73" i="6"/>
  <c r="AC73" i="6"/>
  <c r="BO73" i="6"/>
  <c r="K25" i="6"/>
  <c r="M10" i="6"/>
  <c r="L73" i="6"/>
  <c r="P38" i="6"/>
  <c r="P73" i="6" s="1"/>
  <c r="EC73" i="6"/>
  <c r="H71" i="6"/>
  <c r="I71" i="6"/>
  <c r="S71" i="6"/>
  <c r="Q73" i="6"/>
  <c r="R71" i="6"/>
  <c r="CQ71" i="6"/>
  <c r="CO73" i="6"/>
  <c r="CQ73" i="6" s="1"/>
  <c r="AM73" i="6"/>
  <c r="AL73" i="6"/>
  <c r="M71" i="6"/>
  <c r="DH73" i="6"/>
  <c r="K59" i="6"/>
  <c r="K38" i="6"/>
  <c r="BL59" i="6"/>
  <c r="BN42" i="6"/>
  <c r="CR73" i="6"/>
  <c r="DG73" i="6"/>
  <c r="F10" i="6"/>
  <c r="M42" i="6"/>
  <c r="BN10" i="6"/>
  <c r="R10" i="6"/>
  <c r="G73" i="6"/>
  <c r="K41" i="6"/>
  <c r="M39" i="6"/>
  <c r="R71" i="5"/>
  <c r="M60" i="5"/>
  <c r="K71" i="5"/>
  <c r="M26" i="5"/>
  <c r="K38" i="5"/>
  <c r="BM73" i="5"/>
  <c r="BO73" i="5" s="1"/>
  <c r="BO71" i="5"/>
  <c r="BN42" i="5"/>
  <c r="BL59" i="5"/>
  <c r="P25" i="5"/>
  <c r="F68" i="5"/>
  <c r="H68" i="5" s="1"/>
  <c r="M39" i="5"/>
  <c r="K41" i="5"/>
  <c r="S71" i="5"/>
  <c r="Q73" i="5"/>
  <c r="S73" i="5" s="1"/>
  <c r="BN60" i="5"/>
  <c r="BL71" i="5"/>
  <c r="F32" i="5"/>
  <c r="H32" i="5" s="1"/>
  <c r="F69" i="5"/>
  <c r="H69" i="5" s="1"/>
  <c r="F65" i="5"/>
  <c r="H65" i="5" s="1"/>
  <c r="K25" i="5"/>
  <c r="L73" i="5"/>
  <c r="N71" i="5"/>
  <c r="BN39" i="5"/>
  <c r="BL41" i="5"/>
  <c r="P38" i="5"/>
  <c r="F11" i="5"/>
  <c r="H11" i="5" s="1"/>
  <c r="N73" i="5"/>
  <c r="M42" i="5"/>
  <c r="K59" i="5"/>
  <c r="BN10" i="5"/>
  <c r="BL25" i="5"/>
  <c r="AL71" i="5"/>
  <c r="AJ73" i="5"/>
  <c r="AL73" i="5" s="1"/>
  <c r="CO73" i="5"/>
  <c r="CQ73" i="5" s="1"/>
  <c r="CQ71" i="5"/>
  <c r="P59" i="5"/>
  <c r="P73" i="5" s="1"/>
  <c r="P41" i="5"/>
  <c r="F15" i="5"/>
  <c r="H15" i="5" s="1"/>
  <c r="F67" i="5"/>
  <c r="H67" i="5" s="1"/>
  <c r="DG73" i="5"/>
  <c r="F10" i="5"/>
  <c r="I73" i="5"/>
  <c r="F34" i="5"/>
  <c r="H34" i="5" s="1"/>
  <c r="F31" i="5"/>
  <c r="H31" i="5" s="1"/>
  <c r="EC73" i="5"/>
  <c r="R10" i="5"/>
  <c r="DG69" i="4"/>
  <c r="F10" i="4"/>
  <c r="BO69" i="4"/>
  <c r="I69" i="4"/>
  <c r="N69" i="4"/>
  <c r="K69" i="4"/>
  <c r="M69" i="4" s="1"/>
  <c r="M10" i="4"/>
  <c r="BL69" i="4"/>
  <c r="BN69" i="4" s="1"/>
  <c r="K73" i="7" l="1"/>
  <c r="M73" i="7" s="1"/>
  <c r="M71" i="7"/>
  <c r="BN73" i="7"/>
  <c r="BO73" i="7"/>
  <c r="BL73" i="6"/>
  <c r="BN73" i="6" s="1"/>
  <c r="R59" i="7"/>
  <c r="K73" i="6"/>
  <c r="DG73" i="8"/>
  <c r="BL73" i="7"/>
  <c r="BN71" i="7"/>
  <c r="R73" i="7"/>
  <c r="F73" i="8"/>
  <c r="H73" i="8" s="1"/>
  <c r="H10" i="8"/>
  <c r="N73" i="8"/>
  <c r="BL73" i="8"/>
  <c r="BN73" i="8" s="1"/>
  <c r="K73" i="8"/>
  <c r="M73" i="8" s="1"/>
  <c r="M71" i="8"/>
  <c r="S73" i="8"/>
  <c r="P73" i="8"/>
  <c r="R73" i="8" s="1"/>
  <c r="BO73" i="8"/>
  <c r="F73" i="7"/>
  <c r="H73" i="7" s="1"/>
  <c r="H10" i="7"/>
  <c r="I73" i="6"/>
  <c r="M73" i="6"/>
  <c r="N73" i="6"/>
  <c r="F73" i="6"/>
  <c r="H73" i="6" s="1"/>
  <c r="H10" i="6"/>
  <c r="S73" i="6"/>
  <c r="R73" i="6"/>
  <c r="BN71" i="5"/>
  <c r="BL73" i="5"/>
  <c r="BN73" i="5" s="1"/>
  <c r="R73" i="5"/>
  <c r="K73" i="5"/>
  <c r="M73" i="5" s="1"/>
  <c r="M71" i="5"/>
  <c r="F73" i="5"/>
  <c r="H73" i="5" s="1"/>
  <c r="H10" i="5"/>
  <c r="F69" i="4"/>
  <c r="H69" i="4" s="1"/>
  <c r="H10" i="4"/>
  <c r="C11" i="1" l="1"/>
  <c r="C69" i="1" s="1"/>
  <c r="D11" i="1"/>
  <c r="D37" i="1"/>
  <c r="ED16" i="1"/>
  <c r="EC16" i="1"/>
  <c r="EB16" i="1"/>
  <c r="DH16" i="1"/>
  <c r="DG16" i="1"/>
  <c r="DF16" i="1"/>
  <c r="BM16" i="1"/>
  <c r="BL16" i="1"/>
  <c r="BK16" i="1"/>
  <c r="Q16" i="1"/>
  <c r="P16" i="1"/>
  <c r="O16" i="1"/>
  <c r="L16" i="1"/>
  <c r="K16" i="1"/>
  <c r="J16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P69" i="1"/>
  <c r="AO69" i="1"/>
  <c r="AN69" i="1"/>
  <c r="AK69" i="1"/>
  <c r="AJ69" i="1"/>
  <c r="AI69" i="1"/>
  <c r="AF69" i="1"/>
  <c r="AE69" i="1"/>
  <c r="AD69" i="1"/>
  <c r="AA69" i="1"/>
  <c r="Z69" i="1"/>
  <c r="Y69" i="1"/>
  <c r="V69" i="1"/>
  <c r="U69" i="1"/>
  <c r="T69" i="1"/>
  <c r="ED68" i="1"/>
  <c r="EC68" i="1"/>
  <c r="EB68" i="1"/>
  <c r="DH68" i="1"/>
  <c r="DG68" i="1"/>
  <c r="DF68" i="1"/>
  <c r="BM68" i="1"/>
  <c r="BL68" i="1"/>
  <c r="BK68" i="1"/>
  <c r="Q68" i="1"/>
  <c r="P68" i="1"/>
  <c r="O68" i="1"/>
  <c r="L68" i="1"/>
  <c r="K68" i="1"/>
  <c r="J68" i="1"/>
  <c r="ED67" i="1"/>
  <c r="EC67" i="1"/>
  <c r="EB67" i="1"/>
  <c r="DH67" i="1"/>
  <c r="DG67" i="1"/>
  <c r="DF67" i="1"/>
  <c r="BM67" i="1"/>
  <c r="BL67" i="1"/>
  <c r="BK67" i="1"/>
  <c r="Q67" i="1"/>
  <c r="P67" i="1"/>
  <c r="O67" i="1"/>
  <c r="L67" i="1"/>
  <c r="K67" i="1"/>
  <c r="J67" i="1"/>
  <c r="ED23" i="1"/>
  <c r="EC23" i="1"/>
  <c r="EB23" i="1"/>
  <c r="DH23" i="1"/>
  <c r="DG23" i="1"/>
  <c r="DF23" i="1"/>
  <c r="BM23" i="1"/>
  <c r="BL23" i="1"/>
  <c r="BK23" i="1"/>
  <c r="Q23" i="1"/>
  <c r="P23" i="1"/>
  <c r="O23" i="1"/>
  <c r="L23" i="1"/>
  <c r="K23" i="1"/>
  <c r="J23" i="1"/>
  <c r="ED44" i="1"/>
  <c r="EC44" i="1"/>
  <c r="EB44" i="1"/>
  <c r="DH44" i="1"/>
  <c r="DG44" i="1"/>
  <c r="DF44" i="1"/>
  <c r="BM44" i="1"/>
  <c r="BL44" i="1"/>
  <c r="BK44" i="1"/>
  <c r="Q44" i="1"/>
  <c r="P44" i="1"/>
  <c r="O44" i="1"/>
  <c r="L44" i="1"/>
  <c r="K44" i="1"/>
  <c r="J44" i="1"/>
  <c r="ED58" i="1"/>
  <c r="EC58" i="1"/>
  <c r="EB58" i="1"/>
  <c r="DH58" i="1"/>
  <c r="DG58" i="1"/>
  <c r="DF58" i="1"/>
  <c r="BM58" i="1"/>
  <c r="BL58" i="1"/>
  <c r="BK58" i="1"/>
  <c r="Q58" i="1"/>
  <c r="S58" i="1" s="1"/>
  <c r="P58" i="1"/>
  <c r="O58" i="1"/>
  <c r="L58" i="1"/>
  <c r="K58" i="1"/>
  <c r="J58" i="1"/>
  <c r="N58" i="1" s="1"/>
  <c r="ED49" i="1"/>
  <c r="EC49" i="1"/>
  <c r="EB49" i="1"/>
  <c r="DH49" i="1"/>
  <c r="DG49" i="1"/>
  <c r="DF49" i="1"/>
  <c r="BM49" i="1"/>
  <c r="BL49" i="1"/>
  <c r="BK49" i="1"/>
  <c r="Q49" i="1"/>
  <c r="P49" i="1"/>
  <c r="O49" i="1"/>
  <c r="L49" i="1"/>
  <c r="K49" i="1"/>
  <c r="J49" i="1"/>
  <c r="N49" i="1" s="1"/>
  <c r="ED46" i="1"/>
  <c r="EC46" i="1"/>
  <c r="EB46" i="1"/>
  <c r="DH46" i="1"/>
  <c r="DG46" i="1"/>
  <c r="DF46" i="1"/>
  <c r="BM46" i="1"/>
  <c r="BL46" i="1"/>
  <c r="BK46" i="1"/>
  <c r="Q46" i="1"/>
  <c r="P46" i="1"/>
  <c r="O46" i="1"/>
  <c r="L46" i="1"/>
  <c r="K46" i="1"/>
  <c r="J46" i="1"/>
  <c r="ED54" i="1"/>
  <c r="EC54" i="1"/>
  <c r="EB54" i="1"/>
  <c r="DH54" i="1"/>
  <c r="DG54" i="1"/>
  <c r="DF54" i="1"/>
  <c r="BM54" i="1"/>
  <c r="BL54" i="1"/>
  <c r="BK54" i="1"/>
  <c r="Q54" i="1"/>
  <c r="P54" i="1"/>
  <c r="O54" i="1"/>
  <c r="L54" i="1"/>
  <c r="K54" i="1"/>
  <c r="J54" i="1"/>
  <c r="ED62" i="1"/>
  <c r="EC62" i="1"/>
  <c r="EB62" i="1"/>
  <c r="DH62" i="1"/>
  <c r="DG62" i="1"/>
  <c r="DF62" i="1"/>
  <c r="BM62" i="1"/>
  <c r="BL62" i="1"/>
  <c r="BK62" i="1"/>
  <c r="Q62" i="1"/>
  <c r="S62" i="1" s="1"/>
  <c r="P62" i="1"/>
  <c r="O62" i="1"/>
  <c r="L62" i="1"/>
  <c r="K62" i="1"/>
  <c r="J62" i="1"/>
  <c r="N62" i="1" s="1"/>
  <c r="ED33" i="1"/>
  <c r="EC33" i="1"/>
  <c r="EB33" i="1"/>
  <c r="DH33" i="1"/>
  <c r="DG33" i="1"/>
  <c r="DF33" i="1"/>
  <c r="BM33" i="1"/>
  <c r="BL33" i="1"/>
  <c r="BK33" i="1"/>
  <c r="Q33" i="1"/>
  <c r="P33" i="1"/>
  <c r="O33" i="1"/>
  <c r="L33" i="1"/>
  <c r="K33" i="1"/>
  <c r="J33" i="1"/>
  <c r="N33" i="1" s="1"/>
  <c r="ED57" i="1"/>
  <c r="EC57" i="1"/>
  <c r="EB57" i="1"/>
  <c r="DH57" i="1"/>
  <c r="DG57" i="1"/>
  <c r="DF57" i="1"/>
  <c r="BM57" i="1"/>
  <c r="BL57" i="1"/>
  <c r="BK57" i="1"/>
  <c r="Q57" i="1"/>
  <c r="P57" i="1"/>
  <c r="O57" i="1"/>
  <c r="L57" i="1"/>
  <c r="K57" i="1"/>
  <c r="J57" i="1"/>
  <c r="ED38" i="1"/>
  <c r="EC38" i="1"/>
  <c r="EB38" i="1"/>
  <c r="DH38" i="1"/>
  <c r="DG38" i="1"/>
  <c r="DF38" i="1"/>
  <c r="BM38" i="1"/>
  <c r="BL38" i="1"/>
  <c r="BK38" i="1"/>
  <c r="Q38" i="1"/>
  <c r="P38" i="1"/>
  <c r="O38" i="1"/>
  <c r="L38" i="1"/>
  <c r="K38" i="1"/>
  <c r="J38" i="1"/>
  <c r="ED36" i="1"/>
  <c r="EC36" i="1"/>
  <c r="EB36" i="1"/>
  <c r="DH36" i="1"/>
  <c r="DG36" i="1"/>
  <c r="DF36" i="1"/>
  <c r="BM36" i="1"/>
  <c r="BO36" i="1" s="1"/>
  <c r="BL36" i="1"/>
  <c r="BK36" i="1"/>
  <c r="Q36" i="1"/>
  <c r="P36" i="1"/>
  <c r="O36" i="1"/>
  <c r="L36" i="1"/>
  <c r="K36" i="1"/>
  <c r="J36" i="1"/>
  <c r="N36" i="1" s="1"/>
  <c r="ED59" i="1"/>
  <c r="EC59" i="1"/>
  <c r="EB59" i="1"/>
  <c r="DH59" i="1"/>
  <c r="DG59" i="1"/>
  <c r="DF59" i="1"/>
  <c r="BM59" i="1"/>
  <c r="BO59" i="1" s="1"/>
  <c r="BL59" i="1"/>
  <c r="BK59" i="1"/>
  <c r="Q59" i="1"/>
  <c r="P59" i="1"/>
  <c r="O59" i="1"/>
  <c r="L59" i="1"/>
  <c r="K59" i="1"/>
  <c r="J59" i="1"/>
  <c r="N59" i="1" s="1"/>
  <c r="ED15" i="1"/>
  <c r="EC15" i="1"/>
  <c r="EB15" i="1"/>
  <c r="DH15" i="1"/>
  <c r="DG15" i="1"/>
  <c r="DF15" i="1"/>
  <c r="BM15" i="1"/>
  <c r="BL15" i="1"/>
  <c r="BK15" i="1"/>
  <c r="Q15" i="1"/>
  <c r="P15" i="1"/>
  <c r="O15" i="1"/>
  <c r="L15" i="1"/>
  <c r="K15" i="1"/>
  <c r="J15" i="1"/>
  <c r="ED47" i="1"/>
  <c r="EC47" i="1"/>
  <c r="EB47" i="1"/>
  <c r="DH47" i="1"/>
  <c r="DG47" i="1"/>
  <c r="DF47" i="1"/>
  <c r="BM47" i="1"/>
  <c r="BL47" i="1"/>
  <c r="BK47" i="1"/>
  <c r="Q47" i="1"/>
  <c r="S47" i="1" s="1"/>
  <c r="P47" i="1"/>
  <c r="O47" i="1"/>
  <c r="L47" i="1"/>
  <c r="K47" i="1"/>
  <c r="J47" i="1"/>
  <c r="ED21" i="1"/>
  <c r="EC21" i="1"/>
  <c r="EB21" i="1"/>
  <c r="DH21" i="1"/>
  <c r="DG21" i="1"/>
  <c r="DF21" i="1"/>
  <c r="BM21" i="1"/>
  <c r="BO21" i="1" s="1"/>
  <c r="BL21" i="1"/>
  <c r="BK21" i="1"/>
  <c r="Q21" i="1"/>
  <c r="S21" i="1" s="1"/>
  <c r="P21" i="1"/>
  <c r="O21" i="1"/>
  <c r="L21" i="1"/>
  <c r="K21" i="1"/>
  <c r="J21" i="1"/>
  <c r="N21" i="1" s="1"/>
  <c r="ED19" i="1"/>
  <c r="EC19" i="1"/>
  <c r="EB19" i="1"/>
  <c r="DH19" i="1"/>
  <c r="DG19" i="1"/>
  <c r="DF19" i="1"/>
  <c r="BM19" i="1"/>
  <c r="BO19" i="1" s="1"/>
  <c r="BL19" i="1"/>
  <c r="BK19" i="1"/>
  <c r="Q19" i="1"/>
  <c r="P19" i="1"/>
  <c r="O19" i="1"/>
  <c r="L19" i="1"/>
  <c r="K19" i="1"/>
  <c r="J19" i="1"/>
  <c r="N19" i="1" s="1"/>
  <c r="ED41" i="1"/>
  <c r="EC41" i="1"/>
  <c r="EB41" i="1"/>
  <c r="DH41" i="1"/>
  <c r="DG41" i="1"/>
  <c r="DF41" i="1"/>
  <c r="BM41" i="1"/>
  <c r="BL41" i="1"/>
  <c r="BK41" i="1"/>
  <c r="Q41" i="1"/>
  <c r="P41" i="1"/>
  <c r="O41" i="1"/>
  <c r="L41" i="1"/>
  <c r="K41" i="1"/>
  <c r="J41" i="1"/>
  <c r="ED52" i="1"/>
  <c r="EC52" i="1"/>
  <c r="EB52" i="1"/>
  <c r="DH52" i="1"/>
  <c r="DG52" i="1"/>
  <c r="DF52" i="1"/>
  <c r="BM52" i="1"/>
  <c r="BL52" i="1"/>
  <c r="BK52" i="1"/>
  <c r="Q52" i="1"/>
  <c r="P52" i="1"/>
  <c r="O52" i="1"/>
  <c r="L52" i="1"/>
  <c r="K52" i="1"/>
  <c r="J52" i="1"/>
  <c r="ED28" i="1"/>
  <c r="EC28" i="1"/>
  <c r="EB28" i="1"/>
  <c r="DH28" i="1"/>
  <c r="DG28" i="1"/>
  <c r="DF28" i="1"/>
  <c r="BM28" i="1"/>
  <c r="BL28" i="1"/>
  <c r="BK28" i="1"/>
  <c r="Q28" i="1"/>
  <c r="S28" i="1" s="1"/>
  <c r="P28" i="1"/>
  <c r="O28" i="1"/>
  <c r="L28" i="1"/>
  <c r="K28" i="1"/>
  <c r="J28" i="1"/>
  <c r="N28" i="1" s="1"/>
  <c r="ED31" i="1"/>
  <c r="EC31" i="1"/>
  <c r="EB31" i="1"/>
  <c r="DH31" i="1"/>
  <c r="DG31" i="1"/>
  <c r="DF31" i="1"/>
  <c r="BM31" i="1"/>
  <c r="BO31" i="1" s="1"/>
  <c r="BL31" i="1"/>
  <c r="BK31" i="1"/>
  <c r="Q31" i="1"/>
  <c r="P31" i="1"/>
  <c r="O31" i="1"/>
  <c r="L31" i="1"/>
  <c r="K31" i="1"/>
  <c r="J31" i="1"/>
  <c r="N31" i="1" s="1"/>
  <c r="ED12" i="1"/>
  <c r="EC12" i="1"/>
  <c r="EB12" i="1"/>
  <c r="DH12" i="1"/>
  <c r="DG12" i="1"/>
  <c r="DF12" i="1"/>
  <c r="BM12" i="1"/>
  <c r="BL12" i="1"/>
  <c r="BK12" i="1"/>
  <c r="Q12" i="1"/>
  <c r="P12" i="1"/>
  <c r="O12" i="1"/>
  <c r="L12" i="1"/>
  <c r="K12" i="1"/>
  <c r="J12" i="1"/>
  <c r="ED50" i="1"/>
  <c r="EC50" i="1"/>
  <c r="EB50" i="1"/>
  <c r="DH50" i="1"/>
  <c r="DG50" i="1"/>
  <c r="DF50" i="1"/>
  <c r="BM50" i="1"/>
  <c r="BL50" i="1"/>
  <c r="BK50" i="1"/>
  <c r="Q50" i="1"/>
  <c r="P50" i="1"/>
  <c r="O50" i="1"/>
  <c r="L50" i="1"/>
  <c r="K50" i="1"/>
  <c r="J50" i="1"/>
  <c r="ED24" i="1"/>
  <c r="EC24" i="1"/>
  <c r="EB24" i="1"/>
  <c r="DH24" i="1"/>
  <c r="DG24" i="1"/>
  <c r="DF24" i="1"/>
  <c r="BM24" i="1"/>
  <c r="BL24" i="1"/>
  <c r="BK24" i="1"/>
  <c r="Q24" i="1"/>
  <c r="S24" i="1" s="1"/>
  <c r="P24" i="1"/>
  <c r="O24" i="1"/>
  <c r="L24" i="1"/>
  <c r="K24" i="1"/>
  <c r="J24" i="1"/>
  <c r="ED35" i="1"/>
  <c r="EC35" i="1"/>
  <c r="EB35" i="1"/>
  <c r="DH35" i="1"/>
  <c r="DG35" i="1"/>
  <c r="DF35" i="1"/>
  <c r="BM35" i="1"/>
  <c r="BO35" i="1" s="1"/>
  <c r="BL35" i="1"/>
  <c r="BK35" i="1"/>
  <c r="Q35" i="1"/>
  <c r="P35" i="1"/>
  <c r="O35" i="1"/>
  <c r="L35" i="1"/>
  <c r="K35" i="1"/>
  <c r="J35" i="1"/>
  <c r="N35" i="1" s="1"/>
  <c r="ED64" i="1"/>
  <c r="EC64" i="1"/>
  <c r="EB64" i="1"/>
  <c r="DH64" i="1"/>
  <c r="DG64" i="1"/>
  <c r="DF64" i="1"/>
  <c r="BM64" i="1"/>
  <c r="BL64" i="1"/>
  <c r="BK64" i="1"/>
  <c r="Q64" i="1"/>
  <c r="P64" i="1"/>
  <c r="O64" i="1"/>
  <c r="L64" i="1"/>
  <c r="K64" i="1"/>
  <c r="J64" i="1"/>
  <c r="ED63" i="1"/>
  <c r="EC63" i="1"/>
  <c r="EB63" i="1"/>
  <c r="DH63" i="1"/>
  <c r="DG63" i="1"/>
  <c r="DF63" i="1"/>
  <c r="BM63" i="1"/>
  <c r="BL63" i="1"/>
  <c r="BK63" i="1"/>
  <c r="Q63" i="1"/>
  <c r="P63" i="1"/>
  <c r="O63" i="1"/>
  <c r="L63" i="1"/>
  <c r="K63" i="1"/>
  <c r="J63" i="1"/>
  <c r="ED27" i="1"/>
  <c r="EC27" i="1"/>
  <c r="EB27" i="1"/>
  <c r="DH27" i="1"/>
  <c r="DG27" i="1"/>
  <c r="DF27" i="1"/>
  <c r="BM27" i="1"/>
  <c r="BL27" i="1"/>
  <c r="BK27" i="1"/>
  <c r="Q27" i="1"/>
  <c r="S27" i="1" s="1"/>
  <c r="P27" i="1"/>
  <c r="O27" i="1"/>
  <c r="L27" i="1"/>
  <c r="K27" i="1"/>
  <c r="J27" i="1"/>
  <c r="ED40" i="1"/>
  <c r="EC40" i="1"/>
  <c r="EB40" i="1"/>
  <c r="DH40" i="1"/>
  <c r="DG40" i="1"/>
  <c r="DF40" i="1"/>
  <c r="BM40" i="1"/>
  <c r="BO40" i="1" s="1"/>
  <c r="BL40" i="1"/>
  <c r="BK40" i="1"/>
  <c r="Q40" i="1"/>
  <c r="P40" i="1"/>
  <c r="O40" i="1"/>
  <c r="L40" i="1"/>
  <c r="K40" i="1"/>
  <c r="J40" i="1"/>
  <c r="N40" i="1" s="1"/>
  <c r="ED17" i="1"/>
  <c r="EC17" i="1"/>
  <c r="EB17" i="1"/>
  <c r="DH17" i="1"/>
  <c r="DG17" i="1"/>
  <c r="DF17" i="1"/>
  <c r="BM17" i="1"/>
  <c r="BL17" i="1"/>
  <c r="BK17" i="1"/>
  <c r="Q17" i="1"/>
  <c r="P17" i="1"/>
  <c r="O17" i="1"/>
  <c r="L17" i="1"/>
  <c r="K17" i="1"/>
  <c r="J17" i="1"/>
  <c r="ED18" i="1"/>
  <c r="EC18" i="1"/>
  <c r="EB18" i="1"/>
  <c r="DH18" i="1"/>
  <c r="DG18" i="1"/>
  <c r="DF18" i="1"/>
  <c r="BM18" i="1"/>
  <c r="BL18" i="1"/>
  <c r="BK18" i="1"/>
  <c r="Q18" i="1"/>
  <c r="P18" i="1"/>
  <c r="O18" i="1"/>
  <c r="L18" i="1"/>
  <c r="K18" i="1"/>
  <c r="J18" i="1"/>
  <c r="ED26" i="1"/>
  <c r="EC26" i="1"/>
  <c r="EB26" i="1"/>
  <c r="DH26" i="1"/>
  <c r="DG26" i="1"/>
  <c r="DF26" i="1"/>
  <c r="BM26" i="1"/>
  <c r="BL26" i="1"/>
  <c r="BK26" i="1"/>
  <c r="Q26" i="1"/>
  <c r="S26" i="1" s="1"/>
  <c r="P26" i="1"/>
  <c r="O26" i="1"/>
  <c r="L26" i="1"/>
  <c r="K26" i="1"/>
  <c r="J26" i="1"/>
  <c r="ED13" i="1"/>
  <c r="EC13" i="1"/>
  <c r="EB13" i="1"/>
  <c r="DH13" i="1"/>
  <c r="DG13" i="1"/>
  <c r="DF13" i="1"/>
  <c r="BM13" i="1"/>
  <c r="BO13" i="1" s="1"/>
  <c r="BL13" i="1"/>
  <c r="BK13" i="1"/>
  <c r="Q13" i="1"/>
  <c r="P13" i="1"/>
  <c r="O13" i="1"/>
  <c r="L13" i="1"/>
  <c r="K13" i="1"/>
  <c r="J13" i="1"/>
  <c r="ED65" i="1"/>
  <c r="EC65" i="1"/>
  <c r="EB65" i="1"/>
  <c r="DH65" i="1"/>
  <c r="DG65" i="1"/>
  <c r="DF65" i="1"/>
  <c r="BM65" i="1"/>
  <c r="BL65" i="1"/>
  <c r="BK65" i="1"/>
  <c r="Q65" i="1"/>
  <c r="P65" i="1"/>
  <c r="O65" i="1"/>
  <c r="L65" i="1"/>
  <c r="K65" i="1"/>
  <c r="J65" i="1"/>
  <c r="ED55" i="1"/>
  <c r="EC55" i="1"/>
  <c r="EB55" i="1"/>
  <c r="DH55" i="1"/>
  <c r="DG55" i="1"/>
  <c r="DF55" i="1"/>
  <c r="BM55" i="1"/>
  <c r="BL55" i="1"/>
  <c r="BK55" i="1"/>
  <c r="Q55" i="1"/>
  <c r="P55" i="1"/>
  <c r="O55" i="1"/>
  <c r="L55" i="1"/>
  <c r="K55" i="1"/>
  <c r="J55" i="1"/>
  <c r="ED34" i="1"/>
  <c r="EC34" i="1"/>
  <c r="EB34" i="1"/>
  <c r="DH34" i="1"/>
  <c r="DG34" i="1"/>
  <c r="DF34" i="1"/>
  <c r="BM34" i="1"/>
  <c r="BL34" i="1"/>
  <c r="BK34" i="1"/>
  <c r="Q34" i="1"/>
  <c r="S34" i="1" s="1"/>
  <c r="P34" i="1"/>
  <c r="O34" i="1"/>
  <c r="L34" i="1"/>
  <c r="K34" i="1"/>
  <c r="J34" i="1"/>
  <c r="ED53" i="1"/>
  <c r="EC53" i="1"/>
  <c r="EB53" i="1"/>
  <c r="DH53" i="1"/>
  <c r="DG53" i="1"/>
  <c r="DF53" i="1"/>
  <c r="BM53" i="1"/>
  <c r="BO53" i="1" s="1"/>
  <c r="BL53" i="1"/>
  <c r="BK53" i="1"/>
  <c r="Q53" i="1"/>
  <c r="P53" i="1"/>
  <c r="O53" i="1"/>
  <c r="L53" i="1"/>
  <c r="K53" i="1"/>
  <c r="J53" i="1"/>
  <c r="N53" i="1" s="1"/>
  <c r="ED66" i="1"/>
  <c r="EC66" i="1"/>
  <c r="EB66" i="1"/>
  <c r="DH66" i="1"/>
  <c r="DG66" i="1"/>
  <c r="DF66" i="1"/>
  <c r="BM66" i="1"/>
  <c r="BL66" i="1"/>
  <c r="BK66" i="1"/>
  <c r="Q66" i="1"/>
  <c r="P66" i="1"/>
  <c r="O66" i="1"/>
  <c r="L66" i="1"/>
  <c r="K66" i="1"/>
  <c r="J66" i="1"/>
  <c r="ED43" i="1"/>
  <c r="EC43" i="1"/>
  <c r="EB43" i="1"/>
  <c r="DH43" i="1"/>
  <c r="DG43" i="1"/>
  <c r="DF43" i="1"/>
  <c r="BM43" i="1"/>
  <c r="BL43" i="1"/>
  <c r="BK43" i="1"/>
  <c r="Q43" i="1"/>
  <c r="P43" i="1"/>
  <c r="O43" i="1"/>
  <c r="L43" i="1"/>
  <c r="K43" i="1"/>
  <c r="J43" i="1"/>
  <c r="ED51" i="1"/>
  <c r="EC51" i="1"/>
  <c r="EB51" i="1"/>
  <c r="DH51" i="1"/>
  <c r="DG51" i="1"/>
  <c r="DF51" i="1"/>
  <c r="BM51" i="1"/>
  <c r="BL51" i="1"/>
  <c r="BK51" i="1"/>
  <c r="Q51" i="1"/>
  <c r="S51" i="1" s="1"/>
  <c r="P51" i="1"/>
  <c r="O51" i="1"/>
  <c r="L51" i="1"/>
  <c r="K51" i="1"/>
  <c r="J51" i="1"/>
  <c r="ED61" i="1"/>
  <c r="EC61" i="1"/>
  <c r="EB61" i="1"/>
  <c r="DH61" i="1"/>
  <c r="DG61" i="1"/>
  <c r="DF61" i="1"/>
  <c r="BM61" i="1"/>
  <c r="BO61" i="1" s="1"/>
  <c r="BL61" i="1"/>
  <c r="BK61" i="1"/>
  <c r="Q61" i="1"/>
  <c r="P61" i="1"/>
  <c r="O61" i="1"/>
  <c r="L61" i="1"/>
  <c r="K61" i="1"/>
  <c r="J61" i="1"/>
  <c r="N61" i="1" s="1"/>
  <c r="ED48" i="1"/>
  <c r="EC48" i="1"/>
  <c r="EB48" i="1"/>
  <c r="DH48" i="1"/>
  <c r="DG48" i="1"/>
  <c r="DF48" i="1"/>
  <c r="BM48" i="1"/>
  <c r="BL48" i="1"/>
  <c r="BK48" i="1"/>
  <c r="Q48" i="1"/>
  <c r="P48" i="1"/>
  <c r="O48" i="1"/>
  <c r="L48" i="1"/>
  <c r="K48" i="1"/>
  <c r="J48" i="1"/>
  <c r="ED20" i="1"/>
  <c r="EC20" i="1"/>
  <c r="EB20" i="1"/>
  <c r="DH20" i="1"/>
  <c r="DG20" i="1"/>
  <c r="DF20" i="1"/>
  <c r="BM20" i="1"/>
  <c r="BL20" i="1"/>
  <c r="BK20" i="1"/>
  <c r="Q20" i="1"/>
  <c r="P20" i="1"/>
  <c r="O20" i="1"/>
  <c r="L20" i="1"/>
  <c r="K20" i="1"/>
  <c r="J20" i="1"/>
  <c r="ED30" i="1"/>
  <c r="EC30" i="1"/>
  <c r="EB30" i="1"/>
  <c r="DH30" i="1"/>
  <c r="DG30" i="1"/>
  <c r="DF30" i="1"/>
  <c r="BM30" i="1"/>
  <c r="BL30" i="1"/>
  <c r="BK30" i="1"/>
  <c r="Q30" i="1"/>
  <c r="S30" i="1" s="1"/>
  <c r="P30" i="1"/>
  <c r="O30" i="1"/>
  <c r="L30" i="1"/>
  <c r="K30" i="1"/>
  <c r="J30" i="1"/>
  <c r="ED60" i="1"/>
  <c r="EC60" i="1"/>
  <c r="EB60" i="1"/>
  <c r="DH60" i="1"/>
  <c r="DG60" i="1"/>
  <c r="DF60" i="1"/>
  <c r="BM60" i="1"/>
  <c r="BO60" i="1" s="1"/>
  <c r="BL60" i="1"/>
  <c r="BK60" i="1"/>
  <c r="Q60" i="1"/>
  <c r="P60" i="1"/>
  <c r="O60" i="1"/>
  <c r="L60" i="1"/>
  <c r="K60" i="1"/>
  <c r="J60" i="1"/>
  <c r="N60" i="1" s="1"/>
  <c r="ED11" i="1"/>
  <c r="EC11" i="1"/>
  <c r="EB11" i="1"/>
  <c r="DH11" i="1"/>
  <c r="DG11" i="1"/>
  <c r="DF11" i="1"/>
  <c r="BM11" i="1"/>
  <c r="BL11" i="1"/>
  <c r="BK11" i="1"/>
  <c r="Q11" i="1"/>
  <c r="P11" i="1"/>
  <c r="O11" i="1"/>
  <c r="L11" i="1"/>
  <c r="K11" i="1"/>
  <c r="J11" i="1"/>
  <c r="ED32" i="1"/>
  <c r="EC32" i="1"/>
  <c r="EB32" i="1"/>
  <c r="DH32" i="1"/>
  <c r="DG32" i="1"/>
  <c r="DF32" i="1"/>
  <c r="BM32" i="1"/>
  <c r="BL32" i="1"/>
  <c r="BK32" i="1"/>
  <c r="Q32" i="1"/>
  <c r="P32" i="1"/>
  <c r="O32" i="1"/>
  <c r="L32" i="1"/>
  <c r="K32" i="1"/>
  <c r="J32" i="1"/>
  <c r="ED29" i="1"/>
  <c r="EC29" i="1"/>
  <c r="EB29" i="1"/>
  <c r="DH29" i="1"/>
  <c r="DG29" i="1"/>
  <c r="DF29" i="1"/>
  <c r="BM29" i="1"/>
  <c r="BL29" i="1"/>
  <c r="BK29" i="1"/>
  <c r="Q29" i="1"/>
  <c r="S29" i="1" s="1"/>
  <c r="P29" i="1"/>
  <c r="O29" i="1"/>
  <c r="L29" i="1"/>
  <c r="K29" i="1"/>
  <c r="J29" i="1"/>
  <c r="ED42" i="1"/>
  <c r="EC42" i="1"/>
  <c r="EB42" i="1"/>
  <c r="DH42" i="1"/>
  <c r="DG42" i="1"/>
  <c r="DF42" i="1"/>
  <c r="BM42" i="1"/>
  <c r="BO42" i="1" s="1"/>
  <c r="BL42" i="1"/>
  <c r="BK42" i="1"/>
  <c r="Q42" i="1"/>
  <c r="P42" i="1"/>
  <c r="O42" i="1"/>
  <c r="L42" i="1"/>
  <c r="K42" i="1"/>
  <c r="J42" i="1"/>
  <c r="N42" i="1" s="1"/>
  <c r="ED45" i="1"/>
  <c r="EC45" i="1"/>
  <c r="EB45" i="1"/>
  <c r="DH45" i="1"/>
  <c r="DG45" i="1"/>
  <c r="DF45" i="1"/>
  <c r="BM45" i="1"/>
  <c r="BL45" i="1"/>
  <c r="BK45" i="1"/>
  <c r="Q45" i="1"/>
  <c r="P45" i="1"/>
  <c r="O45" i="1"/>
  <c r="L45" i="1"/>
  <c r="K45" i="1"/>
  <c r="J45" i="1"/>
  <c r="ED22" i="1"/>
  <c r="EC22" i="1"/>
  <c r="EB22" i="1"/>
  <c r="DH22" i="1"/>
  <c r="DG22" i="1"/>
  <c r="DF22" i="1"/>
  <c r="BM22" i="1"/>
  <c r="BL22" i="1"/>
  <c r="BK22" i="1"/>
  <c r="Q22" i="1"/>
  <c r="P22" i="1"/>
  <c r="O22" i="1"/>
  <c r="L22" i="1"/>
  <c r="K22" i="1"/>
  <c r="J22" i="1"/>
  <c r="ED14" i="1"/>
  <c r="EC14" i="1"/>
  <c r="EB14" i="1"/>
  <c r="DH14" i="1"/>
  <c r="DG14" i="1"/>
  <c r="DF14" i="1"/>
  <c r="BM14" i="1"/>
  <c r="BL14" i="1"/>
  <c r="BK14" i="1"/>
  <c r="Q14" i="1"/>
  <c r="P14" i="1"/>
  <c r="O14" i="1"/>
  <c r="L14" i="1"/>
  <c r="K14" i="1"/>
  <c r="J14" i="1"/>
  <c r="ED10" i="1"/>
  <c r="EC10" i="1"/>
  <c r="EB10" i="1"/>
  <c r="DH10" i="1"/>
  <c r="DG10" i="1"/>
  <c r="DF10" i="1"/>
  <c r="BM10" i="1"/>
  <c r="BO10" i="1" s="1"/>
  <c r="BL10" i="1"/>
  <c r="BK10" i="1"/>
  <c r="Q10" i="1"/>
  <c r="P10" i="1"/>
  <c r="O10" i="1"/>
  <c r="L10" i="1"/>
  <c r="K10" i="1"/>
  <c r="J10" i="1"/>
  <c r="ED56" i="1"/>
  <c r="EC56" i="1"/>
  <c r="EB56" i="1"/>
  <c r="DH56" i="1"/>
  <c r="DG56" i="1"/>
  <c r="DF56" i="1"/>
  <c r="BM56" i="1"/>
  <c r="BL56" i="1"/>
  <c r="BK56" i="1"/>
  <c r="Q56" i="1"/>
  <c r="P56" i="1"/>
  <c r="O56" i="1"/>
  <c r="L56" i="1"/>
  <c r="K56" i="1"/>
  <c r="J56" i="1"/>
  <c r="ED39" i="1"/>
  <c r="EC39" i="1"/>
  <c r="EB39" i="1"/>
  <c r="DH39" i="1"/>
  <c r="DG39" i="1"/>
  <c r="DF39" i="1"/>
  <c r="BM39" i="1"/>
  <c r="BL39" i="1"/>
  <c r="BK39" i="1"/>
  <c r="Q39" i="1"/>
  <c r="P39" i="1"/>
  <c r="O39" i="1"/>
  <c r="L39" i="1"/>
  <c r="K39" i="1"/>
  <c r="J39" i="1"/>
  <c r="ED37" i="1"/>
  <c r="EC37" i="1"/>
  <c r="EB37" i="1"/>
  <c r="DH37" i="1"/>
  <c r="DG37" i="1"/>
  <c r="DF37" i="1"/>
  <c r="BM37" i="1"/>
  <c r="BL37" i="1"/>
  <c r="BK37" i="1"/>
  <c r="Q37" i="1"/>
  <c r="S37" i="1" s="1"/>
  <c r="P37" i="1"/>
  <c r="O37" i="1"/>
  <c r="L37" i="1"/>
  <c r="K37" i="1"/>
  <c r="J37" i="1"/>
  <c r="ED25" i="1"/>
  <c r="EC25" i="1"/>
  <c r="EB25" i="1"/>
  <c r="DH25" i="1"/>
  <c r="DG25" i="1"/>
  <c r="DF25" i="1"/>
  <c r="BM25" i="1"/>
  <c r="BO25" i="1" s="1"/>
  <c r="BL25" i="1"/>
  <c r="BK25" i="1"/>
  <c r="Q25" i="1"/>
  <c r="P25" i="1"/>
  <c r="O25" i="1"/>
  <c r="L25" i="1"/>
  <c r="K25" i="1"/>
  <c r="J25" i="1"/>
  <c r="N25" i="1" s="1"/>
  <c r="BN45" i="1" l="1"/>
  <c r="R42" i="1"/>
  <c r="M29" i="1"/>
  <c r="BN11" i="1"/>
  <c r="R60" i="1"/>
  <c r="M30" i="1"/>
  <c r="BN48" i="1"/>
  <c r="R61" i="1"/>
  <c r="M51" i="1"/>
  <c r="BN66" i="1"/>
  <c r="R53" i="1"/>
  <c r="M34" i="1"/>
  <c r="BN65" i="1"/>
  <c r="M26" i="1"/>
  <c r="BN17" i="1"/>
  <c r="R40" i="1"/>
  <c r="M27" i="1"/>
  <c r="BN64" i="1"/>
  <c r="R35" i="1"/>
  <c r="M24" i="1"/>
  <c r="BN12" i="1"/>
  <c r="M28" i="1"/>
  <c r="BN41" i="1"/>
  <c r="R19" i="1"/>
  <c r="M21" i="1"/>
  <c r="BN15" i="1"/>
  <c r="R59" i="1"/>
  <c r="M36" i="1"/>
  <c r="BN57" i="1"/>
  <c r="M62" i="1"/>
  <c r="BN46" i="1"/>
  <c r="M58" i="1"/>
  <c r="BN16" i="1"/>
  <c r="BO11" i="1"/>
  <c r="S60" i="1"/>
  <c r="N48" i="1"/>
  <c r="BO48" i="1"/>
  <c r="S61" i="1"/>
  <c r="N66" i="1"/>
  <c r="BO66" i="1"/>
  <c r="S53" i="1"/>
  <c r="N65" i="1"/>
  <c r="N17" i="1"/>
  <c r="BO17" i="1"/>
  <c r="S40" i="1"/>
  <c r="N64" i="1"/>
  <c r="N23" i="1"/>
  <c r="BN37" i="1"/>
  <c r="M56" i="1"/>
  <c r="BN14" i="1"/>
  <c r="BN30" i="1"/>
  <c r="M48" i="1"/>
  <c r="BN51" i="1"/>
  <c r="M66" i="1"/>
  <c r="BN34" i="1"/>
  <c r="M65" i="1"/>
  <c r="BN26" i="1"/>
  <c r="R18" i="1"/>
  <c r="M17" i="1"/>
  <c r="M64" i="1"/>
  <c r="BN62" i="1"/>
  <c r="M46" i="1"/>
  <c r="BN58" i="1"/>
  <c r="R44" i="1"/>
  <c r="M23" i="1"/>
  <c r="AB69" i="1"/>
  <c r="M16" i="1"/>
  <c r="BN31" i="1"/>
  <c r="R28" i="1"/>
  <c r="M52" i="1"/>
  <c r="BN19" i="1"/>
  <c r="R21" i="1"/>
  <c r="M47" i="1"/>
  <c r="BN59" i="1"/>
  <c r="R36" i="1"/>
  <c r="M38" i="1"/>
  <c r="S38" i="1"/>
  <c r="BN33" i="1"/>
  <c r="M54" i="1"/>
  <c r="BN49" i="1"/>
  <c r="M44" i="1"/>
  <c r="N38" i="1"/>
  <c r="N54" i="1"/>
  <c r="N44" i="1"/>
  <c r="S16" i="1"/>
  <c r="M25" i="1"/>
  <c r="S25" i="1"/>
  <c r="BN39" i="1"/>
  <c r="N56" i="1"/>
  <c r="R56" i="1"/>
  <c r="BO56" i="1"/>
  <c r="BN22" i="1"/>
  <c r="N45" i="1"/>
  <c r="R45" i="1"/>
  <c r="BO45" i="1"/>
  <c r="M42" i="1"/>
  <c r="S42" i="1"/>
  <c r="BN32" i="1"/>
  <c r="M60" i="1"/>
  <c r="BN20" i="1"/>
  <c r="R48" i="1"/>
  <c r="M61" i="1"/>
  <c r="BN43" i="1"/>
  <c r="R66" i="1"/>
  <c r="M53" i="1"/>
  <c r="BN55" i="1"/>
  <c r="R65" i="1"/>
  <c r="BO65" i="1"/>
  <c r="BN18" i="1"/>
  <c r="R17" i="1"/>
  <c r="M40" i="1"/>
  <c r="BN63" i="1"/>
  <c r="R64" i="1"/>
  <c r="BO64" i="1"/>
  <c r="M35" i="1"/>
  <c r="S35" i="1"/>
  <c r="BN50" i="1"/>
  <c r="BO12" i="1"/>
  <c r="M31" i="1"/>
  <c r="BN52" i="1"/>
  <c r="R41" i="1"/>
  <c r="M19" i="1"/>
  <c r="BN47" i="1"/>
  <c r="M59" i="1"/>
  <c r="BN38" i="1"/>
  <c r="R57" i="1"/>
  <c r="M33" i="1"/>
  <c r="BN54" i="1"/>
  <c r="N46" i="1"/>
  <c r="M49" i="1"/>
  <c r="S49" i="1"/>
  <c r="BN44" i="1"/>
  <c r="R23" i="1"/>
  <c r="BO23" i="1"/>
  <c r="N16" i="1"/>
  <c r="BO16" i="1"/>
  <c r="BO68" i="1"/>
  <c r="BN68" i="1"/>
  <c r="R25" i="1"/>
  <c r="BN25" i="1"/>
  <c r="N37" i="1"/>
  <c r="R37" i="1"/>
  <c r="BO37" i="1"/>
  <c r="M39" i="1"/>
  <c r="S39" i="1"/>
  <c r="BN10" i="1"/>
  <c r="BO14" i="1"/>
  <c r="M22" i="1"/>
  <c r="S22" i="1"/>
  <c r="BN42" i="1"/>
  <c r="N29" i="1"/>
  <c r="R29" i="1"/>
  <c r="BO29" i="1"/>
  <c r="M32" i="1"/>
  <c r="S32" i="1"/>
  <c r="BN60" i="1"/>
  <c r="N30" i="1"/>
  <c r="R30" i="1"/>
  <c r="BO30" i="1"/>
  <c r="M20" i="1"/>
  <c r="S20" i="1"/>
  <c r="BN61" i="1"/>
  <c r="N51" i="1"/>
  <c r="R51" i="1"/>
  <c r="BO51" i="1"/>
  <c r="M43" i="1"/>
  <c r="S43" i="1"/>
  <c r="BN53" i="1"/>
  <c r="N34" i="1"/>
  <c r="R34" i="1"/>
  <c r="BO34" i="1"/>
  <c r="M55" i="1"/>
  <c r="S55" i="1"/>
  <c r="BN13" i="1"/>
  <c r="N26" i="1"/>
  <c r="R26" i="1"/>
  <c r="BO26" i="1"/>
  <c r="M18" i="1"/>
  <c r="S18" i="1"/>
  <c r="BN40" i="1"/>
  <c r="N27" i="1"/>
  <c r="R27" i="1"/>
  <c r="BO27" i="1"/>
  <c r="M63" i="1"/>
  <c r="S63" i="1"/>
  <c r="BN35" i="1"/>
  <c r="N24" i="1"/>
  <c r="R24" i="1"/>
  <c r="BO24" i="1"/>
  <c r="M50" i="1"/>
  <c r="S50" i="1"/>
  <c r="BO28" i="1"/>
  <c r="S52" i="1"/>
  <c r="R62" i="1"/>
  <c r="BO62" i="1"/>
  <c r="S54" i="1"/>
  <c r="R58" i="1"/>
  <c r="BO58" i="1"/>
  <c r="S44" i="1"/>
  <c r="M37" i="1"/>
  <c r="N39" i="1"/>
  <c r="R39" i="1"/>
  <c r="BO39" i="1"/>
  <c r="S56" i="1"/>
  <c r="N22" i="1"/>
  <c r="R22" i="1"/>
  <c r="BO22" i="1"/>
  <c r="M45" i="1"/>
  <c r="S45" i="1"/>
  <c r="BN29" i="1"/>
  <c r="N32" i="1"/>
  <c r="R32" i="1"/>
  <c r="BO32" i="1"/>
  <c r="N20" i="1"/>
  <c r="R20" i="1"/>
  <c r="BO20" i="1"/>
  <c r="S48" i="1"/>
  <c r="N43" i="1"/>
  <c r="R43" i="1"/>
  <c r="BO43" i="1"/>
  <c r="S66" i="1"/>
  <c r="N55" i="1"/>
  <c r="R55" i="1"/>
  <c r="BO55" i="1"/>
  <c r="S65" i="1"/>
  <c r="N18" i="1"/>
  <c r="BO18" i="1"/>
  <c r="S17" i="1"/>
  <c r="BN27" i="1"/>
  <c r="N63" i="1"/>
  <c r="R63" i="1"/>
  <c r="BO63" i="1"/>
  <c r="S64" i="1"/>
  <c r="BN24" i="1"/>
  <c r="N50" i="1"/>
  <c r="R50" i="1"/>
  <c r="BO50" i="1"/>
  <c r="BN28" i="1"/>
  <c r="N52" i="1"/>
  <c r="R52" i="1"/>
  <c r="BO52" i="1"/>
  <c r="M41" i="1"/>
  <c r="S41" i="1"/>
  <c r="BN21" i="1"/>
  <c r="N47" i="1"/>
  <c r="R47" i="1"/>
  <c r="BO47" i="1"/>
  <c r="BN36" i="1"/>
  <c r="R38" i="1"/>
  <c r="BO38" i="1"/>
  <c r="M57" i="1"/>
  <c r="S57" i="1"/>
  <c r="R54" i="1"/>
  <c r="BO54" i="1"/>
  <c r="S46" i="1"/>
  <c r="BO44" i="1"/>
  <c r="S23" i="1"/>
  <c r="S31" i="1"/>
  <c r="N41" i="1"/>
  <c r="BO41" i="1"/>
  <c r="S19" i="1"/>
  <c r="BO15" i="1"/>
  <c r="S59" i="1"/>
  <c r="N57" i="1"/>
  <c r="BO57" i="1"/>
  <c r="S33" i="1"/>
  <c r="R46" i="1"/>
  <c r="BO46" i="1"/>
  <c r="R16" i="1"/>
  <c r="BO67" i="1"/>
  <c r="BN67" i="1"/>
  <c r="BN56" i="1"/>
  <c r="R31" i="1"/>
  <c r="S36" i="1"/>
  <c r="R33" i="1"/>
  <c r="BO33" i="1"/>
  <c r="R49" i="1"/>
  <c r="BO49" i="1"/>
  <c r="BN23" i="1"/>
  <c r="AR69" i="1"/>
  <c r="AQ69" i="1"/>
  <c r="AM69" i="1"/>
  <c r="AL69" i="1"/>
  <c r="AH69" i="1"/>
  <c r="AG69" i="1"/>
  <c r="AC69" i="1"/>
  <c r="X69" i="1"/>
  <c r="W69" i="1"/>
  <c r="N10" i="1"/>
  <c r="M10" i="1"/>
  <c r="S11" i="1"/>
  <c r="R11" i="1"/>
  <c r="M13" i="1"/>
  <c r="N13" i="1"/>
  <c r="S12" i="1"/>
  <c r="R12" i="1"/>
  <c r="S15" i="1"/>
  <c r="R15" i="1"/>
  <c r="N67" i="1"/>
  <c r="M67" i="1"/>
  <c r="S10" i="1"/>
  <c r="R10" i="1"/>
  <c r="S13" i="1"/>
  <c r="R13" i="1"/>
  <c r="S67" i="1"/>
  <c r="R67" i="1"/>
  <c r="N68" i="1"/>
  <c r="M68" i="1"/>
  <c r="M14" i="1"/>
  <c r="N14" i="1"/>
  <c r="R14" i="1"/>
  <c r="S14" i="1"/>
  <c r="S68" i="1"/>
  <c r="R68" i="1"/>
  <c r="N11" i="1"/>
  <c r="M11" i="1"/>
  <c r="M12" i="1"/>
  <c r="N12" i="1"/>
  <c r="N15" i="1"/>
  <c r="M15" i="1"/>
  <c r="D69" i="1"/>
  <c r="G16" i="1"/>
  <c r="F16" i="1"/>
  <c r="E16" i="1"/>
  <c r="G67" i="1"/>
  <c r="E14" i="1"/>
  <c r="F22" i="1"/>
  <c r="F55" i="1"/>
  <c r="F18" i="1"/>
  <c r="F63" i="1"/>
  <c r="F12" i="1"/>
  <c r="F28" i="1"/>
  <c r="F57" i="1"/>
  <c r="F44" i="1"/>
  <c r="G11" i="1"/>
  <c r="F11" i="1"/>
  <c r="G39" i="1"/>
  <c r="G32" i="1"/>
  <c r="F60" i="1"/>
  <c r="G51" i="1"/>
  <c r="G40" i="1"/>
  <c r="G64" i="1"/>
  <c r="G15" i="1"/>
  <c r="F38" i="1"/>
  <c r="F65" i="1"/>
  <c r="G38" i="1"/>
  <c r="G57" i="1"/>
  <c r="F33" i="1"/>
  <c r="F54" i="1"/>
  <c r="F58" i="1"/>
  <c r="G14" i="1"/>
  <c r="G29" i="1"/>
  <c r="F20" i="1"/>
  <c r="G61" i="1"/>
  <c r="F34" i="1"/>
  <c r="F26" i="1"/>
  <c r="E44" i="1"/>
  <c r="E39" i="1"/>
  <c r="F56" i="1"/>
  <c r="E22" i="1"/>
  <c r="F45" i="1"/>
  <c r="E42" i="1"/>
  <c r="G30" i="1"/>
  <c r="F43" i="1"/>
  <c r="G43" i="1"/>
  <c r="F62" i="1"/>
  <c r="E56" i="1"/>
  <c r="F10" i="1"/>
  <c r="F66" i="1"/>
  <c r="G34" i="1"/>
  <c r="G55" i="1"/>
  <c r="E17" i="1"/>
  <c r="E50" i="1"/>
  <c r="E52" i="1"/>
  <c r="E19" i="1"/>
  <c r="E62" i="1"/>
  <c r="F46" i="1"/>
  <c r="G49" i="1"/>
  <c r="G58" i="1"/>
  <c r="E23" i="1"/>
  <c r="F29" i="1"/>
  <c r="H29" i="1" s="1"/>
  <c r="E66" i="1"/>
  <c r="F53" i="1"/>
  <c r="G13" i="1"/>
  <c r="G26" i="1"/>
  <c r="E40" i="1"/>
  <c r="E64" i="1"/>
  <c r="F35" i="1"/>
  <c r="E15" i="1"/>
  <c r="G36" i="1"/>
  <c r="G22" i="1"/>
  <c r="G42" i="1"/>
  <c r="G20" i="1"/>
  <c r="G66" i="1"/>
  <c r="G27" i="1"/>
  <c r="G47" i="1"/>
  <c r="F15" i="1"/>
  <c r="G59" i="1"/>
  <c r="G44" i="1"/>
  <c r="E67" i="1"/>
  <c r="E48" i="1"/>
  <c r="F48" i="1"/>
  <c r="E18" i="1"/>
  <c r="F17" i="1"/>
  <c r="G17" i="1"/>
  <c r="E63" i="1"/>
  <c r="E24" i="1"/>
  <c r="F24" i="1"/>
  <c r="F50" i="1"/>
  <c r="G50" i="1"/>
  <c r="E12" i="1"/>
  <c r="F31" i="1"/>
  <c r="G31" i="1"/>
  <c r="E28" i="1"/>
  <c r="F52" i="1"/>
  <c r="G52" i="1"/>
  <c r="G19" i="1"/>
  <c r="G23" i="1"/>
  <c r="F67" i="1"/>
  <c r="G68" i="1"/>
  <c r="G56" i="1"/>
  <c r="G41" i="1"/>
  <c r="F61" i="1"/>
  <c r="F42" i="1"/>
  <c r="H42" i="1" s="1"/>
  <c r="G48" i="1"/>
  <c r="G18" i="1"/>
  <c r="F27" i="1"/>
  <c r="H27" i="1" s="1"/>
  <c r="G24" i="1"/>
  <c r="F41" i="1"/>
  <c r="F47" i="1"/>
  <c r="H47" i="1" s="1"/>
  <c r="F59" i="1"/>
  <c r="F36" i="1"/>
  <c r="E68" i="1"/>
  <c r="E37" i="1"/>
  <c r="F39" i="1"/>
  <c r="F14" i="1"/>
  <c r="G35" i="1"/>
  <c r="G28" i="1"/>
  <c r="E36" i="1"/>
  <c r="E57" i="1"/>
  <c r="G33" i="1"/>
  <c r="G62" i="1"/>
  <c r="E31" i="1"/>
  <c r="F19" i="1"/>
  <c r="G21" i="1"/>
  <c r="G54" i="1"/>
  <c r="L69" i="1"/>
  <c r="ED69" i="1"/>
  <c r="G45" i="1"/>
  <c r="G60" i="1"/>
  <c r="G53" i="1"/>
  <c r="G65" i="1"/>
  <c r="F40" i="1"/>
  <c r="H40" i="1" s="1"/>
  <c r="F64" i="1"/>
  <c r="H64" i="1" s="1"/>
  <c r="G46" i="1"/>
  <c r="F23" i="1"/>
  <c r="BK69" i="1"/>
  <c r="DG69" i="1"/>
  <c r="G10" i="1"/>
  <c r="E25" i="1"/>
  <c r="F37" i="1"/>
  <c r="G37" i="1"/>
  <c r="E10" i="1"/>
  <c r="I10" i="1" s="1"/>
  <c r="E45" i="1"/>
  <c r="E29" i="1"/>
  <c r="I29" i="1" s="1"/>
  <c r="E32" i="1"/>
  <c r="I32" i="1" s="1"/>
  <c r="F32" i="1"/>
  <c r="E11" i="1"/>
  <c r="E60" i="1"/>
  <c r="E30" i="1"/>
  <c r="F30" i="1"/>
  <c r="H30" i="1" s="1"/>
  <c r="E51" i="1"/>
  <c r="I51" i="1" s="1"/>
  <c r="F51" i="1"/>
  <c r="H51" i="1" s="1"/>
  <c r="E53" i="1"/>
  <c r="E55" i="1"/>
  <c r="I55" i="1" s="1"/>
  <c r="E65" i="1"/>
  <c r="I65" i="1" s="1"/>
  <c r="E13" i="1"/>
  <c r="I13" i="1" s="1"/>
  <c r="F13" i="1"/>
  <c r="H13" i="1" s="1"/>
  <c r="G63" i="1"/>
  <c r="G12" i="1"/>
  <c r="E21" i="1"/>
  <c r="I21" i="1" s="1"/>
  <c r="F21" i="1"/>
  <c r="E46" i="1"/>
  <c r="I46" i="1" s="1"/>
  <c r="E49" i="1"/>
  <c r="F49" i="1"/>
  <c r="F68" i="1"/>
  <c r="H68" i="1" s="1"/>
  <c r="Q69" i="1"/>
  <c r="J69" i="1"/>
  <c r="P69" i="1"/>
  <c r="BM69" i="1"/>
  <c r="G25" i="1"/>
  <c r="O69" i="1"/>
  <c r="BL69" i="1"/>
  <c r="DH69" i="1"/>
  <c r="E20" i="1"/>
  <c r="E61" i="1"/>
  <c r="E43" i="1"/>
  <c r="I43" i="1" s="1"/>
  <c r="E34" i="1"/>
  <c r="I34" i="1" s="1"/>
  <c r="E26" i="1"/>
  <c r="E27" i="1"/>
  <c r="E35" i="1"/>
  <c r="I35" i="1" s="1"/>
  <c r="E41" i="1"/>
  <c r="I41" i="1" s="1"/>
  <c r="E47" i="1"/>
  <c r="E59" i="1"/>
  <c r="E38" i="1"/>
  <c r="E33" i="1"/>
  <c r="E54" i="1"/>
  <c r="E58" i="1"/>
  <c r="K69" i="1"/>
  <c r="EC69" i="1"/>
  <c r="EB69" i="1"/>
  <c r="DF69" i="1"/>
  <c r="F25" i="1"/>
  <c r="I38" i="1" l="1"/>
  <c r="I60" i="1"/>
  <c r="H41" i="1"/>
  <c r="I61" i="1"/>
  <c r="I54" i="1"/>
  <c r="I47" i="1"/>
  <c r="H32" i="1"/>
  <c r="I36" i="1"/>
  <c r="H59" i="1"/>
  <c r="H61" i="1"/>
  <c r="H52" i="1"/>
  <c r="I18" i="1"/>
  <c r="I64" i="1"/>
  <c r="H34" i="1"/>
  <c r="H16" i="1"/>
  <c r="BN69" i="1"/>
  <c r="H49" i="1"/>
  <c r="H15" i="1"/>
  <c r="I15" i="1"/>
  <c r="I58" i="1"/>
  <c r="I59" i="1"/>
  <c r="I49" i="1"/>
  <c r="H23" i="1"/>
  <c r="H36" i="1"/>
  <c r="H38" i="1"/>
  <c r="I16" i="1"/>
  <c r="I20" i="1"/>
  <c r="I31" i="1"/>
  <c r="I27" i="1"/>
  <c r="I11" i="1"/>
  <c r="I45" i="1"/>
  <c r="H19" i="1"/>
  <c r="I57" i="1"/>
  <c r="H14" i="1"/>
  <c r="H31" i="1"/>
  <c r="H17" i="1"/>
  <c r="I67" i="1"/>
  <c r="H43" i="1"/>
  <c r="I33" i="1"/>
  <c r="BO69" i="1"/>
  <c r="H21" i="1"/>
  <c r="I30" i="1"/>
  <c r="I40" i="1"/>
  <c r="I39" i="1"/>
  <c r="I26" i="1"/>
  <c r="H39" i="1"/>
  <c r="H67" i="1"/>
  <c r="H25" i="1"/>
  <c r="H37" i="1"/>
  <c r="I68" i="1"/>
  <c r="H50" i="1"/>
  <c r="I48" i="1"/>
  <c r="H46" i="1"/>
  <c r="I50" i="1"/>
  <c r="H66" i="1"/>
  <c r="H45" i="1"/>
  <c r="I44" i="1"/>
  <c r="H20" i="1"/>
  <c r="H54" i="1"/>
  <c r="H65" i="1"/>
  <c r="H57" i="1"/>
  <c r="H18" i="1"/>
  <c r="I53" i="1"/>
  <c r="I37" i="1"/>
  <c r="I28" i="1"/>
  <c r="I63" i="1"/>
  <c r="H48" i="1"/>
  <c r="I66" i="1"/>
  <c r="I52" i="1"/>
  <c r="H62" i="1"/>
  <c r="I42" i="1"/>
  <c r="H58" i="1"/>
  <c r="H44" i="1"/>
  <c r="H63" i="1"/>
  <c r="I14" i="1"/>
  <c r="I12" i="1"/>
  <c r="I24" i="1"/>
  <c r="H53" i="1"/>
  <c r="I19" i="1"/>
  <c r="I56" i="1"/>
  <c r="H56" i="1"/>
  <c r="H60" i="1"/>
  <c r="H12" i="1"/>
  <c r="H22" i="1"/>
  <c r="I25" i="1"/>
  <c r="H24" i="1"/>
  <c r="H35" i="1"/>
  <c r="I23" i="1"/>
  <c r="I62" i="1"/>
  <c r="I17" i="1"/>
  <c r="H10" i="1"/>
  <c r="I22" i="1"/>
  <c r="H26" i="1"/>
  <c r="H33" i="1"/>
  <c r="H11" i="1"/>
  <c r="H28" i="1"/>
  <c r="H55" i="1"/>
  <c r="S69" i="1"/>
  <c r="R69" i="1"/>
  <c r="N69" i="1"/>
  <c r="M69" i="1"/>
  <c r="F69" i="1"/>
  <c r="G69" i="1"/>
  <c r="E69" i="1"/>
  <c r="H69" i="1" l="1"/>
  <c r="I69" i="1"/>
</calcChain>
</file>

<file path=xl/sharedStrings.xml><?xml version="1.0" encoding="utf-8"?>
<sst xmlns="http://schemas.openxmlformats.org/spreadsheetml/2006/main" count="1698" uniqueCount="127">
  <si>
    <t xml:space="preserve">                                                                 Þ»ÕáõÙÁ</t>
  </si>
  <si>
    <t xml:space="preserve">                                                            Þ»ÕáõÙÁ </t>
  </si>
  <si>
    <t>Հ/հ</t>
  </si>
  <si>
    <t>Անվանումը</t>
  </si>
  <si>
    <t>Ֆոնդային բյուջեի տարեսկզբի մնացորդ</t>
  </si>
  <si>
    <t>Վարչական բյուջեի տարեսկզբի մնացորդ</t>
  </si>
  <si>
    <t>տող 1000
ԸՆԴԱՄԵՆԸ  ԵԿԱՄՈՒՏՆԵՐ     
(տող 1100 + տող 1200+
տող 1300)</t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</si>
  <si>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</si>
  <si>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ԴԱՀԿ</t>
  </si>
  <si>
    <t xml:space="preserve"> տող 1000
Ընդամենը վարչական մաս</t>
  </si>
  <si>
    <t xml:space="preserve">Ֆ Ո Ն Դ Ա Յ Ի Ն     </t>
  </si>
  <si>
    <t>տող 1000
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</si>
  <si>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</si>
  <si>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</si>
  <si>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</si>
  <si>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
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</si>
  <si>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</si>
  <si>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</si>
  <si>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
Մուտքեր տույժերից, տուգանքներից</t>
  </si>
  <si>
    <t xml:space="preserve"> տող 1370
3.7 Ընթացիկ ոչ պաշտոնական դրամաշնորհներ</t>
  </si>
  <si>
    <t xml:space="preserve"> տող 1390
3.9 Այլ եկամուտներ</t>
  </si>
  <si>
    <t xml:space="preserve"> տող 1310
3.1 Տոկոսներ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</si>
  <si>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</si>
  <si>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</si>
  <si>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</si>
  <si>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 xml:space="preserve">տող 1131
Տեղական տուրքեր
</t>
  </si>
  <si>
    <t>տող 1150
Համայնքի բյուջե վճարվող պետական տուրքեր
(տող 1151 )</t>
  </si>
  <si>
    <t>տող1160
 1.5 Այլ հարկային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</si>
  <si>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</si>
  <si>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</si>
  <si>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</si>
  <si>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</si>
  <si>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>տող 1330
3.3  ընդամենը գույքի վարձակալությունից եկամուտներ
(տող 1331 + տող 1332 + տող 1333 + 1334)</t>
  </si>
  <si>
    <t xml:space="preserve">տող 1331
Համայնքի սեփականություն համարվող հողերի վարձավճարներ 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</si>
  <si>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</si>
  <si>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</si>
  <si>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</si>
  <si>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</si>
  <si>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</si>
  <si>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</si>
  <si>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</si>
  <si>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</si>
  <si>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</si>
  <si>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</si>
  <si>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</si>
  <si>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</si>
  <si>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</si>
  <si>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</si>
  <si>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</si>
  <si>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</si>
  <si>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</si>
  <si>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 գույքահարկ</t>
  </si>
  <si>
    <t>Ք. Վարդենիս</t>
  </si>
  <si>
    <t>Գեղամասար</t>
  </si>
  <si>
    <t>Կարճաղբյուր</t>
  </si>
  <si>
    <t>Լճավան</t>
  </si>
  <si>
    <t>Ախպրաձոր</t>
  </si>
  <si>
    <t>Նորակերտ</t>
  </si>
  <si>
    <t>Վանևան</t>
  </si>
  <si>
    <t>Խաչաղբյուր</t>
  </si>
  <si>
    <t>Լուսակունք</t>
  </si>
  <si>
    <t>Մաքենիս</t>
  </si>
  <si>
    <t>Գեղաքար</t>
  </si>
  <si>
    <t>Մ. Մասրիկ</t>
  </si>
  <si>
    <t>Ակունք</t>
  </si>
  <si>
    <t>Տորֆավան</t>
  </si>
  <si>
    <t>Ծովակ</t>
  </si>
  <si>
    <t>Ք. Գավառ</t>
  </si>
  <si>
    <t>Լճափ</t>
  </si>
  <si>
    <t>Ծաղկաշեն</t>
  </si>
  <si>
    <t>Հայրավանք</t>
  </si>
  <si>
    <t>Բերդկունք</t>
  </si>
  <si>
    <t>Գեղարքունիք</t>
  </si>
  <si>
    <t>Կարմիրգյուղ</t>
  </si>
  <si>
    <t>Գանձակ</t>
  </si>
  <si>
    <t>Սարուխան</t>
  </si>
  <si>
    <t>Լանջաղբյուր</t>
  </si>
  <si>
    <t>Ծովազարդ</t>
  </si>
  <si>
    <t>Նորատուս</t>
  </si>
  <si>
    <t>Ք. Ճամբարակ</t>
  </si>
  <si>
    <t>Շողակաթ</t>
  </si>
  <si>
    <t>Ք. Մարտունի</t>
  </si>
  <si>
    <t>Ծակքար</t>
  </si>
  <si>
    <t>Մադինա</t>
  </si>
  <si>
    <t>Արծվանիստ</t>
  </si>
  <si>
    <t>Զոլաքար</t>
  </si>
  <si>
    <t>Վ. Գետաշեն</t>
  </si>
  <si>
    <t>Աստղաձոր</t>
  </si>
  <si>
    <t>Վարդաձոր</t>
  </si>
  <si>
    <t>Ն.Գետաշեն</t>
  </si>
  <si>
    <t>Գեղհովիտ</t>
  </si>
  <si>
    <t>Վարդենիկ</t>
  </si>
  <si>
    <t>Ծովինար</t>
  </si>
  <si>
    <t>Երանոս</t>
  </si>
  <si>
    <t>Ձորագյուղ</t>
  </si>
  <si>
    <t>Ծովասար</t>
  </si>
  <si>
    <t>Վաղաշեն</t>
  </si>
  <si>
    <t>Լիճք</t>
  </si>
  <si>
    <t>Ք.  Սևան</t>
  </si>
  <si>
    <t>Չկալովկա</t>
  </si>
  <si>
    <t>Վարսեր</t>
  </si>
  <si>
    <t>Նորաշեն</t>
  </si>
  <si>
    <t>Գեղամավան</t>
  </si>
  <si>
    <t>Դդմաշեն</t>
  </si>
  <si>
    <t>Սեմյոնովկա</t>
  </si>
  <si>
    <t>Ծաղկունք</t>
  </si>
  <si>
    <t>Ծովագյուղ</t>
  </si>
  <si>
    <t>Լճաշեն</t>
  </si>
  <si>
    <t>Զովաբեր</t>
  </si>
  <si>
    <t>ՀԱՇՎԵՏՎՈՒԹՅՈՒՆ</t>
  </si>
  <si>
    <t>ԸՆԴԱՄԵՆԸ</t>
  </si>
  <si>
    <t xml:space="preserve">ծրագիր 11 ամիս                                                                                                                                                                                                                                  </t>
  </si>
  <si>
    <t>կատ. %-ը տարեկան</t>
  </si>
  <si>
    <t xml:space="preserve"> </t>
  </si>
  <si>
    <t>Այդ թվում</t>
  </si>
  <si>
    <t>կատ. %-ը 11 ամիս</t>
  </si>
  <si>
    <t xml:space="preserve">                                </t>
  </si>
  <si>
    <t xml:space="preserve">                              </t>
  </si>
  <si>
    <t xml:space="preserve">                               </t>
  </si>
  <si>
    <t xml:space="preserve">ՀՀ ԳԵՂԱՐՔՈԻՆԻՔԻ ՄԱՐԶԻ  ՀԱՄԱՅՆՔՆԵՐԻ   ԲՅՈՒՋԵՏԱՅԻՆ   ԵԿԱՄՈՒՏՆԵՐԻ   ՎԵՐԱԲԵՐՅԱԼ  (աճողական)  2020թ.  նոյեմբերի «30» -ի դրությամբ    </t>
  </si>
  <si>
    <t>հազ․ ՀՀ դրամ</t>
  </si>
  <si>
    <t xml:space="preserve">                                               </t>
  </si>
  <si>
    <t xml:space="preserve">                     </t>
  </si>
  <si>
    <t>Ընդամնեը</t>
  </si>
  <si>
    <t>Այդ թվում աղբահանություն</t>
  </si>
  <si>
    <t>Ընդամենը</t>
  </si>
  <si>
    <t>հազ․ 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</si>
</sst>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2"/>
      <name val="Arial Armeni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/>
    <xf numFmtId="0" fontId="4" fillId="6" borderId="2" xfId="0" applyFont="1" applyFill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6" fillId="0" borderId="0" xfId="0" applyFont="1" applyProtection="1"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9" fillId="6" borderId="11" xfId="0" applyFont="1" applyFill="1" applyBorder="1" applyAlignment="1" applyProtection="1">
      <alignment horizontal="left" vertical="center"/>
      <protection locked="0"/>
    </xf>
    <xf numFmtId="165" fontId="4" fillId="6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Protection="1">
      <protection locked="0"/>
    </xf>
    <xf numFmtId="0" fontId="10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164" fontId="3" fillId="8" borderId="2" xfId="0" applyNumberFormat="1" applyFont="1" applyFill="1" applyBorder="1" applyAlignment="1">
      <alignment horizontal="left" vertical="center"/>
    </xf>
    <xf numFmtId="164" fontId="3" fillId="9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165" fontId="4" fillId="1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Border="1" applyAlignment="1" applyProtection="1">
      <alignment horizontal="center" vertical="center" textRotation="90" wrapText="1"/>
    </xf>
    <xf numFmtId="0" fontId="4" fillId="0" borderId="3" xfId="0" applyNumberFormat="1" applyFont="1" applyBorder="1" applyAlignment="1" applyProtection="1">
      <alignment horizontal="center" vertical="center" textRotation="90" wrapText="1"/>
    </xf>
    <xf numFmtId="0" fontId="1" fillId="0" borderId="1" xfId="0" applyFont="1" applyBorder="1" applyAlignment="1" applyProtection="1">
      <alignment horizontal="center"/>
      <protection locked="0"/>
    </xf>
    <xf numFmtId="4" fontId="4" fillId="7" borderId="3" xfId="0" applyNumberFormat="1" applyFont="1" applyFill="1" applyBorder="1" applyAlignment="1" applyProtection="1">
      <alignment horizontal="center" vertical="center" wrapText="1"/>
    </xf>
    <xf numFmtId="4" fontId="4" fillId="7" borderId="15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left" vertical="center" wrapText="1" indent="1"/>
    </xf>
    <xf numFmtId="0" fontId="4" fillId="0" borderId="12" xfId="0" applyFont="1" applyBorder="1" applyAlignment="1" applyProtection="1">
      <alignment horizontal="left" vertical="center" wrapText="1" indent="1"/>
    </xf>
    <xf numFmtId="4" fontId="4" fillId="6" borderId="13" xfId="0" applyNumberFormat="1" applyFont="1" applyFill="1" applyBorder="1" applyAlignment="1" applyProtection="1">
      <alignment horizontal="center" vertical="center" wrapText="1"/>
    </xf>
    <xf numFmtId="4" fontId="4" fillId="6" borderId="1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6" borderId="11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6" fillId="6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6" fillId="6" borderId="11" xfId="0" applyNumberFormat="1" applyFont="1" applyFill="1" applyBorder="1" applyAlignment="1" applyProtection="1">
      <alignment horizontal="center" vertical="center" wrapText="1"/>
    </xf>
    <xf numFmtId="0" fontId="6" fillId="6" borderId="7" xfId="0" applyNumberFormat="1" applyFont="1" applyFill="1" applyBorder="1" applyAlignment="1" applyProtection="1">
      <alignment horizontal="center" vertical="center" wrapText="1"/>
    </xf>
    <xf numFmtId="0" fontId="6" fillId="6" borderId="12" xfId="0" applyNumberFormat="1" applyFont="1" applyFill="1" applyBorder="1" applyAlignment="1" applyProtection="1">
      <alignment horizontal="center" vertical="center" wrapText="1"/>
    </xf>
    <xf numFmtId="0" fontId="4" fillId="6" borderId="4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wrapText="1"/>
    </xf>
    <xf numFmtId="0" fontId="4" fillId="6" borderId="6" xfId="0" applyNumberFormat="1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6" borderId="3" xfId="0" applyNumberFormat="1" applyFont="1" applyFill="1" applyBorder="1" applyAlignment="1" applyProtection="1">
      <alignment horizontal="center" vertical="center" wrapText="1"/>
    </xf>
    <xf numFmtId="4" fontId="4" fillId="6" borderId="8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4" fontId="4" fillId="3" borderId="6" xfId="0" applyNumberFormat="1" applyFont="1" applyFill="1" applyBorder="1" applyAlignment="1" applyProtection="1">
      <alignment horizontal="center" vertical="center" wrapText="1"/>
    </xf>
    <xf numFmtId="4" fontId="4" fillId="3" borderId="9" xfId="0" applyNumberFormat="1" applyFont="1" applyFill="1" applyBorder="1" applyAlignment="1" applyProtection="1">
      <alignment horizontal="center" vertical="center" wrapText="1"/>
    </xf>
    <xf numFmtId="4" fontId="4" fillId="3" borderId="0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3" borderId="13" xfId="0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4" fontId="4" fillId="3" borderId="14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4" fontId="6" fillId="0" borderId="7" xfId="0" applyNumberFormat="1" applyFont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4" fontId="6" fillId="0" borderId="1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9" fillId="6" borderId="11" xfId="0" applyFont="1" applyFill="1" applyBorder="1" applyAlignment="1" applyProtection="1">
      <alignment horizontal="center" vertical="center"/>
      <protection locked="0"/>
    </xf>
    <xf numFmtId="0" fontId="9" fillId="6" borderId="12" xfId="0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 applyProtection="1">
      <alignment horizontal="center" vertical="center" wrapText="1"/>
    </xf>
    <xf numFmtId="4" fontId="5" fillId="3" borderId="6" xfId="0" applyNumberFormat="1" applyFont="1" applyFill="1" applyBorder="1" applyAlignment="1" applyProtection="1">
      <alignment horizontal="center" vertical="center" wrapText="1"/>
    </xf>
    <xf numFmtId="4" fontId="5" fillId="3" borderId="9" xfId="0" applyNumberFormat="1" applyFont="1" applyFill="1" applyBorder="1" applyAlignment="1" applyProtection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 wrapText="1"/>
    </xf>
    <xf numFmtId="4" fontId="5" fillId="3" borderId="13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4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3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4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textRotation="90" wrapText="1"/>
    </xf>
    <xf numFmtId="0" fontId="4" fillId="0" borderId="8" xfId="0" applyFont="1" applyBorder="1" applyAlignment="1" applyProtection="1">
      <alignment horizontal="center" vertical="center" textRotation="90" wrapText="1"/>
    </xf>
    <xf numFmtId="0" fontId="4" fillId="0" borderId="15" xfId="0" applyFont="1" applyBorder="1" applyAlignment="1" applyProtection="1">
      <alignment horizontal="center" vertical="center" textRotation="90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0" fontId="4" fillId="10" borderId="11" xfId="0" applyFont="1" applyFill="1" applyBorder="1" applyAlignment="1" applyProtection="1">
      <alignment horizontal="center" vertical="center" wrapText="1"/>
      <protection locked="0"/>
    </xf>
    <xf numFmtId="0" fontId="4" fillId="10" borderId="1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39"/>
  <sheetViews>
    <sheetView tabSelected="1" workbookViewId="0">
      <pane xSplit="2" ySplit="9" topLeftCell="O67" activePane="bottomRight" state="frozen"/>
      <selection activeCell="D19" sqref="D19"/>
      <selection pane="topRight" activeCell="D19" sqref="D19"/>
      <selection pane="bottomLeft" activeCell="D19" sqref="D19"/>
      <selection pane="bottomRight" activeCell="A70" sqref="A70:XFD70"/>
    </sheetView>
  </sheetViews>
  <sheetFormatPr defaultRowHeight="17.25" x14ac:dyDescent="0.3"/>
  <cols>
    <col min="1" max="1" width="5.5703125" style="1" customWidth="1"/>
    <col min="2" max="2" width="26.140625" style="1" customWidth="1"/>
    <col min="3" max="3" width="9.140625" style="1"/>
    <col min="4" max="4" width="11" style="1" customWidth="1"/>
    <col min="5" max="5" width="14.28515625" style="1" customWidth="1"/>
    <col min="6" max="6" width="10.7109375" style="1" customWidth="1"/>
    <col min="7" max="7" width="11.85546875" style="1" customWidth="1"/>
    <col min="8" max="9" width="9.140625" style="1"/>
    <col min="10" max="10" width="10.85546875" style="1" customWidth="1"/>
    <col min="11" max="11" width="11.7109375" style="1" customWidth="1"/>
    <col min="12" max="12" width="11.140625" style="1" customWidth="1"/>
    <col min="13" max="14" width="9.140625" style="1"/>
    <col min="15" max="17" width="20.7109375" style="1" customWidth="1"/>
    <col min="18" max="46" width="9.140625" style="1"/>
    <col min="47" max="47" width="13.140625" style="1" customWidth="1"/>
    <col min="48" max="50" width="9.140625" style="1"/>
    <col min="51" max="52" width="10.85546875" style="1" customWidth="1"/>
    <col min="53" max="53" width="10.7109375" style="1" customWidth="1"/>
    <col min="54" max="91" width="9.140625" style="1"/>
    <col min="92" max="92" width="14.140625" style="1" customWidth="1"/>
    <col min="93" max="109" width="9.140625" style="1"/>
    <col min="110" max="110" width="10.28515625" style="1" customWidth="1"/>
    <col min="111" max="112" width="10.7109375" style="1" customWidth="1"/>
    <col min="113" max="115" width="9.140625" style="1"/>
    <col min="116" max="116" width="10.85546875" style="1" customWidth="1"/>
    <col min="117" max="117" width="10.140625" style="1" customWidth="1"/>
    <col min="118" max="118" width="10.85546875" style="1" customWidth="1"/>
    <col min="119" max="127" width="9.140625" style="1"/>
    <col min="128" max="129" width="9.85546875" style="1" customWidth="1"/>
    <col min="130" max="131" width="9.140625" style="1"/>
    <col min="132" max="134" width="11.140625" style="1" customWidth="1"/>
    <col min="135" max="16384" width="9.140625" style="1"/>
  </cols>
  <sheetData>
    <row r="1" spans="1:135" x14ac:dyDescent="0.3">
      <c r="A1" s="47" t="s">
        <v>109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</row>
    <row r="2" spans="1:135" x14ac:dyDescent="0.3">
      <c r="A2" s="47" t="s">
        <v>119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2"/>
    </row>
    <row r="3" spans="1:135" x14ac:dyDescent="0.3">
      <c r="B3" s="3"/>
      <c r="Q3" s="4"/>
      <c r="T3" s="116"/>
      <c r="U3" s="116"/>
      <c r="V3" s="116"/>
      <c r="W3" s="5"/>
      <c r="X3" s="5"/>
      <c r="AA3" s="6"/>
      <c r="AB3" s="7"/>
      <c r="AC3" s="7"/>
      <c r="AD3" s="7"/>
      <c r="AE3" s="7"/>
      <c r="AF3" s="6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BP3" s="1" t="s">
        <v>113</v>
      </c>
      <c r="BS3" s="1" t="s">
        <v>0</v>
      </c>
      <c r="BW3" s="1" t="s">
        <v>117</v>
      </c>
      <c r="CD3" s="1" t="s">
        <v>118</v>
      </c>
      <c r="CS3" s="1" t="s">
        <v>1</v>
      </c>
      <c r="CW3" s="1" t="s">
        <v>116</v>
      </c>
      <c r="EC3" s="92" t="s">
        <v>120</v>
      </c>
      <c r="ED3" s="92"/>
    </row>
    <row r="4" spans="1:135" s="8" customFormat="1" ht="17.25" customHeight="1" x14ac:dyDescent="0.3">
      <c r="A4" s="117" t="s">
        <v>2</v>
      </c>
      <c r="B4" s="118" t="s">
        <v>3</v>
      </c>
      <c r="C4" s="119" t="s">
        <v>4</v>
      </c>
      <c r="D4" s="119" t="s">
        <v>5</v>
      </c>
      <c r="E4" s="95" t="s">
        <v>6</v>
      </c>
      <c r="F4" s="96"/>
      <c r="G4" s="96"/>
      <c r="H4" s="96"/>
      <c r="I4" s="97"/>
      <c r="J4" s="104" t="s">
        <v>7</v>
      </c>
      <c r="K4" s="105"/>
      <c r="L4" s="105"/>
      <c r="M4" s="105"/>
      <c r="N4" s="106"/>
      <c r="O4" s="57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9"/>
      <c r="DE4" s="60" t="s">
        <v>8</v>
      </c>
      <c r="DF4" s="63" t="s">
        <v>9</v>
      </c>
      <c r="DG4" s="64"/>
      <c r="DH4" s="65"/>
      <c r="DI4" s="72" t="s">
        <v>10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60" t="s">
        <v>8</v>
      </c>
      <c r="EB4" s="80" t="s">
        <v>11</v>
      </c>
      <c r="EC4" s="81"/>
      <c r="ED4" s="82"/>
    </row>
    <row r="5" spans="1:135" s="8" customFormat="1" x14ac:dyDescent="0.3">
      <c r="A5" s="117"/>
      <c r="B5" s="118"/>
      <c r="C5" s="120"/>
      <c r="D5" s="120"/>
      <c r="E5" s="98"/>
      <c r="F5" s="99"/>
      <c r="G5" s="99"/>
      <c r="H5" s="99"/>
      <c r="I5" s="100"/>
      <c r="J5" s="107"/>
      <c r="K5" s="108"/>
      <c r="L5" s="108"/>
      <c r="M5" s="108"/>
      <c r="N5" s="109"/>
      <c r="O5" s="89" t="s">
        <v>12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1"/>
      <c r="AV5" s="122" t="s">
        <v>13</v>
      </c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35" t="s">
        <v>14</v>
      </c>
      <c r="BI5" s="36"/>
      <c r="BJ5" s="36"/>
      <c r="BK5" s="123" t="s">
        <v>15</v>
      </c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5"/>
      <c r="CB5" s="33" t="s">
        <v>16</v>
      </c>
      <c r="CC5" s="34"/>
      <c r="CD5" s="34"/>
      <c r="CE5" s="34"/>
      <c r="CF5" s="34"/>
      <c r="CG5" s="34"/>
      <c r="CH5" s="34"/>
      <c r="CI5" s="34"/>
      <c r="CJ5" s="39"/>
      <c r="CK5" s="123" t="s">
        <v>17</v>
      </c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2" t="s">
        <v>18</v>
      </c>
      <c r="CW5" s="122"/>
      <c r="CX5" s="122"/>
      <c r="CY5" s="35" t="s">
        <v>19</v>
      </c>
      <c r="CZ5" s="36"/>
      <c r="DA5" s="37"/>
      <c r="DB5" s="35" t="s">
        <v>20</v>
      </c>
      <c r="DC5" s="36"/>
      <c r="DD5" s="37"/>
      <c r="DE5" s="61"/>
      <c r="DF5" s="66"/>
      <c r="DG5" s="67"/>
      <c r="DH5" s="68"/>
      <c r="DI5" s="73"/>
      <c r="DJ5" s="73"/>
      <c r="DK5" s="74"/>
      <c r="DL5" s="74"/>
      <c r="DM5" s="74"/>
      <c r="DN5" s="74"/>
      <c r="DO5" s="35" t="s">
        <v>21</v>
      </c>
      <c r="DP5" s="36"/>
      <c r="DQ5" s="37"/>
      <c r="DR5" s="78"/>
      <c r="DS5" s="79"/>
      <c r="DT5" s="79"/>
      <c r="DU5" s="79"/>
      <c r="DV5" s="79"/>
      <c r="DW5" s="79"/>
      <c r="DX5" s="79"/>
      <c r="DY5" s="79"/>
      <c r="DZ5" s="79"/>
      <c r="EA5" s="61"/>
      <c r="EB5" s="83"/>
      <c r="EC5" s="84"/>
      <c r="ED5" s="85"/>
    </row>
    <row r="6" spans="1:135" s="8" customFormat="1" ht="40.5" customHeight="1" x14ac:dyDescent="0.3">
      <c r="A6" s="117"/>
      <c r="B6" s="118"/>
      <c r="C6" s="120"/>
      <c r="D6" s="120"/>
      <c r="E6" s="101"/>
      <c r="F6" s="102"/>
      <c r="G6" s="102"/>
      <c r="H6" s="102"/>
      <c r="I6" s="103"/>
      <c r="J6" s="110"/>
      <c r="K6" s="111"/>
      <c r="L6" s="111"/>
      <c r="M6" s="111"/>
      <c r="N6" s="112"/>
      <c r="O6" s="113" t="s">
        <v>51</v>
      </c>
      <c r="P6" s="114"/>
      <c r="Q6" s="114"/>
      <c r="R6" s="114"/>
      <c r="S6" s="115"/>
      <c r="T6" s="48" t="s">
        <v>22</v>
      </c>
      <c r="U6" s="49"/>
      <c r="V6" s="49"/>
      <c r="W6" s="49"/>
      <c r="X6" s="50"/>
      <c r="Y6" s="48" t="s">
        <v>23</v>
      </c>
      <c r="Z6" s="49"/>
      <c r="AA6" s="49"/>
      <c r="AB6" s="49"/>
      <c r="AC6" s="50"/>
      <c r="AD6" s="48" t="s">
        <v>24</v>
      </c>
      <c r="AE6" s="49"/>
      <c r="AF6" s="49"/>
      <c r="AG6" s="49"/>
      <c r="AH6" s="50"/>
      <c r="AI6" s="48" t="s">
        <v>25</v>
      </c>
      <c r="AJ6" s="49"/>
      <c r="AK6" s="49"/>
      <c r="AL6" s="49"/>
      <c r="AM6" s="50"/>
      <c r="AN6" s="48" t="s">
        <v>26</v>
      </c>
      <c r="AO6" s="49"/>
      <c r="AP6" s="49"/>
      <c r="AQ6" s="49"/>
      <c r="AR6" s="50"/>
      <c r="AS6" s="46" t="s">
        <v>27</v>
      </c>
      <c r="AT6" s="46"/>
      <c r="AU6" s="46"/>
      <c r="AV6" s="40" t="s">
        <v>28</v>
      </c>
      <c r="AW6" s="41"/>
      <c r="AX6" s="41"/>
      <c r="AY6" s="40" t="s">
        <v>29</v>
      </c>
      <c r="AZ6" s="41"/>
      <c r="BA6" s="41"/>
      <c r="BB6" s="42" t="s">
        <v>30</v>
      </c>
      <c r="BC6" s="43"/>
      <c r="BD6" s="43"/>
      <c r="BE6" s="44" t="s">
        <v>31</v>
      </c>
      <c r="BF6" s="45"/>
      <c r="BG6" s="45"/>
      <c r="BH6" s="75"/>
      <c r="BI6" s="76"/>
      <c r="BJ6" s="76"/>
      <c r="BK6" s="54" t="s">
        <v>32</v>
      </c>
      <c r="BL6" s="55"/>
      <c r="BM6" s="55"/>
      <c r="BN6" s="55"/>
      <c r="BO6" s="56"/>
      <c r="BP6" s="38" t="s">
        <v>33</v>
      </c>
      <c r="BQ6" s="38"/>
      <c r="BR6" s="38"/>
      <c r="BS6" s="38" t="s">
        <v>34</v>
      </c>
      <c r="BT6" s="38"/>
      <c r="BU6" s="38"/>
      <c r="BV6" s="38" t="s">
        <v>35</v>
      </c>
      <c r="BW6" s="38"/>
      <c r="BX6" s="38"/>
      <c r="BY6" s="38" t="s">
        <v>36</v>
      </c>
      <c r="BZ6" s="38"/>
      <c r="CA6" s="38"/>
      <c r="CB6" s="38" t="s">
        <v>37</v>
      </c>
      <c r="CC6" s="38"/>
      <c r="CD6" s="38"/>
      <c r="CE6" s="33" t="s">
        <v>38</v>
      </c>
      <c r="CF6" s="34"/>
      <c r="CG6" s="34"/>
      <c r="CH6" s="38" t="s">
        <v>39</v>
      </c>
      <c r="CI6" s="38"/>
      <c r="CJ6" s="38"/>
      <c r="CK6" s="33" t="s">
        <v>40</v>
      </c>
      <c r="CL6" s="34"/>
      <c r="CM6" s="34"/>
      <c r="CN6" s="38" t="s">
        <v>114</v>
      </c>
      <c r="CO6" s="38"/>
      <c r="CP6" s="38"/>
      <c r="CQ6" s="38"/>
      <c r="CR6" s="38"/>
      <c r="CS6" s="33" t="s">
        <v>41</v>
      </c>
      <c r="CT6" s="34"/>
      <c r="CU6" s="34"/>
      <c r="CV6" s="122"/>
      <c r="CW6" s="122"/>
      <c r="CX6" s="122"/>
      <c r="CY6" s="75"/>
      <c r="CZ6" s="76"/>
      <c r="DA6" s="77"/>
      <c r="DB6" s="75"/>
      <c r="DC6" s="76"/>
      <c r="DD6" s="77"/>
      <c r="DE6" s="61"/>
      <c r="DF6" s="69"/>
      <c r="DG6" s="70"/>
      <c r="DH6" s="71"/>
      <c r="DI6" s="35" t="s">
        <v>42</v>
      </c>
      <c r="DJ6" s="36"/>
      <c r="DK6" s="37"/>
      <c r="DL6" s="35" t="s">
        <v>43</v>
      </c>
      <c r="DM6" s="36"/>
      <c r="DN6" s="37"/>
      <c r="DO6" s="75"/>
      <c r="DP6" s="76"/>
      <c r="DQ6" s="77"/>
      <c r="DR6" s="35" t="s">
        <v>44</v>
      </c>
      <c r="DS6" s="36"/>
      <c r="DT6" s="37"/>
      <c r="DU6" s="35" t="s">
        <v>45</v>
      </c>
      <c r="DV6" s="36"/>
      <c r="DW6" s="37"/>
      <c r="DX6" s="31" t="s">
        <v>46</v>
      </c>
      <c r="DY6" s="32"/>
      <c r="DZ6" s="32"/>
      <c r="EA6" s="61"/>
      <c r="EB6" s="86"/>
      <c r="EC6" s="87"/>
      <c r="ED6" s="88"/>
    </row>
    <row r="7" spans="1:135" s="8" customFormat="1" ht="31.5" customHeight="1" x14ac:dyDescent="0.3">
      <c r="A7" s="117"/>
      <c r="B7" s="118"/>
      <c r="C7" s="120"/>
      <c r="D7" s="120"/>
      <c r="E7" s="27" t="s">
        <v>47</v>
      </c>
      <c r="F7" s="51" t="s">
        <v>48</v>
      </c>
      <c r="G7" s="52"/>
      <c r="H7" s="52"/>
      <c r="I7" s="53"/>
      <c r="J7" s="27" t="s">
        <v>47</v>
      </c>
      <c r="K7" s="51" t="s">
        <v>48</v>
      </c>
      <c r="L7" s="52"/>
      <c r="M7" s="52"/>
      <c r="N7" s="53"/>
      <c r="O7" s="27" t="s">
        <v>47</v>
      </c>
      <c r="P7" s="51" t="s">
        <v>48</v>
      </c>
      <c r="Q7" s="52"/>
      <c r="R7" s="52"/>
      <c r="S7" s="53"/>
      <c r="T7" s="27" t="s">
        <v>47</v>
      </c>
      <c r="U7" s="51" t="s">
        <v>48</v>
      </c>
      <c r="V7" s="52"/>
      <c r="W7" s="52"/>
      <c r="X7" s="53"/>
      <c r="Y7" s="27" t="s">
        <v>47</v>
      </c>
      <c r="Z7" s="51" t="s">
        <v>48</v>
      </c>
      <c r="AA7" s="52"/>
      <c r="AB7" s="52"/>
      <c r="AC7" s="53"/>
      <c r="AD7" s="27" t="s">
        <v>47</v>
      </c>
      <c r="AE7" s="51" t="s">
        <v>48</v>
      </c>
      <c r="AF7" s="52"/>
      <c r="AG7" s="52"/>
      <c r="AH7" s="53"/>
      <c r="AI7" s="27" t="s">
        <v>47</v>
      </c>
      <c r="AJ7" s="51" t="s">
        <v>48</v>
      </c>
      <c r="AK7" s="52"/>
      <c r="AL7" s="52"/>
      <c r="AM7" s="53"/>
      <c r="AN7" s="27" t="s">
        <v>47</v>
      </c>
      <c r="AO7" s="51" t="s">
        <v>48</v>
      </c>
      <c r="AP7" s="52"/>
      <c r="AQ7" s="52"/>
      <c r="AR7" s="53"/>
      <c r="AS7" s="27" t="s">
        <v>47</v>
      </c>
      <c r="AT7" s="33" t="s">
        <v>48</v>
      </c>
      <c r="AU7" s="39"/>
      <c r="AV7" s="27" t="s">
        <v>47</v>
      </c>
      <c r="AW7" s="33" t="s">
        <v>48</v>
      </c>
      <c r="AX7" s="39"/>
      <c r="AY7" s="27" t="s">
        <v>47</v>
      </c>
      <c r="AZ7" s="33" t="s">
        <v>48</v>
      </c>
      <c r="BA7" s="39"/>
      <c r="BB7" s="27" t="s">
        <v>47</v>
      </c>
      <c r="BC7" s="40" t="s">
        <v>48</v>
      </c>
      <c r="BD7" s="41"/>
      <c r="BE7" s="27" t="s">
        <v>47</v>
      </c>
      <c r="BF7" s="33" t="s">
        <v>48</v>
      </c>
      <c r="BG7" s="39"/>
      <c r="BH7" s="27" t="s">
        <v>47</v>
      </c>
      <c r="BI7" s="33" t="s">
        <v>48</v>
      </c>
      <c r="BJ7" s="39"/>
      <c r="BK7" s="27" t="s">
        <v>47</v>
      </c>
      <c r="BL7" s="51" t="s">
        <v>48</v>
      </c>
      <c r="BM7" s="52"/>
      <c r="BN7" s="52"/>
      <c r="BO7" s="53"/>
      <c r="BP7" s="27" t="s">
        <v>47</v>
      </c>
      <c r="BQ7" s="29" t="s">
        <v>48</v>
      </c>
      <c r="BR7" s="30"/>
      <c r="BS7" s="27" t="s">
        <v>47</v>
      </c>
      <c r="BT7" s="29" t="s">
        <v>48</v>
      </c>
      <c r="BU7" s="30"/>
      <c r="BV7" s="27" t="s">
        <v>47</v>
      </c>
      <c r="BW7" s="29" t="s">
        <v>48</v>
      </c>
      <c r="BX7" s="30"/>
      <c r="BY7" s="27" t="s">
        <v>47</v>
      </c>
      <c r="BZ7" s="29" t="s">
        <v>48</v>
      </c>
      <c r="CA7" s="30"/>
      <c r="CB7" s="27" t="s">
        <v>47</v>
      </c>
      <c r="CC7" s="29" t="s">
        <v>48</v>
      </c>
      <c r="CD7" s="30"/>
      <c r="CE7" s="27" t="s">
        <v>47</v>
      </c>
      <c r="CF7" s="29" t="s">
        <v>48</v>
      </c>
      <c r="CG7" s="30"/>
      <c r="CH7" s="27" t="s">
        <v>47</v>
      </c>
      <c r="CI7" s="29" t="s">
        <v>48</v>
      </c>
      <c r="CJ7" s="30"/>
      <c r="CK7" s="27" t="s">
        <v>47</v>
      </c>
      <c r="CL7" s="29" t="s">
        <v>48</v>
      </c>
      <c r="CM7" s="30"/>
      <c r="CN7" s="27" t="s">
        <v>47</v>
      </c>
      <c r="CO7" s="51" t="s">
        <v>48</v>
      </c>
      <c r="CP7" s="52"/>
      <c r="CQ7" s="52"/>
      <c r="CR7" s="53"/>
      <c r="CS7" s="27" t="s">
        <v>47</v>
      </c>
      <c r="CT7" s="29" t="s">
        <v>48</v>
      </c>
      <c r="CU7" s="30"/>
      <c r="CV7" s="27" t="s">
        <v>47</v>
      </c>
      <c r="CW7" s="29" t="s">
        <v>48</v>
      </c>
      <c r="CX7" s="30"/>
      <c r="CY7" s="27" t="s">
        <v>47</v>
      </c>
      <c r="CZ7" s="29" t="s">
        <v>48</v>
      </c>
      <c r="DA7" s="30"/>
      <c r="DB7" s="27" t="s">
        <v>47</v>
      </c>
      <c r="DC7" s="29" t="s">
        <v>48</v>
      </c>
      <c r="DD7" s="30"/>
      <c r="DE7" s="61"/>
      <c r="DF7" s="27" t="s">
        <v>47</v>
      </c>
      <c r="DG7" s="29" t="s">
        <v>48</v>
      </c>
      <c r="DH7" s="30"/>
      <c r="DI7" s="27" t="s">
        <v>47</v>
      </c>
      <c r="DJ7" s="29" t="s">
        <v>48</v>
      </c>
      <c r="DK7" s="30"/>
      <c r="DL7" s="27" t="s">
        <v>47</v>
      </c>
      <c r="DM7" s="29" t="s">
        <v>48</v>
      </c>
      <c r="DN7" s="30"/>
      <c r="DO7" s="27" t="s">
        <v>47</v>
      </c>
      <c r="DP7" s="29" t="s">
        <v>48</v>
      </c>
      <c r="DQ7" s="30"/>
      <c r="DR7" s="27" t="s">
        <v>47</v>
      </c>
      <c r="DS7" s="29" t="s">
        <v>48</v>
      </c>
      <c r="DT7" s="30"/>
      <c r="DU7" s="27" t="s">
        <v>47</v>
      </c>
      <c r="DV7" s="29" t="s">
        <v>48</v>
      </c>
      <c r="DW7" s="30"/>
      <c r="DX7" s="27" t="s">
        <v>47</v>
      </c>
      <c r="DY7" s="29" t="s">
        <v>48</v>
      </c>
      <c r="DZ7" s="30"/>
      <c r="EA7" s="61"/>
      <c r="EB7" s="27" t="s">
        <v>47</v>
      </c>
      <c r="EC7" s="29" t="s">
        <v>48</v>
      </c>
      <c r="ED7" s="30"/>
    </row>
    <row r="8" spans="1:135" s="8" customFormat="1" ht="29.25" customHeight="1" x14ac:dyDescent="0.3">
      <c r="A8" s="117"/>
      <c r="B8" s="118"/>
      <c r="C8" s="121"/>
      <c r="D8" s="121"/>
      <c r="E8" s="28"/>
      <c r="F8" s="9" t="s">
        <v>111</v>
      </c>
      <c r="G8" s="10" t="s">
        <v>49</v>
      </c>
      <c r="H8" s="10" t="s">
        <v>115</v>
      </c>
      <c r="I8" s="22" t="s">
        <v>112</v>
      </c>
      <c r="J8" s="28"/>
      <c r="K8" s="9" t="s">
        <v>111</v>
      </c>
      <c r="L8" s="10" t="s">
        <v>49</v>
      </c>
      <c r="M8" s="10" t="s">
        <v>115</v>
      </c>
      <c r="N8" s="22" t="s">
        <v>112</v>
      </c>
      <c r="O8" s="28"/>
      <c r="P8" s="9" t="s">
        <v>111</v>
      </c>
      <c r="Q8" s="10" t="s">
        <v>49</v>
      </c>
      <c r="R8" s="10" t="s">
        <v>115</v>
      </c>
      <c r="S8" s="22" t="s">
        <v>112</v>
      </c>
      <c r="T8" s="28"/>
      <c r="U8" s="9" t="s">
        <v>111</v>
      </c>
      <c r="V8" s="10" t="s">
        <v>49</v>
      </c>
      <c r="W8" s="10" t="s">
        <v>115</v>
      </c>
      <c r="X8" s="22" t="s">
        <v>112</v>
      </c>
      <c r="Y8" s="28"/>
      <c r="Z8" s="9" t="s">
        <v>111</v>
      </c>
      <c r="AA8" s="10" t="s">
        <v>49</v>
      </c>
      <c r="AB8" s="10" t="s">
        <v>115</v>
      </c>
      <c r="AC8" s="22" t="s">
        <v>112</v>
      </c>
      <c r="AD8" s="28"/>
      <c r="AE8" s="9" t="s">
        <v>111</v>
      </c>
      <c r="AF8" s="10" t="s">
        <v>49</v>
      </c>
      <c r="AG8" s="10" t="s">
        <v>115</v>
      </c>
      <c r="AH8" s="22" t="s">
        <v>112</v>
      </c>
      <c r="AI8" s="28"/>
      <c r="AJ8" s="9" t="s">
        <v>111</v>
      </c>
      <c r="AK8" s="10" t="s">
        <v>49</v>
      </c>
      <c r="AL8" s="10" t="s">
        <v>115</v>
      </c>
      <c r="AM8" s="22" t="s">
        <v>112</v>
      </c>
      <c r="AN8" s="28"/>
      <c r="AO8" s="9" t="s">
        <v>111</v>
      </c>
      <c r="AP8" s="10" t="s">
        <v>49</v>
      </c>
      <c r="AQ8" s="10" t="s">
        <v>115</v>
      </c>
      <c r="AR8" s="22" t="s">
        <v>112</v>
      </c>
      <c r="AS8" s="28"/>
      <c r="AT8" s="9" t="s">
        <v>111</v>
      </c>
      <c r="AU8" s="10" t="s">
        <v>49</v>
      </c>
      <c r="AV8" s="28"/>
      <c r="AW8" s="9" t="s">
        <v>111</v>
      </c>
      <c r="AX8" s="10" t="s">
        <v>49</v>
      </c>
      <c r="AY8" s="28"/>
      <c r="AZ8" s="9" t="s">
        <v>111</v>
      </c>
      <c r="BA8" s="10" t="s">
        <v>49</v>
      </c>
      <c r="BB8" s="28"/>
      <c r="BC8" s="9" t="s">
        <v>111</v>
      </c>
      <c r="BD8" s="10" t="s">
        <v>49</v>
      </c>
      <c r="BE8" s="28"/>
      <c r="BF8" s="9" t="s">
        <v>111</v>
      </c>
      <c r="BG8" s="10" t="s">
        <v>49</v>
      </c>
      <c r="BH8" s="28"/>
      <c r="BI8" s="9" t="s">
        <v>111</v>
      </c>
      <c r="BJ8" s="10" t="s">
        <v>49</v>
      </c>
      <c r="BK8" s="28"/>
      <c r="BL8" s="9" t="s">
        <v>111</v>
      </c>
      <c r="BM8" s="10" t="s">
        <v>49</v>
      </c>
      <c r="BN8" s="10" t="s">
        <v>50</v>
      </c>
      <c r="BO8" s="22" t="s">
        <v>112</v>
      </c>
      <c r="BP8" s="28"/>
      <c r="BQ8" s="9" t="s">
        <v>111</v>
      </c>
      <c r="BR8" s="10" t="s">
        <v>49</v>
      </c>
      <c r="BS8" s="28"/>
      <c r="BT8" s="9" t="s">
        <v>111</v>
      </c>
      <c r="BU8" s="10" t="s">
        <v>49</v>
      </c>
      <c r="BV8" s="28"/>
      <c r="BW8" s="9" t="s">
        <v>111</v>
      </c>
      <c r="BX8" s="10" t="s">
        <v>49</v>
      </c>
      <c r="BY8" s="28"/>
      <c r="BZ8" s="9" t="s">
        <v>111</v>
      </c>
      <c r="CA8" s="10" t="s">
        <v>49</v>
      </c>
      <c r="CB8" s="28"/>
      <c r="CC8" s="9" t="s">
        <v>111</v>
      </c>
      <c r="CD8" s="10" t="s">
        <v>49</v>
      </c>
      <c r="CE8" s="28"/>
      <c r="CF8" s="9" t="s">
        <v>111</v>
      </c>
      <c r="CG8" s="10" t="s">
        <v>49</v>
      </c>
      <c r="CH8" s="28"/>
      <c r="CI8" s="9" t="s">
        <v>111</v>
      </c>
      <c r="CJ8" s="10" t="s">
        <v>49</v>
      </c>
      <c r="CK8" s="28"/>
      <c r="CL8" s="9" t="s">
        <v>111</v>
      </c>
      <c r="CM8" s="10" t="s">
        <v>49</v>
      </c>
      <c r="CN8" s="28"/>
      <c r="CO8" s="9" t="s">
        <v>111</v>
      </c>
      <c r="CP8" s="10" t="s">
        <v>49</v>
      </c>
      <c r="CQ8" s="10" t="s">
        <v>115</v>
      </c>
      <c r="CR8" s="22" t="s">
        <v>112</v>
      </c>
      <c r="CS8" s="28"/>
      <c r="CT8" s="9" t="s">
        <v>111</v>
      </c>
      <c r="CU8" s="10" t="s">
        <v>49</v>
      </c>
      <c r="CV8" s="28"/>
      <c r="CW8" s="9" t="s">
        <v>111</v>
      </c>
      <c r="CX8" s="10" t="s">
        <v>49</v>
      </c>
      <c r="CY8" s="28"/>
      <c r="CZ8" s="9" t="s">
        <v>111</v>
      </c>
      <c r="DA8" s="10" t="s">
        <v>49</v>
      </c>
      <c r="DB8" s="28"/>
      <c r="DC8" s="9" t="s">
        <v>111</v>
      </c>
      <c r="DD8" s="10" t="s">
        <v>49</v>
      </c>
      <c r="DE8" s="62"/>
      <c r="DF8" s="28"/>
      <c r="DG8" s="9" t="s">
        <v>111</v>
      </c>
      <c r="DH8" s="10" t="s">
        <v>49</v>
      </c>
      <c r="DI8" s="28"/>
      <c r="DJ8" s="9" t="s">
        <v>111</v>
      </c>
      <c r="DK8" s="10" t="s">
        <v>49</v>
      </c>
      <c r="DL8" s="28"/>
      <c r="DM8" s="9" t="s">
        <v>111</v>
      </c>
      <c r="DN8" s="10" t="s">
        <v>49</v>
      </c>
      <c r="DO8" s="28"/>
      <c r="DP8" s="9" t="s">
        <v>111</v>
      </c>
      <c r="DQ8" s="10" t="s">
        <v>49</v>
      </c>
      <c r="DR8" s="28"/>
      <c r="DS8" s="9" t="s">
        <v>111</v>
      </c>
      <c r="DT8" s="10" t="s">
        <v>49</v>
      </c>
      <c r="DU8" s="28"/>
      <c r="DV8" s="9" t="s">
        <v>111</v>
      </c>
      <c r="DW8" s="10" t="s">
        <v>49</v>
      </c>
      <c r="DX8" s="28"/>
      <c r="DY8" s="9" t="s">
        <v>111</v>
      </c>
      <c r="DZ8" s="10" t="s">
        <v>49</v>
      </c>
      <c r="EA8" s="62"/>
      <c r="EB8" s="28"/>
      <c r="EC8" s="9" t="s">
        <v>111</v>
      </c>
      <c r="ED8" s="10" t="s">
        <v>49</v>
      </c>
    </row>
    <row r="9" spans="1:135" s="8" customFormat="1" x14ac:dyDescent="0.3">
      <c r="A9" s="11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/>
      <c r="J9" s="12">
        <v>12</v>
      </c>
      <c r="K9" s="12">
        <v>13</v>
      </c>
      <c r="L9" s="12">
        <v>14</v>
      </c>
      <c r="M9" s="12">
        <v>15</v>
      </c>
      <c r="N9" s="12"/>
      <c r="O9" s="12">
        <v>16</v>
      </c>
      <c r="P9" s="12">
        <v>17</v>
      </c>
      <c r="Q9" s="12">
        <v>18</v>
      </c>
      <c r="R9" s="12">
        <v>19</v>
      </c>
      <c r="S9" s="12"/>
      <c r="T9" s="12">
        <v>20</v>
      </c>
      <c r="U9" s="12">
        <v>21</v>
      </c>
      <c r="V9" s="12">
        <v>22</v>
      </c>
      <c r="W9" s="12">
        <v>23</v>
      </c>
      <c r="X9" s="12"/>
      <c r="Y9" s="12">
        <v>24</v>
      </c>
      <c r="Z9" s="12">
        <v>25</v>
      </c>
      <c r="AA9" s="12">
        <v>26</v>
      </c>
      <c r="AB9" s="12">
        <v>27</v>
      </c>
      <c r="AC9" s="12"/>
      <c r="AD9" s="12">
        <v>28</v>
      </c>
      <c r="AE9" s="12">
        <v>29</v>
      </c>
      <c r="AF9" s="12">
        <v>30</v>
      </c>
      <c r="AG9" s="12">
        <v>31</v>
      </c>
      <c r="AH9" s="12"/>
      <c r="AI9" s="12">
        <v>32</v>
      </c>
      <c r="AJ9" s="12">
        <v>33</v>
      </c>
      <c r="AK9" s="12">
        <v>34</v>
      </c>
      <c r="AL9" s="12">
        <v>35</v>
      </c>
      <c r="AM9" s="12"/>
      <c r="AN9" s="12">
        <v>36</v>
      </c>
      <c r="AO9" s="12">
        <v>37</v>
      </c>
      <c r="AP9" s="12">
        <v>38</v>
      </c>
      <c r="AQ9" s="12">
        <v>39</v>
      </c>
      <c r="AR9" s="12"/>
      <c r="AS9" s="12">
        <v>40</v>
      </c>
      <c r="AT9" s="12">
        <v>41</v>
      </c>
      <c r="AU9" s="12">
        <v>42</v>
      </c>
      <c r="AV9" s="12">
        <v>43</v>
      </c>
      <c r="AW9" s="12">
        <v>44</v>
      </c>
      <c r="AX9" s="12">
        <v>45</v>
      </c>
      <c r="AY9" s="12">
        <v>46</v>
      </c>
      <c r="AZ9" s="12">
        <v>47</v>
      </c>
      <c r="BA9" s="12">
        <v>48</v>
      </c>
      <c r="BB9" s="12">
        <v>49</v>
      </c>
      <c r="BC9" s="12">
        <v>50</v>
      </c>
      <c r="BD9" s="12">
        <v>51</v>
      </c>
      <c r="BE9" s="12">
        <v>52</v>
      </c>
      <c r="BF9" s="12">
        <v>53</v>
      </c>
      <c r="BG9" s="12">
        <v>54</v>
      </c>
      <c r="BH9" s="12">
        <v>55</v>
      </c>
      <c r="BI9" s="12">
        <v>56</v>
      </c>
      <c r="BJ9" s="12">
        <v>57</v>
      </c>
      <c r="BK9" s="12">
        <v>58</v>
      </c>
      <c r="BL9" s="12">
        <v>59</v>
      </c>
      <c r="BM9" s="12">
        <v>60</v>
      </c>
      <c r="BN9" s="12">
        <v>61</v>
      </c>
      <c r="BO9" s="12"/>
      <c r="BP9" s="12">
        <v>62</v>
      </c>
      <c r="BQ9" s="12">
        <v>63</v>
      </c>
      <c r="BR9" s="12">
        <v>64</v>
      </c>
      <c r="BS9" s="12">
        <v>65</v>
      </c>
      <c r="BT9" s="12">
        <v>66</v>
      </c>
      <c r="BU9" s="12">
        <v>67</v>
      </c>
      <c r="BV9" s="12">
        <v>68</v>
      </c>
      <c r="BW9" s="12">
        <v>69</v>
      </c>
      <c r="BX9" s="12">
        <v>70</v>
      </c>
      <c r="BY9" s="12">
        <v>71</v>
      </c>
      <c r="BZ9" s="12">
        <v>72</v>
      </c>
      <c r="CA9" s="12">
        <v>73</v>
      </c>
      <c r="CB9" s="12">
        <v>74</v>
      </c>
      <c r="CC9" s="12">
        <v>75</v>
      </c>
      <c r="CD9" s="12">
        <v>76</v>
      </c>
      <c r="CE9" s="12">
        <v>77</v>
      </c>
      <c r="CF9" s="12">
        <v>78</v>
      </c>
      <c r="CG9" s="12">
        <v>79</v>
      </c>
      <c r="CH9" s="12">
        <v>80</v>
      </c>
      <c r="CI9" s="12">
        <v>81</v>
      </c>
      <c r="CJ9" s="12">
        <v>82</v>
      </c>
      <c r="CK9" s="12">
        <v>83</v>
      </c>
      <c r="CL9" s="12">
        <v>84</v>
      </c>
      <c r="CM9" s="12">
        <v>85</v>
      </c>
      <c r="CN9" s="12">
        <v>86</v>
      </c>
      <c r="CO9" s="12">
        <v>87</v>
      </c>
      <c r="CP9" s="12">
        <v>88</v>
      </c>
      <c r="CQ9" s="12"/>
      <c r="CR9" s="12"/>
      <c r="CS9" s="12">
        <v>89</v>
      </c>
      <c r="CT9" s="12">
        <v>90</v>
      </c>
      <c r="CU9" s="12">
        <v>91</v>
      </c>
      <c r="CV9" s="12">
        <v>92</v>
      </c>
      <c r="CW9" s="12">
        <v>93</v>
      </c>
      <c r="CX9" s="12">
        <v>94</v>
      </c>
      <c r="CY9" s="12">
        <v>95</v>
      </c>
      <c r="CZ9" s="12">
        <v>96</v>
      </c>
      <c r="DA9" s="12">
        <v>97</v>
      </c>
      <c r="DB9" s="12">
        <v>98</v>
      </c>
      <c r="DC9" s="12">
        <v>99</v>
      </c>
      <c r="DD9" s="12">
        <v>100</v>
      </c>
      <c r="DE9" s="12">
        <v>101</v>
      </c>
      <c r="DF9" s="12">
        <v>102</v>
      </c>
      <c r="DG9" s="12">
        <v>103</v>
      </c>
      <c r="DH9" s="12">
        <v>104</v>
      </c>
      <c r="DI9" s="12">
        <v>105</v>
      </c>
      <c r="DJ9" s="12">
        <v>106</v>
      </c>
      <c r="DK9" s="12">
        <v>107</v>
      </c>
      <c r="DL9" s="12">
        <v>108</v>
      </c>
      <c r="DM9" s="12">
        <v>109</v>
      </c>
      <c r="DN9" s="12">
        <v>110</v>
      </c>
      <c r="DO9" s="12">
        <v>111</v>
      </c>
      <c r="DP9" s="12">
        <v>112</v>
      </c>
      <c r="DQ9" s="12">
        <v>113</v>
      </c>
      <c r="DR9" s="12">
        <v>114</v>
      </c>
      <c r="DS9" s="12">
        <v>115</v>
      </c>
      <c r="DT9" s="12">
        <v>116</v>
      </c>
      <c r="DU9" s="12">
        <v>117</v>
      </c>
      <c r="DV9" s="12">
        <v>118</v>
      </c>
      <c r="DW9" s="12">
        <v>119</v>
      </c>
      <c r="DX9" s="12">
        <v>120</v>
      </c>
      <c r="DY9" s="12">
        <v>121</v>
      </c>
      <c r="DZ9" s="12">
        <v>122</v>
      </c>
      <c r="EA9" s="12">
        <v>123</v>
      </c>
      <c r="EB9" s="12">
        <v>124</v>
      </c>
      <c r="EC9" s="12">
        <v>125</v>
      </c>
      <c r="ED9" s="12">
        <v>126</v>
      </c>
    </row>
    <row r="10" spans="1:135" s="13" customFormat="1" ht="13.5" x14ac:dyDescent="0.25">
      <c r="A10" s="14">
        <v>1</v>
      </c>
      <c r="B10" s="20" t="s">
        <v>52</v>
      </c>
      <c r="C10" s="16">
        <v>15.313000000000001</v>
      </c>
      <c r="D10" s="16">
        <v>8419.9421999999995</v>
      </c>
      <c r="E10" s="16">
        <f t="shared" ref="E10:G15" si="0">DF10+EB10-DX10</f>
        <v>813638.07000000018</v>
      </c>
      <c r="F10" s="16">
        <f t="shared" si="0"/>
        <v>745834.89749999996</v>
      </c>
      <c r="G10" s="16">
        <f t="shared" si="0"/>
        <v>696478.32259999996</v>
      </c>
      <c r="H10" s="16">
        <f>+G10/F10*100</f>
        <v>93.38237255115834</v>
      </c>
      <c r="I10" s="16">
        <f>+G10/E10*100</f>
        <v>85.600508171895129</v>
      </c>
      <c r="J10" s="16">
        <f t="shared" ref="J10:J41" si="1">T10+Y10+AD10+AI10+AN10+AS10+BH10+BP10+BS10+BV10+BY10+CB10+CH10+CK10+CS10+CV10+DB10</f>
        <v>120693.5</v>
      </c>
      <c r="K10" s="16">
        <f t="shared" ref="K10:K41" si="2">U10+Z10+AE10+AJ10+AO10+AT10+BI10+BQ10+BT10+BW10+BZ10+CC10+CI10+CL10+CT10+CW10+DC10</f>
        <v>110635.70833333333</v>
      </c>
      <c r="L10" s="16">
        <f t="shared" ref="L10:L41" si="3">V10+AA10+AF10+AK10+AP10+AU10+BJ10+BR10+BU10+BX10+CA10+CD10+CJ10+CM10+CU10+CX10+DD10</f>
        <v>80940.1486</v>
      </c>
      <c r="M10" s="16">
        <f>+L10/K10*100</f>
        <v>73.159154326680991</v>
      </c>
      <c r="N10" s="16">
        <f>+L10/J10*100</f>
        <v>67.062558132790912</v>
      </c>
      <c r="O10" s="16">
        <f t="shared" ref="O10:Q15" si="4">T10+AD10</f>
        <v>54471.5</v>
      </c>
      <c r="P10" s="16">
        <f t="shared" si="4"/>
        <v>49932.208333333328</v>
      </c>
      <c r="Q10" s="16">
        <f t="shared" si="4"/>
        <v>40009.419600000001</v>
      </c>
      <c r="R10" s="16">
        <f>+Q10/P10*100</f>
        <v>80.127478706546313</v>
      </c>
      <c r="S10" s="16">
        <f>+Q10/O10*100</f>
        <v>73.450188814334112</v>
      </c>
      <c r="T10" s="16">
        <v>2753.2</v>
      </c>
      <c r="U10" s="16">
        <f>+T10/12*11</f>
        <v>2523.7666666666664</v>
      </c>
      <c r="V10" s="16">
        <v>3681.5095999999999</v>
      </c>
      <c r="W10" s="16">
        <f>+V10/U10*100</f>
        <v>145.8736121934146</v>
      </c>
      <c r="X10" s="16">
        <f>+V10/T10*100</f>
        <v>133.71747784396339</v>
      </c>
      <c r="Y10" s="16">
        <v>7857.5</v>
      </c>
      <c r="Z10" s="16">
        <f>+Y10/12*11</f>
        <v>7202.708333333333</v>
      </c>
      <c r="AA10" s="16">
        <v>4418.1787999999997</v>
      </c>
      <c r="AB10" s="16">
        <f>+AA10/Z10*100</f>
        <v>61.340520753188898</v>
      </c>
      <c r="AC10" s="16">
        <f>+AA10/Y10*100</f>
        <v>56.22881069042316</v>
      </c>
      <c r="AD10" s="16">
        <v>51718.3</v>
      </c>
      <c r="AE10" s="16">
        <f>+AD10/12*11</f>
        <v>47408.441666666666</v>
      </c>
      <c r="AF10" s="16">
        <v>36327.910000000003</v>
      </c>
      <c r="AG10" s="16">
        <f>+AF10/AE10*100</f>
        <v>76.627513419287325</v>
      </c>
      <c r="AH10" s="16">
        <f>+AF10/AD10*100</f>
        <v>70.241887301013378</v>
      </c>
      <c r="AI10" s="16">
        <v>3400</v>
      </c>
      <c r="AJ10" s="16">
        <f>+AI10/12*11</f>
        <v>3116.6666666666665</v>
      </c>
      <c r="AK10" s="16">
        <v>4072.2579999999998</v>
      </c>
      <c r="AL10" s="16">
        <f>+AK10/AJ10*100</f>
        <v>130.6606844919786</v>
      </c>
      <c r="AM10" s="16">
        <f>+AK10/AI10*100</f>
        <v>119.77229411764705</v>
      </c>
      <c r="AN10" s="16">
        <v>5500</v>
      </c>
      <c r="AO10" s="16">
        <f>+AN10/12*11</f>
        <v>5041.6666666666661</v>
      </c>
      <c r="AP10" s="16">
        <v>4308.7</v>
      </c>
      <c r="AQ10" s="16">
        <f>+AP10/AO10*100</f>
        <v>85.461818181818188</v>
      </c>
      <c r="AR10" s="16">
        <f>+AP10/AN10*100</f>
        <v>78.34</v>
      </c>
      <c r="AS10" s="16">
        <v>0</v>
      </c>
      <c r="AT10" s="16">
        <f>+AS10/12*11</f>
        <v>0</v>
      </c>
      <c r="AU10" s="16">
        <v>0</v>
      </c>
      <c r="AV10" s="16">
        <v>0</v>
      </c>
      <c r="AW10" s="16">
        <f>+AV10/12*11</f>
        <v>0</v>
      </c>
      <c r="AX10" s="16">
        <v>0</v>
      </c>
      <c r="AY10" s="16">
        <v>367720.4</v>
      </c>
      <c r="AZ10" s="16">
        <f>+AY10/12*11</f>
        <v>337077.03333333333</v>
      </c>
      <c r="BA10" s="16">
        <v>340722</v>
      </c>
      <c r="BB10" s="16">
        <v>8401.2000000000007</v>
      </c>
      <c r="BC10" s="16">
        <f>+BB10/12*11</f>
        <v>7701.1</v>
      </c>
      <c r="BD10" s="16">
        <v>8986.2000000000007</v>
      </c>
      <c r="BE10" s="16">
        <v>0</v>
      </c>
      <c r="BF10" s="16">
        <f>+BE10/12*11</f>
        <v>0</v>
      </c>
      <c r="BG10" s="16">
        <v>0</v>
      </c>
      <c r="BH10" s="16">
        <v>0</v>
      </c>
      <c r="BI10" s="16">
        <f>+BH10/12*11</f>
        <v>0</v>
      </c>
      <c r="BJ10" s="16">
        <v>0</v>
      </c>
      <c r="BK10" s="16">
        <f t="shared" ref="BK10:BM15" si="5">BP10+BS10+BV10+BY10</f>
        <v>21582.5</v>
      </c>
      <c r="BL10" s="16">
        <f t="shared" si="5"/>
        <v>19783.958333333336</v>
      </c>
      <c r="BM10" s="16">
        <f t="shared" si="5"/>
        <v>16514.322200000002</v>
      </c>
      <c r="BN10" s="16">
        <f>+BM10/BL10*100</f>
        <v>83.473296504954561</v>
      </c>
      <c r="BO10" s="16">
        <f>+BM10/BK10*100</f>
        <v>76.517188462875026</v>
      </c>
      <c r="BP10" s="16">
        <v>16567.5</v>
      </c>
      <c r="BQ10" s="16">
        <f>+BP10/12*11</f>
        <v>15186.875</v>
      </c>
      <c r="BR10" s="16">
        <v>8826.9056999999993</v>
      </c>
      <c r="BS10" s="16">
        <v>15</v>
      </c>
      <c r="BT10" s="16">
        <f>+BS10/12*11</f>
        <v>13.75</v>
      </c>
      <c r="BU10" s="16">
        <v>85.7</v>
      </c>
      <c r="BV10" s="16">
        <v>0</v>
      </c>
      <c r="BW10" s="16">
        <f>+BV10/12*11</f>
        <v>0</v>
      </c>
      <c r="BX10" s="16">
        <v>0</v>
      </c>
      <c r="BY10" s="16">
        <v>5000</v>
      </c>
      <c r="BZ10" s="16">
        <f>+BY10/12*11</f>
        <v>4583.3333333333339</v>
      </c>
      <c r="CA10" s="16">
        <v>7601.7165000000005</v>
      </c>
      <c r="CB10" s="16">
        <v>0</v>
      </c>
      <c r="CC10" s="16">
        <f>+CB10/12*11</f>
        <v>0</v>
      </c>
      <c r="CD10" s="16">
        <v>0</v>
      </c>
      <c r="CE10" s="16">
        <v>3703.27</v>
      </c>
      <c r="CF10" s="16">
        <f>+CE10/12*11</f>
        <v>3394.6641666666669</v>
      </c>
      <c r="CG10" s="16">
        <v>2592.3000000000002</v>
      </c>
      <c r="CH10" s="16">
        <v>0</v>
      </c>
      <c r="CI10" s="16">
        <f>+CH10/12*11</f>
        <v>0</v>
      </c>
      <c r="CJ10" s="16">
        <v>0</v>
      </c>
      <c r="CK10" s="16">
        <v>23500</v>
      </c>
      <c r="CL10" s="16">
        <f>+CK10/12*11</f>
        <v>21541.666666666664</v>
      </c>
      <c r="CM10" s="16">
        <v>7673.4359999999997</v>
      </c>
      <c r="CN10" s="16">
        <v>9000</v>
      </c>
      <c r="CO10" s="16">
        <f>+CN10/12*11</f>
        <v>8250</v>
      </c>
      <c r="CP10" s="16">
        <v>4055.7959999999998</v>
      </c>
      <c r="CQ10" s="16">
        <f>+CP10/CO10*100</f>
        <v>49.161163636363639</v>
      </c>
      <c r="CR10" s="16">
        <f>+CP10/CN10*100</f>
        <v>45.064399999999999</v>
      </c>
      <c r="CS10" s="16">
        <v>0</v>
      </c>
      <c r="CT10" s="16">
        <f>+CS10/12*11</f>
        <v>0</v>
      </c>
      <c r="CU10" s="16">
        <v>1368.4590000000001</v>
      </c>
      <c r="CV10" s="16">
        <v>0</v>
      </c>
      <c r="CW10" s="16">
        <f>+CV10/12*11</f>
        <v>0</v>
      </c>
      <c r="CX10" s="16">
        <v>1050</v>
      </c>
      <c r="CY10" s="16">
        <v>0</v>
      </c>
      <c r="CZ10" s="16">
        <f>+CY10/12*11</f>
        <v>0</v>
      </c>
      <c r="DA10" s="16">
        <v>0</v>
      </c>
      <c r="DB10" s="16">
        <v>4382</v>
      </c>
      <c r="DC10" s="16">
        <f>+DB10/12*11</f>
        <v>4016.8333333333335</v>
      </c>
      <c r="DD10" s="16">
        <v>1525.375</v>
      </c>
      <c r="DE10" s="16">
        <v>-1091</v>
      </c>
      <c r="DF10" s="16">
        <f t="shared" ref="DF10:DF41" si="6">T10+Y10+AD10+AI10+AN10+AS10+AV10+AY10+BB10+BE10+BH10+BP10+BS10+BV10+BY10+CB10+CE10+CH10+CK10+CS10+CV10+CY10+DB10</f>
        <v>500518.37000000005</v>
      </c>
      <c r="DG10" s="16">
        <f t="shared" ref="DG10:DG41" si="7">U10+Z10+AE10+AJ10+AO10+AT10+AW10+AZ10+BC10+BF10+BI10+BQ10+BT10+BW10+BZ10+CC10+CF10+CI10+CL10+CT10+CW10+CZ10+DC10</f>
        <v>458808.5058333333</v>
      </c>
      <c r="DH10" s="16">
        <f t="shared" ref="DH10:DH41" si="8">V10+AA10+AF10+AK10+AP10+AU10+AX10+BA10+BD10+BG10+BJ10+BR10+BU10+BX10+CA10+CD10+CG10+CJ10+CM10+CU10+CX10+DA10+DD10+DE10</f>
        <v>432149.64859999996</v>
      </c>
      <c r="DI10" s="16">
        <v>79900.7</v>
      </c>
      <c r="DJ10" s="16">
        <f>+DI10/12*11</f>
        <v>73242.308333333334</v>
      </c>
      <c r="DK10" s="16">
        <v>64900.7</v>
      </c>
      <c r="DL10" s="16">
        <v>233219</v>
      </c>
      <c r="DM10" s="16">
        <f>+DL10/12*11</f>
        <v>213784.08333333334</v>
      </c>
      <c r="DN10" s="16">
        <v>199427.97399999999</v>
      </c>
      <c r="DO10" s="16">
        <v>0</v>
      </c>
      <c r="DP10" s="16">
        <f>+DO10/12*11</f>
        <v>0</v>
      </c>
      <c r="DQ10" s="16">
        <v>0</v>
      </c>
      <c r="DR10" s="16">
        <v>0</v>
      </c>
      <c r="DS10" s="16">
        <f>+DR10/12*11</f>
        <v>0</v>
      </c>
      <c r="DT10" s="16">
        <v>0</v>
      </c>
      <c r="DU10" s="16">
        <v>0</v>
      </c>
      <c r="DV10" s="16">
        <f>+DU10/12*11</f>
        <v>0</v>
      </c>
      <c r="DW10" s="16">
        <v>0</v>
      </c>
      <c r="DX10" s="16">
        <v>69094.525999999998</v>
      </c>
      <c r="DY10" s="16">
        <f>+DX10/12*11</f>
        <v>63336.648833333325</v>
      </c>
      <c r="DZ10" s="16">
        <v>67186.057000000001</v>
      </c>
      <c r="EA10" s="16">
        <v>0</v>
      </c>
      <c r="EB10" s="16">
        <f t="shared" ref="EB10:EC15" si="9">DI10+DL10+DO10+DR10+DU10+DX10</f>
        <v>382214.22600000002</v>
      </c>
      <c r="EC10" s="16">
        <f t="shared" si="9"/>
        <v>350363.0405</v>
      </c>
      <c r="ED10" s="16">
        <f t="shared" ref="ED10:ED15" si="10">DK10+DN10+DQ10+DT10+DW10+DZ10+EA10</f>
        <v>331514.73100000003</v>
      </c>
    </row>
    <row r="11" spans="1:135" x14ac:dyDescent="0.3">
      <c r="A11" s="14">
        <v>2</v>
      </c>
      <c r="B11" s="20" t="s">
        <v>53</v>
      </c>
      <c r="C11" s="16">
        <f>10.84+895.8641</f>
        <v>906.70410000000004</v>
      </c>
      <c r="D11" s="16">
        <f>5+69464.3099</f>
        <v>69469.309899999993</v>
      </c>
      <c r="E11" s="16">
        <f t="shared" si="0"/>
        <v>383952</v>
      </c>
      <c r="F11" s="16">
        <f t="shared" si="0"/>
        <v>351956</v>
      </c>
      <c r="G11" s="16">
        <f t="shared" si="0"/>
        <v>260072.04130000004</v>
      </c>
      <c r="H11" s="16">
        <f t="shared" ref="H11:H69" si="11">+G11/F11*100</f>
        <v>73.893339309459151</v>
      </c>
      <c r="I11" s="16">
        <f t="shared" ref="I11:I69" si="12">+G11/E11*100</f>
        <v>67.735561033670891</v>
      </c>
      <c r="J11" s="16">
        <f t="shared" si="1"/>
        <v>192449.30000000002</v>
      </c>
      <c r="K11" s="16">
        <f t="shared" si="2"/>
        <v>176411.85833333334</v>
      </c>
      <c r="L11" s="16">
        <f t="shared" si="3"/>
        <v>83218.941300000006</v>
      </c>
      <c r="M11" s="16">
        <f t="shared" ref="M11:M69" si="13">+L11/K11*100</f>
        <v>47.173099408519541</v>
      </c>
      <c r="N11" s="16">
        <f t="shared" ref="N11:N69" si="14">+L11/J11*100</f>
        <v>43.24200779114291</v>
      </c>
      <c r="O11" s="16">
        <f t="shared" si="4"/>
        <v>14331.6</v>
      </c>
      <c r="P11" s="16">
        <f t="shared" si="4"/>
        <v>13137.3</v>
      </c>
      <c r="Q11" s="16">
        <f t="shared" si="4"/>
        <v>7501.2052999999996</v>
      </c>
      <c r="R11" s="16">
        <f t="shared" ref="R11:R69" si="15">+Q11/P11*100</f>
        <v>57.098530900565571</v>
      </c>
      <c r="S11" s="16">
        <f t="shared" ref="S11:S69" si="16">+Q11/O11*100</f>
        <v>52.340319992185101</v>
      </c>
      <c r="T11" s="16">
        <v>36</v>
      </c>
      <c r="U11" s="16">
        <f t="shared" ref="U11:U66" si="17">+T11/12*11</f>
        <v>33</v>
      </c>
      <c r="V11" s="16">
        <v>114.66630000000001</v>
      </c>
      <c r="W11" s="16">
        <f t="shared" ref="W11:W69" si="18">+V11/U11*100</f>
        <v>347.47363636363639</v>
      </c>
      <c r="X11" s="16">
        <f t="shared" ref="X11:X69" si="19">+V11/T11*100</f>
        <v>318.51749999999998</v>
      </c>
      <c r="Y11" s="16">
        <v>55504</v>
      </c>
      <c r="Z11" s="16">
        <f t="shared" ref="Z11:Z66" si="20">+Y11/12*11</f>
        <v>50878.666666666664</v>
      </c>
      <c r="AA11" s="16">
        <v>9560.723</v>
      </c>
      <c r="AB11" s="16">
        <f t="shared" ref="AB11:AB69" si="21">+AA11/Z11*100</f>
        <v>18.79122159909851</v>
      </c>
      <c r="AC11" s="16">
        <f t="shared" ref="AC11:AC69" si="22">+AA11/Y11*100</f>
        <v>17.225286465840302</v>
      </c>
      <c r="AD11" s="16">
        <v>14295.6</v>
      </c>
      <c r="AE11" s="16">
        <f t="shared" ref="AE11:AE66" si="23">+AD11/12*11</f>
        <v>13104.3</v>
      </c>
      <c r="AF11" s="16">
        <v>7386.5389999999998</v>
      </c>
      <c r="AG11" s="16">
        <f t="shared" ref="AG11:AG69" si="24">+AF11/AE11*100</f>
        <v>56.367291652358389</v>
      </c>
      <c r="AH11" s="16">
        <f t="shared" ref="AH11:AH69" si="25">+AF11/AD11*100</f>
        <v>51.670017347995191</v>
      </c>
      <c r="AI11" s="16">
        <v>671.6</v>
      </c>
      <c r="AJ11" s="16">
        <f t="shared" ref="AJ11:AJ66" si="26">+AI11/12*11</f>
        <v>615.63333333333333</v>
      </c>
      <c r="AK11" s="16">
        <v>178.26</v>
      </c>
      <c r="AL11" s="16">
        <f t="shared" ref="AL11:AL69" si="27">+AK11/AJ11*100</f>
        <v>28.955547133033733</v>
      </c>
      <c r="AM11" s="16">
        <f t="shared" ref="AM11:AM69" si="28">+AK11/AI11*100</f>
        <v>26.542584871947582</v>
      </c>
      <c r="AN11" s="16">
        <v>0</v>
      </c>
      <c r="AO11" s="16">
        <f t="shared" ref="AO11:AO66" si="29">+AN11/12*11</f>
        <v>0</v>
      </c>
      <c r="AP11" s="16">
        <v>0</v>
      </c>
      <c r="AQ11" s="16" t="e">
        <f t="shared" ref="AQ11:AQ69" si="30">+AP11/AO11*100</f>
        <v>#DIV/0!</v>
      </c>
      <c r="AR11" s="16" t="e">
        <f t="shared" ref="AR11:AR69" si="31">+AP11/AN11*100</f>
        <v>#DIV/0!</v>
      </c>
      <c r="AS11" s="16">
        <v>0</v>
      </c>
      <c r="AT11" s="16">
        <f t="shared" ref="AT11:AT66" si="32">+AS11/12*11</f>
        <v>0</v>
      </c>
      <c r="AU11" s="16">
        <v>0</v>
      </c>
      <c r="AV11" s="16">
        <v>0</v>
      </c>
      <c r="AW11" s="16">
        <f t="shared" ref="AW11:AW66" si="33">+AV11/12*11</f>
        <v>0</v>
      </c>
      <c r="AX11" s="16">
        <v>0</v>
      </c>
      <c r="AY11" s="16">
        <v>191502.7</v>
      </c>
      <c r="AZ11" s="16">
        <f t="shared" ref="AZ11:AZ66" si="34">+AY11/12*11</f>
        <v>175544.14166666666</v>
      </c>
      <c r="BA11" s="16">
        <v>176362.2</v>
      </c>
      <c r="BB11" s="16">
        <v>0</v>
      </c>
      <c r="BC11" s="16">
        <f t="shared" ref="BC11:BC66" si="35">+BB11/12*11</f>
        <v>0</v>
      </c>
      <c r="BD11" s="16">
        <v>490.9</v>
      </c>
      <c r="BE11" s="16">
        <v>0</v>
      </c>
      <c r="BF11" s="16">
        <f t="shared" ref="BF11:BF66" si="36">+BE11/12*11</f>
        <v>0</v>
      </c>
      <c r="BG11" s="16">
        <v>0</v>
      </c>
      <c r="BH11" s="16">
        <v>0</v>
      </c>
      <c r="BI11" s="16">
        <f t="shared" ref="BI11:BI66" si="37">+BH11/12*11</f>
        <v>0</v>
      </c>
      <c r="BJ11" s="16">
        <v>0</v>
      </c>
      <c r="BK11" s="16">
        <f t="shared" si="5"/>
        <v>111751.7</v>
      </c>
      <c r="BL11" s="16">
        <f t="shared" si="5"/>
        <v>102439.05833333333</v>
      </c>
      <c r="BM11" s="16">
        <f t="shared" si="5"/>
        <v>62983.574000000001</v>
      </c>
      <c r="BN11" s="16">
        <f t="shared" ref="BN11:BN69" si="38">+BM11/BL11*100</f>
        <v>61.483944722581811</v>
      </c>
      <c r="BO11" s="16">
        <f t="shared" ref="BO11:BO69" si="39">+BM11/BK11*100</f>
        <v>56.360282662366657</v>
      </c>
      <c r="BP11" s="16">
        <v>110551.7</v>
      </c>
      <c r="BQ11" s="16">
        <f t="shared" ref="BQ11:BQ66" si="40">+BP11/12*11</f>
        <v>101339.05833333333</v>
      </c>
      <c r="BR11" s="16">
        <v>62983.574000000001</v>
      </c>
      <c r="BS11" s="16">
        <v>0</v>
      </c>
      <c r="BT11" s="16">
        <f t="shared" ref="BT11:BT66" si="41">+BS11/12*11</f>
        <v>0</v>
      </c>
      <c r="BU11" s="16">
        <v>0</v>
      </c>
      <c r="BV11" s="16">
        <v>0</v>
      </c>
      <c r="BW11" s="16">
        <f t="shared" ref="BW11:BW66" si="42">+BV11/12*11</f>
        <v>0</v>
      </c>
      <c r="BX11" s="16">
        <v>0</v>
      </c>
      <c r="BY11" s="16">
        <v>1200</v>
      </c>
      <c r="BZ11" s="16">
        <f t="shared" ref="BZ11:BZ66" si="43">+BY11/12*11</f>
        <v>1100</v>
      </c>
      <c r="CA11" s="16">
        <v>0</v>
      </c>
      <c r="CB11" s="16">
        <v>0</v>
      </c>
      <c r="CC11" s="16">
        <f t="shared" ref="CC11:CC66" si="44">+CB11/12*11</f>
        <v>0</v>
      </c>
      <c r="CD11" s="16">
        <v>0</v>
      </c>
      <c r="CE11" s="16">
        <v>0</v>
      </c>
      <c r="CF11" s="16">
        <f t="shared" ref="CF11:CF66" si="45">+CE11/12*11</f>
        <v>0</v>
      </c>
      <c r="CG11" s="16">
        <v>0</v>
      </c>
      <c r="CH11" s="16">
        <v>0</v>
      </c>
      <c r="CI11" s="16">
        <f t="shared" ref="CI11:CI66" si="46">+CH11/12*11</f>
        <v>0</v>
      </c>
      <c r="CJ11" s="16">
        <v>0</v>
      </c>
      <c r="CK11" s="16">
        <v>10190.4</v>
      </c>
      <c r="CL11" s="16">
        <f t="shared" ref="CL11:CL66" si="47">+CK11/12*11</f>
        <v>9341.1999999999989</v>
      </c>
      <c r="CM11" s="16">
        <v>1450.365</v>
      </c>
      <c r="CN11" s="16">
        <v>9190.4</v>
      </c>
      <c r="CO11" s="16">
        <f t="shared" ref="CO11:CO66" si="48">+CN11/12*11</f>
        <v>8424.5333333333328</v>
      </c>
      <c r="CP11" s="16">
        <v>298.76499999999999</v>
      </c>
      <c r="CQ11" s="16">
        <f t="shared" ref="CQ11:CQ69" si="49">+CP11/CO11*100</f>
        <v>3.5463685426690303</v>
      </c>
      <c r="CR11" s="16">
        <f t="shared" ref="CR11:CR69" si="50">+CP11/CN11*100</f>
        <v>3.2508378307799441</v>
      </c>
      <c r="CS11" s="16">
        <v>0</v>
      </c>
      <c r="CT11" s="16">
        <f t="shared" ref="CT11:CT67" si="51">+CS11/12*11</f>
        <v>0</v>
      </c>
      <c r="CU11" s="16">
        <v>0</v>
      </c>
      <c r="CV11" s="16">
        <v>0</v>
      </c>
      <c r="CW11" s="16">
        <f t="shared" ref="CW11:CW66" si="52">+CV11/12*11</f>
        <v>0</v>
      </c>
      <c r="CX11" s="16">
        <v>400</v>
      </c>
      <c r="CY11" s="16">
        <v>0</v>
      </c>
      <c r="CZ11" s="16">
        <f t="shared" ref="CZ11:CZ66" si="53">+CY11/12*11</f>
        <v>0</v>
      </c>
      <c r="DA11" s="16">
        <v>0</v>
      </c>
      <c r="DB11" s="16">
        <v>0</v>
      </c>
      <c r="DC11" s="16">
        <f t="shared" ref="DC11:DC66" si="54">+DB11/12*11</f>
        <v>0</v>
      </c>
      <c r="DD11" s="16">
        <v>1144.8140000000001</v>
      </c>
      <c r="DE11" s="16">
        <v>0</v>
      </c>
      <c r="DF11" s="16">
        <f t="shared" si="6"/>
        <v>383952.00000000006</v>
      </c>
      <c r="DG11" s="16">
        <f t="shared" si="7"/>
        <v>351956</v>
      </c>
      <c r="DH11" s="16">
        <f t="shared" si="8"/>
        <v>260072.04130000001</v>
      </c>
      <c r="DI11" s="16">
        <v>0</v>
      </c>
      <c r="DJ11" s="16">
        <f t="shared" ref="DJ11:DJ66" si="55">+DI11/12*11</f>
        <v>0</v>
      </c>
      <c r="DK11" s="16">
        <v>0</v>
      </c>
      <c r="DL11" s="16">
        <v>0</v>
      </c>
      <c r="DM11" s="16">
        <f t="shared" ref="DM11:DM66" si="56">+DL11/12*11</f>
        <v>0</v>
      </c>
      <c r="DN11" s="16">
        <v>0</v>
      </c>
      <c r="DO11" s="16">
        <v>0</v>
      </c>
      <c r="DP11" s="16">
        <f t="shared" ref="DP11:DP66" si="57">+DO11/12*11</f>
        <v>0</v>
      </c>
      <c r="DQ11" s="16">
        <v>0</v>
      </c>
      <c r="DR11" s="16">
        <v>0</v>
      </c>
      <c r="DS11" s="16">
        <f t="shared" ref="DS11:DS66" si="58">+DR11/12*11</f>
        <v>0</v>
      </c>
      <c r="DT11" s="16">
        <v>0</v>
      </c>
      <c r="DU11" s="16">
        <v>0</v>
      </c>
      <c r="DV11" s="16">
        <f t="shared" ref="DV11:DV66" si="59">+DU11/12*11</f>
        <v>0</v>
      </c>
      <c r="DW11" s="16">
        <v>0</v>
      </c>
      <c r="DX11" s="16">
        <v>76790.399999999994</v>
      </c>
      <c r="DY11" s="16">
        <f t="shared" ref="DY11:DY66" si="60">+DX11/12*11</f>
        <v>70391.199999999997</v>
      </c>
      <c r="DZ11" s="16">
        <v>35200</v>
      </c>
      <c r="EA11" s="16">
        <v>0</v>
      </c>
      <c r="EB11" s="16">
        <f t="shared" si="9"/>
        <v>76790.399999999994</v>
      </c>
      <c r="EC11" s="16">
        <f t="shared" si="9"/>
        <v>70391.199999999997</v>
      </c>
      <c r="ED11" s="16">
        <f t="shared" si="10"/>
        <v>35200</v>
      </c>
    </row>
    <row r="12" spans="1:135" x14ac:dyDescent="0.3">
      <c r="A12" s="14">
        <v>3</v>
      </c>
      <c r="B12" s="20" t="s">
        <v>54</v>
      </c>
      <c r="C12" s="16">
        <v>0.39410000000000001</v>
      </c>
      <c r="D12" s="16">
        <v>10539.629499999999</v>
      </c>
      <c r="E12" s="16">
        <f t="shared" si="0"/>
        <v>72286.200000000012</v>
      </c>
      <c r="F12" s="16">
        <f t="shared" si="0"/>
        <v>66262.350000000006</v>
      </c>
      <c r="G12" s="16">
        <f t="shared" si="0"/>
        <v>59832.734700000008</v>
      </c>
      <c r="H12" s="16">
        <f t="shared" si="11"/>
        <v>90.296729138039936</v>
      </c>
      <c r="I12" s="16">
        <f t="shared" si="12"/>
        <v>82.77200170986994</v>
      </c>
      <c r="J12" s="16">
        <f t="shared" si="1"/>
        <v>14250.4</v>
      </c>
      <c r="K12" s="16">
        <f t="shared" si="2"/>
        <v>13062.866666666665</v>
      </c>
      <c r="L12" s="16">
        <f t="shared" si="3"/>
        <v>6433.4347000000007</v>
      </c>
      <c r="M12" s="16">
        <f t="shared" si="13"/>
        <v>49.249792286532319</v>
      </c>
      <c r="N12" s="16">
        <f t="shared" si="14"/>
        <v>45.145642929321291</v>
      </c>
      <c r="O12" s="16">
        <f t="shared" si="4"/>
        <v>6220</v>
      </c>
      <c r="P12" s="16">
        <f t="shared" si="4"/>
        <v>5701.6666666666661</v>
      </c>
      <c r="Q12" s="16">
        <f t="shared" si="4"/>
        <v>4097.2037</v>
      </c>
      <c r="R12" s="16">
        <f t="shared" si="15"/>
        <v>71.859755042385274</v>
      </c>
      <c r="S12" s="16">
        <f t="shared" si="16"/>
        <v>65.871442122186494</v>
      </c>
      <c r="T12" s="16">
        <v>120</v>
      </c>
      <c r="U12" s="16">
        <f t="shared" si="17"/>
        <v>110</v>
      </c>
      <c r="V12" s="16">
        <v>79.206199999999995</v>
      </c>
      <c r="W12" s="16">
        <f t="shared" si="18"/>
        <v>72.005636363636356</v>
      </c>
      <c r="X12" s="16">
        <f t="shared" si="19"/>
        <v>66.005166666666653</v>
      </c>
      <c r="Y12" s="16">
        <v>3695.6</v>
      </c>
      <c r="Z12" s="16">
        <f t="shared" si="20"/>
        <v>3387.6333333333332</v>
      </c>
      <c r="AA12" s="16">
        <v>1626.79</v>
      </c>
      <c r="AB12" s="16">
        <f t="shared" si="21"/>
        <v>48.021430890789048</v>
      </c>
      <c r="AC12" s="16">
        <f t="shared" si="22"/>
        <v>44.019644983223294</v>
      </c>
      <c r="AD12" s="16">
        <v>6100</v>
      </c>
      <c r="AE12" s="16">
        <f t="shared" si="23"/>
        <v>5591.6666666666661</v>
      </c>
      <c r="AF12" s="16">
        <v>4017.9974999999999</v>
      </c>
      <c r="AG12" s="16">
        <f t="shared" si="24"/>
        <v>71.856885245901651</v>
      </c>
      <c r="AH12" s="16">
        <f t="shared" si="25"/>
        <v>65.868811475409842</v>
      </c>
      <c r="AI12" s="16">
        <v>238</v>
      </c>
      <c r="AJ12" s="16">
        <f t="shared" si="26"/>
        <v>218.16666666666666</v>
      </c>
      <c r="AK12" s="16">
        <v>204.93</v>
      </c>
      <c r="AL12" s="16">
        <f t="shared" si="27"/>
        <v>93.932773109243712</v>
      </c>
      <c r="AM12" s="16">
        <f t="shared" si="28"/>
        <v>86.105042016806721</v>
      </c>
      <c r="AN12" s="16">
        <v>0</v>
      </c>
      <c r="AO12" s="16">
        <f t="shared" si="29"/>
        <v>0</v>
      </c>
      <c r="AP12" s="16">
        <v>0</v>
      </c>
      <c r="AQ12" s="16" t="e">
        <f t="shared" si="30"/>
        <v>#DIV/0!</v>
      </c>
      <c r="AR12" s="16" t="e">
        <f t="shared" si="31"/>
        <v>#DIV/0!</v>
      </c>
      <c r="AS12" s="16">
        <v>0</v>
      </c>
      <c r="AT12" s="16">
        <f t="shared" si="32"/>
        <v>0</v>
      </c>
      <c r="AU12" s="16">
        <v>0</v>
      </c>
      <c r="AV12" s="16">
        <v>0</v>
      </c>
      <c r="AW12" s="16">
        <f t="shared" si="33"/>
        <v>0</v>
      </c>
      <c r="AX12" s="16">
        <v>0</v>
      </c>
      <c r="AY12" s="16">
        <v>58035.8</v>
      </c>
      <c r="AZ12" s="16">
        <f t="shared" si="34"/>
        <v>53199.48333333333</v>
      </c>
      <c r="BA12" s="16">
        <v>53324.4</v>
      </c>
      <c r="BB12" s="16">
        <v>0</v>
      </c>
      <c r="BC12" s="16">
        <f t="shared" si="35"/>
        <v>0</v>
      </c>
      <c r="BD12" s="16">
        <v>74.900000000000006</v>
      </c>
      <c r="BE12" s="16">
        <v>0</v>
      </c>
      <c r="BF12" s="16">
        <f t="shared" si="36"/>
        <v>0</v>
      </c>
      <c r="BG12" s="16">
        <v>0</v>
      </c>
      <c r="BH12" s="16">
        <v>0</v>
      </c>
      <c r="BI12" s="16">
        <f t="shared" si="37"/>
        <v>0</v>
      </c>
      <c r="BJ12" s="16">
        <v>0</v>
      </c>
      <c r="BK12" s="16">
        <f t="shared" si="5"/>
        <v>1396.8</v>
      </c>
      <c r="BL12" s="16">
        <f t="shared" si="5"/>
        <v>1280.3999999999999</v>
      </c>
      <c r="BM12" s="16">
        <f t="shared" si="5"/>
        <v>452.27099999999996</v>
      </c>
      <c r="BN12" s="16">
        <f t="shared" si="38"/>
        <v>35.322633552014999</v>
      </c>
      <c r="BO12" s="16">
        <f t="shared" si="39"/>
        <v>32.379080756013742</v>
      </c>
      <c r="BP12" s="16">
        <v>1246.8</v>
      </c>
      <c r="BQ12" s="16">
        <f t="shared" si="40"/>
        <v>1142.8999999999999</v>
      </c>
      <c r="BR12" s="16">
        <v>197.22</v>
      </c>
      <c r="BS12" s="16">
        <v>0</v>
      </c>
      <c r="BT12" s="16">
        <f t="shared" si="41"/>
        <v>0</v>
      </c>
      <c r="BU12" s="16">
        <v>255.05099999999999</v>
      </c>
      <c r="BV12" s="16">
        <v>0</v>
      </c>
      <c r="BW12" s="16">
        <f t="shared" si="42"/>
        <v>0</v>
      </c>
      <c r="BX12" s="16">
        <v>0</v>
      </c>
      <c r="BY12" s="16">
        <v>150</v>
      </c>
      <c r="BZ12" s="16">
        <f t="shared" si="43"/>
        <v>137.5</v>
      </c>
      <c r="CA12" s="16">
        <v>0</v>
      </c>
      <c r="CB12" s="16">
        <v>0</v>
      </c>
      <c r="CC12" s="16">
        <f t="shared" si="44"/>
        <v>0</v>
      </c>
      <c r="CD12" s="16">
        <v>0</v>
      </c>
      <c r="CE12" s="16">
        <v>0</v>
      </c>
      <c r="CF12" s="16">
        <f t="shared" si="45"/>
        <v>0</v>
      </c>
      <c r="CG12" s="16">
        <v>0</v>
      </c>
      <c r="CH12" s="16">
        <v>0</v>
      </c>
      <c r="CI12" s="16">
        <f t="shared" si="46"/>
        <v>0</v>
      </c>
      <c r="CJ12" s="16">
        <v>0</v>
      </c>
      <c r="CK12" s="16">
        <v>2700</v>
      </c>
      <c r="CL12" s="16">
        <f t="shared" si="47"/>
        <v>2475</v>
      </c>
      <c r="CM12" s="16">
        <v>52.24</v>
      </c>
      <c r="CN12" s="16">
        <v>900</v>
      </c>
      <c r="CO12" s="16">
        <f t="shared" si="48"/>
        <v>825</v>
      </c>
      <c r="CP12" s="16">
        <v>52.24</v>
      </c>
      <c r="CQ12" s="16">
        <f t="shared" si="49"/>
        <v>6.3321212121212129</v>
      </c>
      <c r="CR12" s="16">
        <f t="shared" si="50"/>
        <v>5.804444444444445</v>
      </c>
      <c r="CS12" s="16">
        <v>0</v>
      </c>
      <c r="CT12" s="16">
        <f t="shared" si="51"/>
        <v>0</v>
      </c>
      <c r="CU12" s="16">
        <v>0</v>
      </c>
      <c r="CV12" s="16">
        <v>0</v>
      </c>
      <c r="CW12" s="16">
        <f t="shared" si="52"/>
        <v>0</v>
      </c>
      <c r="CX12" s="16">
        <v>0</v>
      </c>
      <c r="CY12" s="16">
        <v>0</v>
      </c>
      <c r="CZ12" s="16">
        <f t="shared" si="53"/>
        <v>0</v>
      </c>
      <c r="DA12" s="16">
        <v>0</v>
      </c>
      <c r="DB12" s="16">
        <v>0</v>
      </c>
      <c r="DC12" s="16">
        <f t="shared" si="54"/>
        <v>0</v>
      </c>
      <c r="DD12" s="16">
        <v>0</v>
      </c>
      <c r="DE12" s="16">
        <v>0</v>
      </c>
      <c r="DF12" s="16">
        <f t="shared" si="6"/>
        <v>72286.200000000012</v>
      </c>
      <c r="DG12" s="16">
        <f t="shared" si="7"/>
        <v>66262.350000000006</v>
      </c>
      <c r="DH12" s="16">
        <f t="shared" si="8"/>
        <v>59832.734700000001</v>
      </c>
      <c r="DI12" s="16">
        <v>0</v>
      </c>
      <c r="DJ12" s="16">
        <f t="shared" si="55"/>
        <v>0</v>
      </c>
      <c r="DK12" s="16">
        <v>0</v>
      </c>
      <c r="DL12" s="16">
        <v>0</v>
      </c>
      <c r="DM12" s="16">
        <f t="shared" si="56"/>
        <v>0</v>
      </c>
      <c r="DN12" s="16">
        <v>0</v>
      </c>
      <c r="DO12" s="16">
        <v>0</v>
      </c>
      <c r="DP12" s="16">
        <f t="shared" si="57"/>
        <v>0</v>
      </c>
      <c r="DQ12" s="16">
        <v>0</v>
      </c>
      <c r="DR12" s="16">
        <v>0</v>
      </c>
      <c r="DS12" s="16">
        <f t="shared" si="58"/>
        <v>0</v>
      </c>
      <c r="DT12" s="16">
        <v>0</v>
      </c>
      <c r="DU12" s="16">
        <v>0</v>
      </c>
      <c r="DV12" s="16">
        <f t="shared" si="59"/>
        <v>0</v>
      </c>
      <c r="DW12" s="16">
        <v>0</v>
      </c>
      <c r="DX12" s="16">
        <v>14506.2</v>
      </c>
      <c r="DY12" s="16">
        <f t="shared" si="60"/>
        <v>13297.350000000002</v>
      </c>
      <c r="DZ12" s="16">
        <v>11242.32</v>
      </c>
      <c r="EA12" s="16">
        <v>0</v>
      </c>
      <c r="EB12" s="16">
        <f t="shared" si="9"/>
        <v>14506.2</v>
      </c>
      <c r="EC12" s="16">
        <f t="shared" si="9"/>
        <v>13297.350000000002</v>
      </c>
      <c r="ED12" s="16">
        <f t="shared" si="10"/>
        <v>11242.32</v>
      </c>
    </row>
    <row r="13" spans="1:135" x14ac:dyDescent="0.3">
      <c r="A13" s="14">
        <v>4</v>
      </c>
      <c r="B13" s="20" t="s">
        <v>55</v>
      </c>
      <c r="C13" s="16">
        <v>0.34470000000000001</v>
      </c>
      <c r="D13" s="16">
        <v>545.87900000000002</v>
      </c>
      <c r="E13" s="16">
        <f t="shared" si="0"/>
        <v>17271.400000000001</v>
      </c>
      <c r="F13" s="16">
        <f t="shared" si="0"/>
        <v>15832.11666666667</v>
      </c>
      <c r="G13" s="16">
        <f t="shared" si="0"/>
        <v>13489.0767</v>
      </c>
      <c r="H13" s="16">
        <f t="shared" si="11"/>
        <v>85.200715633938159</v>
      </c>
      <c r="I13" s="16">
        <f t="shared" si="12"/>
        <v>78.100655997776656</v>
      </c>
      <c r="J13" s="16">
        <f t="shared" si="1"/>
        <v>5893.5</v>
      </c>
      <c r="K13" s="16">
        <f t="shared" si="2"/>
        <v>5402.3749999999991</v>
      </c>
      <c r="L13" s="16">
        <f t="shared" si="3"/>
        <v>3059.2766999999999</v>
      </c>
      <c r="M13" s="16">
        <f t="shared" si="13"/>
        <v>56.628366227816471</v>
      </c>
      <c r="N13" s="16">
        <f t="shared" si="14"/>
        <v>51.909335708831762</v>
      </c>
      <c r="O13" s="16">
        <f t="shared" si="4"/>
        <v>2000</v>
      </c>
      <c r="P13" s="16">
        <f t="shared" si="4"/>
        <v>1833.3333333333333</v>
      </c>
      <c r="Q13" s="16">
        <f t="shared" si="4"/>
        <v>1312.4157</v>
      </c>
      <c r="R13" s="16">
        <f t="shared" si="15"/>
        <v>71.586310909090912</v>
      </c>
      <c r="S13" s="16">
        <f t="shared" si="16"/>
        <v>65.620784999999998</v>
      </c>
      <c r="T13" s="16">
        <v>0</v>
      </c>
      <c r="U13" s="16">
        <f t="shared" si="17"/>
        <v>0</v>
      </c>
      <c r="V13" s="16">
        <v>0.14069999999999999</v>
      </c>
      <c r="W13" s="16" t="e">
        <f t="shared" si="18"/>
        <v>#DIV/0!</v>
      </c>
      <c r="X13" s="16" t="e">
        <f t="shared" si="19"/>
        <v>#DIV/0!</v>
      </c>
      <c r="Y13" s="16">
        <v>2404</v>
      </c>
      <c r="Z13" s="16">
        <f t="shared" si="20"/>
        <v>2203.666666666667</v>
      </c>
      <c r="AA13" s="16">
        <v>893</v>
      </c>
      <c r="AB13" s="16">
        <f t="shared" si="21"/>
        <v>40.523370140674622</v>
      </c>
      <c r="AC13" s="16">
        <f t="shared" si="22"/>
        <v>37.146422628951747</v>
      </c>
      <c r="AD13" s="16">
        <v>2000</v>
      </c>
      <c r="AE13" s="16">
        <f t="shared" si="23"/>
        <v>1833.3333333333333</v>
      </c>
      <c r="AF13" s="16">
        <v>1312.2750000000001</v>
      </c>
      <c r="AG13" s="16">
        <f t="shared" si="24"/>
        <v>71.578636363636377</v>
      </c>
      <c r="AH13" s="16">
        <f t="shared" si="25"/>
        <v>65.61375000000001</v>
      </c>
      <c r="AI13" s="16">
        <v>80</v>
      </c>
      <c r="AJ13" s="16">
        <f t="shared" si="26"/>
        <v>73.333333333333343</v>
      </c>
      <c r="AK13" s="16">
        <v>124.5</v>
      </c>
      <c r="AL13" s="16">
        <f t="shared" si="27"/>
        <v>169.77272727272725</v>
      </c>
      <c r="AM13" s="16">
        <f t="shared" si="28"/>
        <v>155.625</v>
      </c>
      <c r="AN13" s="16">
        <v>0</v>
      </c>
      <c r="AO13" s="16">
        <f t="shared" si="29"/>
        <v>0</v>
      </c>
      <c r="AP13" s="16">
        <v>0</v>
      </c>
      <c r="AQ13" s="16" t="e">
        <f t="shared" si="30"/>
        <v>#DIV/0!</v>
      </c>
      <c r="AR13" s="16" t="e">
        <f t="shared" si="31"/>
        <v>#DIV/0!</v>
      </c>
      <c r="AS13" s="16">
        <v>0</v>
      </c>
      <c r="AT13" s="16">
        <f t="shared" si="32"/>
        <v>0</v>
      </c>
      <c r="AU13" s="16">
        <v>0</v>
      </c>
      <c r="AV13" s="16">
        <v>0</v>
      </c>
      <c r="AW13" s="16">
        <f t="shared" si="33"/>
        <v>0</v>
      </c>
      <c r="AX13" s="16">
        <v>0</v>
      </c>
      <c r="AY13" s="16">
        <v>11377.9</v>
      </c>
      <c r="AZ13" s="16">
        <f t="shared" si="34"/>
        <v>10429.741666666667</v>
      </c>
      <c r="BA13" s="16">
        <v>10429.799999999999</v>
      </c>
      <c r="BB13" s="16">
        <v>0</v>
      </c>
      <c r="BC13" s="16">
        <f t="shared" si="35"/>
        <v>0</v>
      </c>
      <c r="BD13" s="16">
        <v>0</v>
      </c>
      <c r="BE13" s="16">
        <v>0</v>
      </c>
      <c r="BF13" s="16">
        <f t="shared" si="36"/>
        <v>0</v>
      </c>
      <c r="BG13" s="16">
        <v>0</v>
      </c>
      <c r="BH13" s="16">
        <v>0</v>
      </c>
      <c r="BI13" s="16">
        <f t="shared" si="37"/>
        <v>0</v>
      </c>
      <c r="BJ13" s="16">
        <v>0</v>
      </c>
      <c r="BK13" s="16">
        <f t="shared" si="5"/>
        <v>1059.5</v>
      </c>
      <c r="BL13" s="16">
        <f t="shared" si="5"/>
        <v>971.20833333333337</v>
      </c>
      <c r="BM13" s="16">
        <f t="shared" si="5"/>
        <v>553.86099999999999</v>
      </c>
      <c r="BN13" s="16">
        <f t="shared" si="38"/>
        <v>57.028032090608768</v>
      </c>
      <c r="BO13" s="16">
        <f t="shared" si="39"/>
        <v>52.275696083058044</v>
      </c>
      <c r="BP13" s="16">
        <v>1059.5</v>
      </c>
      <c r="BQ13" s="16">
        <f t="shared" si="40"/>
        <v>971.20833333333337</v>
      </c>
      <c r="BR13" s="16">
        <v>553.86099999999999</v>
      </c>
      <c r="BS13" s="16">
        <v>0</v>
      </c>
      <c r="BT13" s="16">
        <f t="shared" si="41"/>
        <v>0</v>
      </c>
      <c r="BU13" s="16">
        <v>0</v>
      </c>
      <c r="BV13" s="16">
        <v>0</v>
      </c>
      <c r="BW13" s="16">
        <f t="shared" si="42"/>
        <v>0</v>
      </c>
      <c r="BX13" s="16">
        <v>0</v>
      </c>
      <c r="BY13" s="16">
        <v>0</v>
      </c>
      <c r="BZ13" s="16">
        <f t="shared" si="43"/>
        <v>0</v>
      </c>
      <c r="CA13" s="16">
        <v>0</v>
      </c>
      <c r="CB13" s="16">
        <v>0</v>
      </c>
      <c r="CC13" s="16">
        <f t="shared" si="44"/>
        <v>0</v>
      </c>
      <c r="CD13" s="16">
        <v>0</v>
      </c>
      <c r="CE13" s="16">
        <v>0</v>
      </c>
      <c r="CF13" s="16">
        <f t="shared" si="45"/>
        <v>0</v>
      </c>
      <c r="CG13" s="16">
        <v>0</v>
      </c>
      <c r="CH13" s="16">
        <v>0</v>
      </c>
      <c r="CI13" s="16">
        <f t="shared" si="46"/>
        <v>0</v>
      </c>
      <c r="CJ13" s="16">
        <v>0</v>
      </c>
      <c r="CK13" s="16">
        <v>350</v>
      </c>
      <c r="CL13" s="16">
        <f t="shared" si="47"/>
        <v>320.83333333333337</v>
      </c>
      <c r="CM13" s="16">
        <v>0</v>
      </c>
      <c r="CN13" s="16">
        <v>350</v>
      </c>
      <c r="CO13" s="16">
        <f t="shared" si="48"/>
        <v>320.83333333333337</v>
      </c>
      <c r="CP13" s="16">
        <v>0</v>
      </c>
      <c r="CQ13" s="16">
        <f t="shared" si="49"/>
        <v>0</v>
      </c>
      <c r="CR13" s="16">
        <f t="shared" si="50"/>
        <v>0</v>
      </c>
      <c r="CS13" s="16">
        <v>0</v>
      </c>
      <c r="CT13" s="16">
        <f t="shared" si="51"/>
        <v>0</v>
      </c>
      <c r="CU13" s="16">
        <v>0</v>
      </c>
      <c r="CV13" s="16">
        <v>0</v>
      </c>
      <c r="CW13" s="16">
        <f t="shared" si="52"/>
        <v>0</v>
      </c>
      <c r="CX13" s="16">
        <v>0</v>
      </c>
      <c r="CY13" s="16">
        <v>0</v>
      </c>
      <c r="CZ13" s="16">
        <f t="shared" si="53"/>
        <v>0</v>
      </c>
      <c r="DA13" s="16">
        <v>0</v>
      </c>
      <c r="DB13" s="16">
        <v>0</v>
      </c>
      <c r="DC13" s="16">
        <f t="shared" si="54"/>
        <v>0</v>
      </c>
      <c r="DD13" s="16">
        <v>175.5</v>
      </c>
      <c r="DE13" s="16">
        <v>0</v>
      </c>
      <c r="DF13" s="16">
        <f t="shared" si="6"/>
        <v>17271.400000000001</v>
      </c>
      <c r="DG13" s="16">
        <f t="shared" si="7"/>
        <v>15832.116666666669</v>
      </c>
      <c r="DH13" s="16">
        <f t="shared" si="8"/>
        <v>13489.0767</v>
      </c>
      <c r="DI13" s="16">
        <v>0</v>
      </c>
      <c r="DJ13" s="16">
        <f t="shared" si="55"/>
        <v>0</v>
      </c>
      <c r="DK13" s="16">
        <v>0</v>
      </c>
      <c r="DL13" s="16">
        <v>0</v>
      </c>
      <c r="DM13" s="16">
        <f t="shared" si="56"/>
        <v>0</v>
      </c>
      <c r="DN13" s="16">
        <v>0</v>
      </c>
      <c r="DO13" s="16">
        <v>0</v>
      </c>
      <c r="DP13" s="16">
        <f t="shared" si="57"/>
        <v>0</v>
      </c>
      <c r="DQ13" s="16">
        <v>0</v>
      </c>
      <c r="DR13" s="16">
        <v>0</v>
      </c>
      <c r="DS13" s="16">
        <f t="shared" si="58"/>
        <v>0</v>
      </c>
      <c r="DT13" s="16">
        <v>0</v>
      </c>
      <c r="DU13" s="16">
        <v>0</v>
      </c>
      <c r="DV13" s="16">
        <f t="shared" si="59"/>
        <v>0</v>
      </c>
      <c r="DW13" s="16">
        <v>0</v>
      </c>
      <c r="DX13" s="16">
        <v>3100</v>
      </c>
      <c r="DY13" s="16">
        <f t="shared" si="60"/>
        <v>2841.6666666666665</v>
      </c>
      <c r="DZ13" s="16">
        <v>20</v>
      </c>
      <c r="EA13" s="16">
        <v>0</v>
      </c>
      <c r="EB13" s="16">
        <f t="shared" si="9"/>
        <v>3100</v>
      </c>
      <c r="EC13" s="16">
        <f t="shared" si="9"/>
        <v>2841.6666666666665</v>
      </c>
      <c r="ED13" s="16">
        <f t="shared" si="10"/>
        <v>20</v>
      </c>
    </row>
    <row r="14" spans="1:135" s="13" customFormat="1" ht="13.5" x14ac:dyDescent="0.25">
      <c r="A14" s="14">
        <v>5</v>
      </c>
      <c r="B14" s="20" t="s">
        <v>56</v>
      </c>
      <c r="C14" s="16">
        <v>5.0000000000000001E-4</v>
      </c>
      <c r="D14" s="16">
        <v>1853.04</v>
      </c>
      <c r="E14" s="16">
        <f t="shared" si="0"/>
        <v>15262.900000000001</v>
      </c>
      <c r="F14" s="16">
        <f t="shared" si="0"/>
        <v>13990.991666666667</v>
      </c>
      <c r="G14" s="16">
        <f t="shared" si="0"/>
        <v>9397.3714999999993</v>
      </c>
      <c r="H14" s="16">
        <f t="shared" si="11"/>
        <v>67.16730110267379</v>
      </c>
      <c r="I14" s="16">
        <f t="shared" si="12"/>
        <v>61.570026010784304</v>
      </c>
      <c r="J14" s="16">
        <f t="shared" si="1"/>
        <v>4257.3999999999996</v>
      </c>
      <c r="K14" s="16">
        <f t="shared" si="2"/>
        <v>3902.6166666666668</v>
      </c>
      <c r="L14" s="16">
        <f t="shared" si="3"/>
        <v>1525.5715</v>
      </c>
      <c r="M14" s="16">
        <f t="shared" si="13"/>
        <v>39.090990233048764</v>
      </c>
      <c r="N14" s="16">
        <f t="shared" si="14"/>
        <v>35.833407713628041</v>
      </c>
      <c r="O14" s="16">
        <f t="shared" si="4"/>
        <v>300</v>
      </c>
      <c r="P14" s="16">
        <f t="shared" si="4"/>
        <v>275</v>
      </c>
      <c r="Q14" s="16">
        <f t="shared" si="4"/>
        <v>181.3715</v>
      </c>
      <c r="R14" s="16">
        <f t="shared" si="15"/>
        <v>65.953272727272733</v>
      </c>
      <c r="S14" s="16">
        <f t="shared" si="16"/>
        <v>60.457166666666659</v>
      </c>
      <c r="T14" s="16">
        <v>0</v>
      </c>
      <c r="U14" s="16">
        <f t="shared" si="17"/>
        <v>0</v>
      </c>
      <c r="V14" s="16">
        <v>4.8500000000000001E-2</v>
      </c>
      <c r="W14" s="16" t="e">
        <f t="shared" si="18"/>
        <v>#DIV/0!</v>
      </c>
      <c r="X14" s="16" t="e">
        <f t="shared" si="19"/>
        <v>#DIV/0!</v>
      </c>
      <c r="Y14" s="16">
        <v>1930.6</v>
      </c>
      <c r="Z14" s="16">
        <f t="shared" si="20"/>
        <v>1769.7166666666667</v>
      </c>
      <c r="AA14" s="16">
        <v>255</v>
      </c>
      <c r="AB14" s="16">
        <f t="shared" si="21"/>
        <v>14.40908620023921</v>
      </c>
      <c r="AC14" s="16">
        <f t="shared" si="22"/>
        <v>13.208329016885942</v>
      </c>
      <c r="AD14" s="16">
        <v>300</v>
      </c>
      <c r="AE14" s="16">
        <f t="shared" si="23"/>
        <v>275</v>
      </c>
      <c r="AF14" s="16">
        <v>181.32300000000001</v>
      </c>
      <c r="AG14" s="16">
        <f t="shared" si="24"/>
        <v>65.935636363636362</v>
      </c>
      <c r="AH14" s="16">
        <f t="shared" si="25"/>
        <v>60.441000000000003</v>
      </c>
      <c r="AI14" s="16">
        <v>0</v>
      </c>
      <c r="AJ14" s="16">
        <f t="shared" si="26"/>
        <v>0</v>
      </c>
      <c r="AK14" s="16">
        <v>0</v>
      </c>
      <c r="AL14" s="16" t="e">
        <f t="shared" si="27"/>
        <v>#DIV/0!</v>
      </c>
      <c r="AM14" s="16" t="e">
        <f t="shared" si="28"/>
        <v>#DIV/0!</v>
      </c>
      <c r="AN14" s="16">
        <v>0</v>
      </c>
      <c r="AO14" s="16">
        <f t="shared" si="29"/>
        <v>0</v>
      </c>
      <c r="AP14" s="16">
        <v>0</v>
      </c>
      <c r="AQ14" s="16" t="e">
        <f t="shared" si="30"/>
        <v>#DIV/0!</v>
      </c>
      <c r="AR14" s="16" t="e">
        <f t="shared" si="31"/>
        <v>#DIV/0!</v>
      </c>
      <c r="AS14" s="16">
        <v>0</v>
      </c>
      <c r="AT14" s="16">
        <f t="shared" si="32"/>
        <v>0</v>
      </c>
      <c r="AU14" s="16">
        <v>0</v>
      </c>
      <c r="AV14" s="16">
        <v>0</v>
      </c>
      <c r="AW14" s="16">
        <f t="shared" si="33"/>
        <v>0</v>
      </c>
      <c r="AX14" s="16">
        <v>0</v>
      </c>
      <c r="AY14" s="16">
        <v>8005.5</v>
      </c>
      <c r="AZ14" s="16">
        <f t="shared" si="34"/>
        <v>7338.375</v>
      </c>
      <c r="BA14" s="16">
        <v>7989.4</v>
      </c>
      <c r="BB14" s="16">
        <v>0</v>
      </c>
      <c r="BC14" s="16">
        <f t="shared" si="35"/>
        <v>0</v>
      </c>
      <c r="BD14" s="16">
        <v>0</v>
      </c>
      <c r="BE14" s="16">
        <v>0</v>
      </c>
      <c r="BF14" s="16">
        <f t="shared" si="36"/>
        <v>0</v>
      </c>
      <c r="BG14" s="16">
        <v>0</v>
      </c>
      <c r="BH14" s="16">
        <v>0</v>
      </c>
      <c r="BI14" s="16">
        <f t="shared" si="37"/>
        <v>0</v>
      </c>
      <c r="BJ14" s="16">
        <v>0</v>
      </c>
      <c r="BK14" s="16">
        <f t="shared" si="5"/>
        <v>1966.8</v>
      </c>
      <c r="BL14" s="16">
        <f t="shared" si="5"/>
        <v>1802.9</v>
      </c>
      <c r="BM14" s="16">
        <f t="shared" si="5"/>
        <v>989.2</v>
      </c>
      <c r="BN14" s="16">
        <f t="shared" si="38"/>
        <v>54.867158466914411</v>
      </c>
      <c r="BO14" s="16">
        <f t="shared" si="39"/>
        <v>50.294895261338212</v>
      </c>
      <c r="BP14" s="16">
        <v>1966.8</v>
      </c>
      <c r="BQ14" s="16">
        <f t="shared" si="40"/>
        <v>1802.9</v>
      </c>
      <c r="BR14" s="16">
        <v>799.2</v>
      </c>
      <c r="BS14" s="16">
        <v>0</v>
      </c>
      <c r="BT14" s="16">
        <f t="shared" si="41"/>
        <v>0</v>
      </c>
      <c r="BU14" s="16">
        <v>190</v>
      </c>
      <c r="BV14" s="16">
        <v>0</v>
      </c>
      <c r="BW14" s="16">
        <f t="shared" si="42"/>
        <v>0</v>
      </c>
      <c r="BX14" s="16">
        <v>0</v>
      </c>
      <c r="BY14" s="16">
        <v>0</v>
      </c>
      <c r="BZ14" s="16">
        <f t="shared" si="43"/>
        <v>0</v>
      </c>
      <c r="CA14" s="16">
        <v>0</v>
      </c>
      <c r="CB14" s="16">
        <v>0</v>
      </c>
      <c r="CC14" s="16">
        <f t="shared" si="44"/>
        <v>0</v>
      </c>
      <c r="CD14" s="16">
        <v>0</v>
      </c>
      <c r="CE14" s="16">
        <v>0</v>
      </c>
      <c r="CF14" s="16">
        <f t="shared" si="45"/>
        <v>0</v>
      </c>
      <c r="CG14" s="16">
        <v>0</v>
      </c>
      <c r="CH14" s="16">
        <v>0</v>
      </c>
      <c r="CI14" s="16">
        <f t="shared" si="46"/>
        <v>0</v>
      </c>
      <c r="CJ14" s="16">
        <v>0</v>
      </c>
      <c r="CK14" s="16">
        <v>60</v>
      </c>
      <c r="CL14" s="16">
        <f t="shared" si="47"/>
        <v>55</v>
      </c>
      <c r="CM14" s="16">
        <v>100</v>
      </c>
      <c r="CN14" s="16">
        <v>60</v>
      </c>
      <c r="CO14" s="16">
        <f t="shared" si="48"/>
        <v>55</v>
      </c>
      <c r="CP14" s="16">
        <v>0</v>
      </c>
      <c r="CQ14" s="16">
        <f t="shared" si="49"/>
        <v>0</v>
      </c>
      <c r="CR14" s="16">
        <f t="shared" si="50"/>
        <v>0</v>
      </c>
      <c r="CS14" s="16">
        <v>0</v>
      </c>
      <c r="CT14" s="16">
        <f t="shared" si="51"/>
        <v>0</v>
      </c>
      <c r="CU14" s="16">
        <v>0</v>
      </c>
      <c r="CV14" s="16">
        <v>0</v>
      </c>
      <c r="CW14" s="16">
        <f t="shared" si="52"/>
        <v>0</v>
      </c>
      <c r="CX14" s="16">
        <v>0</v>
      </c>
      <c r="CY14" s="16">
        <v>0</v>
      </c>
      <c r="CZ14" s="16">
        <f t="shared" si="53"/>
        <v>0</v>
      </c>
      <c r="DA14" s="16">
        <v>0</v>
      </c>
      <c r="DB14" s="16">
        <v>0</v>
      </c>
      <c r="DC14" s="16">
        <f t="shared" si="54"/>
        <v>0</v>
      </c>
      <c r="DD14" s="16">
        <v>0</v>
      </c>
      <c r="DE14" s="16">
        <v>-117.6</v>
      </c>
      <c r="DF14" s="16">
        <f t="shared" si="6"/>
        <v>12262.9</v>
      </c>
      <c r="DG14" s="16">
        <f t="shared" si="7"/>
        <v>11240.991666666667</v>
      </c>
      <c r="DH14" s="16">
        <f t="shared" si="8"/>
        <v>9397.3714999999993</v>
      </c>
      <c r="DI14" s="16">
        <v>0</v>
      </c>
      <c r="DJ14" s="16">
        <f t="shared" si="55"/>
        <v>0</v>
      </c>
      <c r="DK14" s="16">
        <v>0</v>
      </c>
      <c r="DL14" s="16">
        <v>3000</v>
      </c>
      <c r="DM14" s="16">
        <f t="shared" si="56"/>
        <v>2750</v>
      </c>
      <c r="DN14" s="16">
        <v>0</v>
      </c>
      <c r="DO14" s="16">
        <v>0</v>
      </c>
      <c r="DP14" s="16">
        <f t="shared" si="57"/>
        <v>0</v>
      </c>
      <c r="DQ14" s="16">
        <v>0</v>
      </c>
      <c r="DR14" s="16">
        <v>0</v>
      </c>
      <c r="DS14" s="16">
        <f t="shared" si="58"/>
        <v>0</v>
      </c>
      <c r="DT14" s="16">
        <v>0</v>
      </c>
      <c r="DU14" s="16">
        <v>0</v>
      </c>
      <c r="DV14" s="16">
        <f t="shared" si="59"/>
        <v>0</v>
      </c>
      <c r="DW14" s="16">
        <v>0</v>
      </c>
      <c r="DX14" s="16">
        <v>3100</v>
      </c>
      <c r="DY14" s="16">
        <f t="shared" si="60"/>
        <v>2841.6666666666665</v>
      </c>
      <c r="DZ14" s="16">
        <v>2706</v>
      </c>
      <c r="EA14" s="16">
        <v>0</v>
      </c>
      <c r="EB14" s="16">
        <f t="shared" si="9"/>
        <v>6100</v>
      </c>
      <c r="EC14" s="16">
        <f t="shared" si="9"/>
        <v>5591.6666666666661</v>
      </c>
      <c r="ED14" s="16">
        <f t="shared" si="10"/>
        <v>2706</v>
      </c>
    </row>
    <row r="15" spans="1:135" x14ac:dyDescent="0.3">
      <c r="A15" s="14">
        <v>6</v>
      </c>
      <c r="B15" s="20" t="s">
        <v>57</v>
      </c>
      <c r="C15" s="16">
        <v>8.6300000000000002E-2</v>
      </c>
      <c r="D15" s="16">
        <v>2034.3852999999999</v>
      </c>
      <c r="E15" s="16">
        <f t="shared" si="0"/>
        <v>61875.5</v>
      </c>
      <c r="F15" s="16">
        <f t="shared" si="0"/>
        <v>56719.208333333328</v>
      </c>
      <c r="G15" s="16">
        <f t="shared" si="0"/>
        <v>37865.601600000002</v>
      </c>
      <c r="H15" s="16">
        <f t="shared" si="11"/>
        <v>66.759749849588005</v>
      </c>
      <c r="I15" s="16">
        <f t="shared" si="12"/>
        <v>61.196437362122325</v>
      </c>
      <c r="J15" s="16">
        <f t="shared" si="1"/>
        <v>14107.4</v>
      </c>
      <c r="K15" s="16">
        <f t="shared" si="2"/>
        <v>12931.783333333335</v>
      </c>
      <c r="L15" s="16">
        <f t="shared" si="3"/>
        <v>5803.6106</v>
      </c>
      <c r="M15" s="16">
        <f t="shared" si="13"/>
        <v>44.878656333813197</v>
      </c>
      <c r="N15" s="16">
        <f t="shared" si="14"/>
        <v>41.138768305995441</v>
      </c>
      <c r="O15" s="16">
        <f t="shared" si="4"/>
        <v>3000</v>
      </c>
      <c r="P15" s="16">
        <f t="shared" si="4"/>
        <v>2750</v>
      </c>
      <c r="Q15" s="16">
        <f t="shared" si="4"/>
        <v>2415.3786</v>
      </c>
      <c r="R15" s="16">
        <f t="shared" si="15"/>
        <v>87.831949090909092</v>
      </c>
      <c r="S15" s="16">
        <f t="shared" si="16"/>
        <v>80.512619999999998</v>
      </c>
      <c r="T15" s="16">
        <v>0</v>
      </c>
      <c r="U15" s="16">
        <f t="shared" si="17"/>
        <v>0</v>
      </c>
      <c r="V15" s="16">
        <v>7.6600000000000001E-2</v>
      </c>
      <c r="W15" s="16" t="e">
        <f t="shared" si="18"/>
        <v>#DIV/0!</v>
      </c>
      <c r="X15" s="16" t="e">
        <f t="shared" si="19"/>
        <v>#DIV/0!</v>
      </c>
      <c r="Y15" s="16">
        <v>6214</v>
      </c>
      <c r="Z15" s="16">
        <f t="shared" si="20"/>
        <v>5696.166666666667</v>
      </c>
      <c r="AA15" s="16">
        <v>1278.8320000000001</v>
      </c>
      <c r="AB15" s="16">
        <f t="shared" si="21"/>
        <v>22.450747578781051</v>
      </c>
      <c r="AC15" s="16">
        <f t="shared" si="22"/>
        <v>20.579851947215964</v>
      </c>
      <c r="AD15" s="16">
        <v>3000</v>
      </c>
      <c r="AE15" s="16">
        <f t="shared" si="23"/>
        <v>2750</v>
      </c>
      <c r="AF15" s="16">
        <v>2415.3020000000001</v>
      </c>
      <c r="AG15" s="16">
        <f t="shared" si="24"/>
        <v>87.829163636363631</v>
      </c>
      <c r="AH15" s="16">
        <f t="shared" si="25"/>
        <v>80.510066666666674</v>
      </c>
      <c r="AI15" s="16">
        <v>10</v>
      </c>
      <c r="AJ15" s="16">
        <f t="shared" si="26"/>
        <v>9.1666666666666679</v>
      </c>
      <c r="AK15" s="16">
        <v>15</v>
      </c>
      <c r="AL15" s="16">
        <f t="shared" si="27"/>
        <v>163.63636363636363</v>
      </c>
      <c r="AM15" s="16">
        <f t="shared" si="28"/>
        <v>150</v>
      </c>
      <c r="AN15" s="16">
        <v>0</v>
      </c>
      <c r="AO15" s="16">
        <f t="shared" si="29"/>
        <v>0</v>
      </c>
      <c r="AP15" s="16">
        <v>0</v>
      </c>
      <c r="AQ15" s="16" t="e">
        <f t="shared" si="30"/>
        <v>#DIV/0!</v>
      </c>
      <c r="AR15" s="16" t="e">
        <f t="shared" si="31"/>
        <v>#DIV/0!</v>
      </c>
      <c r="AS15" s="16">
        <v>0</v>
      </c>
      <c r="AT15" s="16">
        <f t="shared" si="32"/>
        <v>0</v>
      </c>
      <c r="AU15" s="16">
        <v>0</v>
      </c>
      <c r="AV15" s="16">
        <v>0</v>
      </c>
      <c r="AW15" s="16">
        <f t="shared" si="33"/>
        <v>0</v>
      </c>
      <c r="AX15" s="16">
        <v>0</v>
      </c>
      <c r="AY15" s="16">
        <v>15368.1</v>
      </c>
      <c r="AZ15" s="16">
        <f t="shared" si="34"/>
        <v>14087.424999999999</v>
      </c>
      <c r="BA15" s="16">
        <v>14154.5</v>
      </c>
      <c r="BB15" s="16">
        <v>0</v>
      </c>
      <c r="BC15" s="16">
        <f t="shared" si="35"/>
        <v>0</v>
      </c>
      <c r="BD15" s="16">
        <v>39.5</v>
      </c>
      <c r="BE15" s="16">
        <v>0</v>
      </c>
      <c r="BF15" s="16">
        <f t="shared" si="36"/>
        <v>0</v>
      </c>
      <c r="BG15" s="16">
        <v>0</v>
      </c>
      <c r="BH15" s="16">
        <v>0</v>
      </c>
      <c r="BI15" s="16">
        <f t="shared" si="37"/>
        <v>0</v>
      </c>
      <c r="BJ15" s="16">
        <v>0</v>
      </c>
      <c r="BK15" s="16">
        <f t="shared" si="5"/>
        <v>4233.3999999999996</v>
      </c>
      <c r="BL15" s="16">
        <f t="shared" si="5"/>
        <v>3880.6166666666663</v>
      </c>
      <c r="BM15" s="16">
        <f t="shared" si="5"/>
        <v>1854.4</v>
      </c>
      <c r="BN15" s="16">
        <f t="shared" si="38"/>
        <v>47.786219544144622</v>
      </c>
      <c r="BO15" s="16">
        <f t="shared" si="39"/>
        <v>43.804034582132573</v>
      </c>
      <c r="BP15" s="16">
        <v>0</v>
      </c>
      <c r="BQ15" s="16">
        <f t="shared" si="40"/>
        <v>0</v>
      </c>
      <c r="BR15" s="16">
        <v>0</v>
      </c>
      <c r="BS15" s="16">
        <v>4233.3999999999996</v>
      </c>
      <c r="BT15" s="16">
        <f t="shared" si="41"/>
        <v>3880.6166666666663</v>
      </c>
      <c r="BU15" s="16">
        <v>1854.4</v>
      </c>
      <c r="BV15" s="16">
        <v>0</v>
      </c>
      <c r="BW15" s="16">
        <f t="shared" si="42"/>
        <v>0</v>
      </c>
      <c r="BX15" s="16">
        <v>0</v>
      </c>
      <c r="BY15" s="16">
        <v>0</v>
      </c>
      <c r="BZ15" s="16">
        <f t="shared" si="43"/>
        <v>0</v>
      </c>
      <c r="CA15" s="16">
        <v>0</v>
      </c>
      <c r="CB15" s="16">
        <v>0</v>
      </c>
      <c r="CC15" s="16">
        <f t="shared" si="44"/>
        <v>0</v>
      </c>
      <c r="CD15" s="16">
        <v>0</v>
      </c>
      <c r="CE15" s="16">
        <v>0</v>
      </c>
      <c r="CF15" s="16">
        <f t="shared" si="45"/>
        <v>0</v>
      </c>
      <c r="CG15" s="16">
        <v>0</v>
      </c>
      <c r="CH15" s="16">
        <v>0</v>
      </c>
      <c r="CI15" s="16">
        <f t="shared" si="46"/>
        <v>0</v>
      </c>
      <c r="CJ15" s="16">
        <v>0</v>
      </c>
      <c r="CK15" s="16">
        <v>650</v>
      </c>
      <c r="CL15" s="16">
        <f t="shared" si="47"/>
        <v>595.83333333333326</v>
      </c>
      <c r="CM15" s="16">
        <v>240</v>
      </c>
      <c r="CN15" s="16">
        <v>650</v>
      </c>
      <c r="CO15" s="16">
        <f t="shared" si="48"/>
        <v>595.83333333333326</v>
      </c>
      <c r="CP15" s="16">
        <v>83.4</v>
      </c>
      <c r="CQ15" s="16">
        <f t="shared" si="49"/>
        <v>13.997202797202801</v>
      </c>
      <c r="CR15" s="16">
        <f t="shared" si="50"/>
        <v>12.830769230769231</v>
      </c>
      <c r="CS15" s="16">
        <v>0</v>
      </c>
      <c r="CT15" s="16">
        <f t="shared" si="51"/>
        <v>0</v>
      </c>
      <c r="CU15" s="16">
        <v>0</v>
      </c>
      <c r="CV15" s="16">
        <v>0</v>
      </c>
      <c r="CW15" s="16">
        <f t="shared" si="52"/>
        <v>0</v>
      </c>
      <c r="CX15" s="16">
        <v>0</v>
      </c>
      <c r="CY15" s="16">
        <v>0</v>
      </c>
      <c r="CZ15" s="16">
        <f t="shared" si="53"/>
        <v>0</v>
      </c>
      <c r="DA15" s="16">
        <v>0</v>
      </c>
      <c r="DB15" s="16">
        <v>0</v>
      </c>
      <c r="DC15" s="16">
        <f t="shared" si="54"/>
        <v>0</v>
      </c>
      <c r="DD15" s="16">
        <v>0</v>
      </c>
      <c r="DE15" s="16">
        <v>0</v>
      </c>
      <c r="DF15" s="16">
        <f t="shared" si="6"/>
        <v>29475.5</v>
      </c>
      <c r="DG15" s="16">
        <f t="shared" si="7"/>
        <v>27019.208333333328</v>
      </c>
      <c r="DH15" s="16">
        <f t="shared" si="8"/>
        <v>19997.6106</v>
      </c>
      <c r="DI15" s="16">
        <v>0</v>
      </c>
      <c r="DJ15" s="16">
        <f t="shared" si="55"/>
        <v>0</v>
      </c>
      <c r="DK15" s="16">
        <v>0</v>
      </c>
      <c r="DL15" s="16">
        <v>32400</v>
      </c>
      <c r="DM15" s="16">
        <f t="shared" si="56"/>
        <v>29700</v>
      </c>
      <c r="DN15" s="16">
        <v>17867.991000000002</v>
      </c>
      <c r="DO15" s="16">
        <v>0</v>
      </c>
      <c r="DP15" s="16">
        <f t="shared" si="57"/>
        <v>0</v>
      </c>
      <c r="DQ15" s="16">
        <v>0</v>
      </c>
      <c r="DR15" s="16">
        <v>0</v>
      </c>
      <c r="DS15" s="16">
        <f t="shared" si="58"/>
        <v>0</v>
      </c>
      <c r="DT15" s="16">
        <v>0</v>
      </c>
      <c r="DU15" s="16">
        <v>0</v>
      </c>
      <c r="DV15" s="16">
        <f t="shared" si="59"/>
        <v>0</v>
      </c>
      <c r="DW15" s="16">
        <v>0</v>
      </c>
      <c r="DX15" s="16">
        <v>5200</v>
      </c>
      <c r="DY15" s="16">
        <f t="shared" si="60"/>
        <v>4766.6666666666661</v>
      </c>
      <c r="DZ15" s="16">
        <v>1480.5250000000001</v>
      </c>
      <c r="EA15" s="16">
        <v>0</v>
      </c>
      <c r="EB15" s="16">
        <f t="shared" si="9"/>
        <v>37600</v>
      </c>
      <c r="EC15" s="16">
        <f t="shared" si="9"/>
        <v>34466.666666666664</v>
      </c>
      <c r="ED15" s="16">
        <f t="shared" si="10"/>
        <v>19348.516000000003</v>
      </c>
    </row>
    <row r="16" spans="1:135" x14ac:dyDescent="0.3">
      <c r="A16" s="14">
        <v>7</v>
      </c>
      <c r="B16" s="21" t="s">
        <v>58</v>
      </c>
      <c r="C16" s="16">
        <v>1355.798</v>
      </c>
      <c r="D16" s="16">
        <v>630.39499999999998</v>
      </c>
      <c r="E16" s="16">
        <f t="shared" ref="E16" si="61">DF16+EB16-DX16</f>
        <v>10875.880999999999</v>
      </c>
      <c r="F16" s="16">
        <f t="shared" ref="F16" si="62">DG16+EC16-DY16</f>
        <v>9969.5575833333314</v>
      </c>
      <c r="G16" s="16">
        <f t="shared" ref="G16" si="63">DH16+ED16-DZ16</f>
        <v>7317.3511000000008</v>
      </c>
      <c r="H16" s="16">
        <f t="shared" si="11"/>
        <v>73.396949050505782</v>
      </c>
      <c r="I16" s="16">
        <f t="shared" si="12"/>
        <v>67.280536629630291</v>
      </c>
      <c r="J16" s="16">
        <f t="shared" si="1"/>
        <v>4456</v>
      </c>
      <c r="K16" s="16">
        <f t="shared" si="2"/>
        <v>4084.6666666666665</v>
      </c>
      <c r="L16" s="16">
        <f t="shared" si="3"/>
        <v>1393.5510999999999</v>
      </c>
      <c r="M16" s="16">
        <f t="shared" si="13"/>
        <v>34.116641912844784</v>
      </c>
      <c r="N16" s="16">
        <f t="shared" si="14"/>
        <v>31.273588420107718</v>
      </c>
      <c r="O16" s="16">
        <f t="shared" ref="O16" si="64">T16+AD16</f>
        <v>660</v>
      </c>
      <c r="P16" s="16">
        <f t="shared" ref="P16" si="65">U16+AE16</f>
        <v>605</v>
      </c>
      <c r="Q16" s="16">
        <f t="shared" ref="Q16" si="66">V16+AF16</f>
        <v>509.21510000000001</v>
      </c>
      <c r="R16" s="16">
        <f t="shared" si="15"/>
        <v>84.167785123966937</v>
      </c>
      <c r="S16" s="16">
        <f t="shared" si="16"/>
        <v>77.153803030303038</v>
      </c>
      <c r="T16" s="16">
        <v>0</v>
      </c>
      <c r="U16" s="16">
        <f t="shared" si="17"/>
        <v>0</v>
      </c>
      <c r="V16" s="16">
        <v>6.8099999999999994E-2</v>
      </c>
      <c r="W16" s="16" t="e">
        <f t="shared" si="18"/>
        <v>#DIV/0!</v>
      </c>
      <c r="X16" s="16" t="e">
        <f t="shared" si="19"/>
        <v>#DIV/0!</v>
      </c>
      <c r="Y16" s="16">
        <v>2079</v>
      </c>
      <c r="Z16" s="16">
        <f t="shared" si="20"/>
        <v>1905.75</v>
      </c>
      <c r="AA16" s="16">
        <v>338.4</v>
      </c>
      <c r="AB16" s="16">
        <f t="shared" si="21"/>
        <v>17.756788665879576</v>
      </c>
      <c r="AC16" s="16">
        <f t="shared" si="22"/>
        <v>16.277056277056275</v>
      </c>
      <c r="AD16" s="16">
        <v>660</v>
      </c>
      <c r="AE16" s="16">
        <f t="shared" si="23"/>
        <v>605</v>
      </c>
      <c r="AF16" s="16">
        <v>509.14699999999999</v>
      </c>
      <c r="AG16" s="16">
        <f t="shared" si="24"/>
        <v>84.156528925619838</v>
      </c>
      <c r="AH16" s="16">
        <f t="shared" si="25"/>
        <v>77.143484848484846</v>
      </c>
      <c r="AI16" s="16">
        <v>10</v>
      </c>
      <c r="AJ16" s="16">
        <f t="shared" si="26"/>
        <v>9.1666666666666679</v>
      </c>
      <c r="AK16" s="16">
        <v>30</v>
      </c>
      <c r="AL16" s="16">
        <f t="shared" si="27"/>
        <v>327.27272727272725</v>
      </c>
      <c r="AM16" s="16">
        <f t="shared" si="28"/>
        <v>300</v>
      </c>
      <c r="AN16" s="16">
        <v>0</v>
      </c>
      <c r="AO16" s="16">
        <f t="shared" si="29"/>
        <v>0</v>
      </c>
      <c r="AP16" s="16">
        <v>0</v>
      </c>
      <c r="AQ16" s="16" t="e">
        <f t="shared" si="30"/>
        <v>#DIV/0!</v>
      </c>
      <c r="AR16" s="16" t="e">
        <f t="shared" si="31"/>
        <v>#DIV/0!</v>
      </c>
      <c r="AS16" s="16">
        <v>0</v>
      </c>
      <c r="AT16" s="16">
        <f t="shared" si="32"/>
        <v>0</v>
      </c>
      <c r="AU16" s="16">
        <v>0</v>
      </c>
      <c r="AV16" s="16">
        <v>0</v>
      </c>
      <c r="AW16" s="16">
        <f t="shared" si="33"/>
        <v>0</v>
      </c>
      <c r="AX16" s="16">
        <v>0</v>
      </c>
      <c r="AY16" s="16">
        <v>6419.8809999999994</v>
      </c>
      <c r="AZ16" s="16">
        <f t="shared" si="34"/>
        <v>5884.8909166666654</v>
      </c>
      <c r="BA16" s="16">
        <v>5909.8</v>
      </c>
      <c r="BB16" s="16">
        <v>0</v>
      </c>
      <c r="BC16" s="16">
        <f t="shared" si="35"/>
        <v>0</v>
      </c>
      <c r="BD16" s="16">
        <v>14</v>
      </c>
      <c r="BE16" s="16">
        <v>0</v>
      </c>
      <c r="BF16" s="16">
        <f t="shared" si="36"/>
        <v>0</v>
      </c>
      <c r="BG16" s="16">
        <v>0</v>
      </c>
      <c r="BH16" s="16">
        <v>0</v>
      </c>
      <c r="BI16" s="16">
        <f t="shared" si="37"/>
        <v>0</v>
      </c>
      <c r="BJ16" s="16">
        <v>0</v>
      </c>
      <c r="BK16" s="16">
        <f t="shared" ref="BK16" si="67">BP16+BS16+BV16+BY16</f>
        <v>1527</v>
      </c>
      <c r="BL16" s="16">
        <f t="shared" ref="BL16" si="68">BQ16+BT16+BW16+BZ16</f>
        <v>1399.75</v>
      </c>
      <c r="BM16" s="16">
        <f t="shared" ref="BM16" si="69">BR16+BU16+BX16+CA16</f>
        <v>212.6</v>
      </c>
      <c r="BN16" s="16">
        <f t="shared" si="38"/>
        <v>15.188426504732988</v>
      </c>
      <c r="BO16" s="16">
        <f t="shared" si="39"/>
        <v>13.92272429600524</v>
      </c>
      <c r="BP16" s="16">
        <v>1527</v>
      </c>
      <c r="BQ16" s="16">
        <f t="shared" si="40"/>
        <v>1399.75</v>
      </c>
      <c r="BR16" s="16">
        <v>212.6</v>
      </c>
      <c r="BS16" s="16">
        <v>0</v>
      </c>
      <c r="BT16" s="16">
        <f t="shared" si="41"/>
        <v>0</v>
      </c>
      <c r="BU16" s="16">
        <v>0</v>
      </c>
      <c r="BV16" s="16">
        <v>0</v>
      </c>
      <c r="BW16" s="16">
        <f t="shared" si="42"/>
        <v>0</v>
      </c>
      <c r="BX16" s="16">
        <v>0</v>
      </c>
      <c r="BY16" s="16">
        <v>0</v>
      </c>
      <c r="BZ16" s="16">
        <f t="shared" si="43"/>
        <v>0</v>
      </c>
      <c r="CA16" s="16">
        <v>0</v>
      </c>
      <c r="CB16" s="16">
        <v>0</v>
      </c>
      <c r="CC16" s="16">
        <f t="shared" si="44"/>
        <v>0</v>
      </c>
      <c r="CD16" s="16">
        <v>0</v>
      </c>
      <c r="CE16" s="16">
        <v>0</v>
      </c>
      <c r="CF16" s="16">
        <f t="shared" si="45"/>
        <v>0</v>
      </c>
      <c r="CG16" s="16">
        <v>0</v>
      </c>
      <c r="CH16" s="16">
        <v>0</v>
      </c>
      <c r="CI16" s="16">
        <f t="shared" si="46"/>
        <v>0</v>
      </c>
      <c r="CJ16" s="16">
        <v>0</v>
      </c>
      <c r="CK16" s="16">
        <v>0</v>
      </c>
      <c r="CL16" s="16">
        <f t="shared" si="47"/>
        <v>0</v>
      </c>
      <c r="CM16" s="16">
        <v>0</v>
      </c>
      <c r="CN16" s="16">
        <v>0</v>
      </c>
      <c r="CO16" s="16">
        <f t="shared" si="48"/>
        <v>0</v>
      </c>
      <c r="CP16" s="16">
        <v>0</v>
      </c>
      <c r="CQ16" s="16" t="e">
        <f t="shared" si="49"/>
        <v>#DIV/0!</v>
      </c>
      <c r="CR16" s="16" t="e">
        <f t="shared" si="50"/>
        <v>#DIV/0!</v>
      </c>
      <c r="CS16" s="16">
        <v>0</v>
      </c>
      <c r="CT16" s="16">
        <f t="shared" si="51"/>
        <v>0</v>
      </c>
      <c r="CU16" s="16">
        <v>303.33600000000001</v>
      </c>
      <c r="CV16" s="16">
        <v>0</v>
      </c>
      <c r="CW16" s="16">
        <f t="shared" si="52"/>
        <v>0</v>
      </c>
      <c r="CX16" s="16">
        <v>0</v>
      </c>
      <c r="CY16" s="16">
        <v>0</v>
      </c>
      <c r="CZ16" s="16">
        <f t="shared" si="53"/>
        <v>0</v>
      </c>
      <c r="DA16" s="16">
        <v>0</v>
      </c>
      <c r="DB16" s="16">
        <v>180</v>
      </c>
      <c r="DC16" s="16">
        <f t="shared" si="54"/>
        <v>165</v>
      </c>
      <c r="DD16" s="16">
        <v>0</v>
      </c>
      <c r="DE16" s="16">
        <v>0</v>
      </c>
      <c r="DF16" s="16">
        <f t="shared" si="6"/>
        <v>10875.880999999999</v>
      </c>
      <c r="DG16" s="16">
        <f t="shared" si="7"/>
        <v>9969.5575833333314</v>
      </c>
      <c r="DH16" s="16">
        <f t="shared" si="8"/>
        <v>7317.3511000000008</v>
      </c>
      <c r="DI16" s="16">
        <v>0</v>
      </c>
      <c r="DJ16" s="16">
        <f t="shared" si="55"/>
        <v>0</v>
      </c>
      <c r="DK16" s="16">
        <v>0</v>
      </c>
      <c r="DL16" s="16">
        <v>0</v>
      </c>
      <c r="DM16" s="16">
        <f t="shared" si="56"/>
        <v>0</v>
      </c>
      <c r="DN16" s="16">
        <v>0</v>
      </c>
      <c r="DO16" s="16">
        <v>0</v>
      </c>
      <c r="DP16" s="16">
        <f t="shared" si="57"/>
        <v>0</v>
      </c>
      <c r="DQ16" s="16">
        <v>0</v>
      </c>
      <c r="DR16" s="16">
        <v>0</v>
      </c>
      <c r="DS16" s="16">
        <f t="shared" si="58"/>
        <v>0</v>
      </c>
      <c r="DT16" s="16">
        <v>0</v>
      </c>
      <c r="DU16" s="16">
        <v>0</v>
      </c>
      <c r="DV16" s="16">
        <f t="shared" si="59"/>
        <v>0</v>
      </c>
      <c r="DW16" s="16">
        <v>0</v>
      </c>
      <c r="DX16" s="16"/>
      <c r="DY16" s="16">
        <f t="shared" si="60"/>
        <v>0</v>
      </c>
      <c r="DZ16" s="16">
        <v>0</v>
      </c>
      <c r="EA16" s="16">
        <v>0</v>
      </c>
      <c r="EB16" s="16">
        <f t="shared" ref="EB16" si="70">DI16+DL16+DO16+DR16+DU16+DX16</f>
        <v>0</v>
      </c>
      <c r="EC16" s="16">
        <f t="shared" ref="EC16" si="71">DJ16+DM16+DP16+DS16+DV16+DY16</f>
        <v>0</v>
      </c>
      <c r="ED16" s="16">
        <f t="shared" ref="ED16" si="72">DK16+DN16+DQ16+DT16+DW16+DZ16+EA16</f>
        <v>0</v>
      </c>
    </row>
    <row r="17" spans="1:134" x14ac:dyDescent="0.3">
      <c r="A17" s="14">
        <v>8</v>
      </c>
      <c r="B17" s="20" t="s">
        <v>59</v>
      </c>
      <c r="C17" s="16">
        <v>1573.1841999999999</v>
      </c>
      <c r="D17" s="16">
        <v>5407.7159000000001</v>
      </c>
      <c r="E17" s="16">
        <f t="shared" ref="E17:E48" si="73">DF17+EB17-DX17</f>
        <v>34799.200000000004</v>
      </c>
      <c r="F17" s="16">
        <f t="shared" ref="F17:F48" si="74">DG17+EC17-DY17</f>
        <v>31899.266666666663</v>
      </c>
      <c r="G17" s="16">
        <f t="shared" ref="G17:G48" si="75">DH17+ED17-DZ17</f>
        <v>26644.178799999998</v>
      </c>
      <c r="H17" s="16">
        <f t="shared" si="11"/>
        <v>83.525991611092422</v>
      </c>
      <c r="I17" s="16">
        <f t="shared" si="12"/>
        <v>76.56549231016804</v>
      </c>
      <c r="J17" s="16">
        <f t="shared" si="1"/>
        <v>9413.2999999999993</v>
      </c>
      <c r="K17" s="16">
        <f t="shared" si="2"/>
        <v>8628.8583333333336</v>
      </c>
      <c r="L17" s="16">
        <f t="shared" si="3"/>
        <v>3236.8788000000004</v>
      </c>
      <c r="M17" s="16">
        <f t="shared" si="13"/>
        <v>37.512248723517885</v>
      </c>
      <c r="N17" s="16">
        <f t="shared" si="14"/>
        <v>34.38622799655807</v>
      </c>
      <c r="O17" s="16">
        <f t="shared" ref="O17:O48" si="76">T17+AD17</f>
        <v>3523</v>
      </c>
      <c r="P17" s="16">
        <f t="shared" ref="P17:P48" si="77">U17+AE17</f>
        <v>3229.4166666666665</v>
      </c>
      <c r="Q17" s="16">
        <f t="shared" ref="Q17:Q48" si="78">V17+AF17</f>
        <v>2049.4788000000003</v>
      </c>
      <c r="R17" s="16">
        <f t="shared" si="15"/>
        <v>63.462817330271214</v>
      </c>
      <c r="S17" s="16">
        <f t="shared" si="16"/>
        <v>58.174249219415273</v>
      </c>
      <c r="T17" s="16">
        <v>0</v>
      </c>
      <c r="U17" s="16">
        <f t="shared" si="17"/>
        <v>0</v>
      </c>
      <c r="V17" s="16">
        <v>0.42880000000000001</v>
      </c>
      <c r="W17" s="16" t="e">
        <f t="shared" si="18"/>
        <v>#DIV/0!</v>
      </c>
      <c r="X17" s="16" t="e">
        <f t="shared" si="19"/>
        <v>#DIV/0!</v>
      </c>
      <c r="Y17" s="16">
        <v>4067.3</v>
      </c>
      <c r="Z17" s="16">
        <f t="shared" si="20"/>
        <v>3728.3583333333331</v>
      </c>
      <c r="AA17" s="16">
        <v>796.6</v>
      </c>
      <c r="AB17" s="16">
        <f t="shared" si="21"/>
        <v>21.365972065453295</v>
      </c>
      <c r="AC17" s="16">
        <f t="shared" si="22"/>
        <v>19.585474393332188</v>
      </c>
      <c r="AD17" s="16">
        <v>3523</v>
      </c>
      <c r="AE17" s="16">
        <f t="shared" si="23"/>
        <v>3229.4166666666665</v>
      </c>
      <c r="AF17" s="16">
        <v>2049.0500000000002</v>
      </c>
      <c r="AG17" s="16">
        <f t="shared" si="24"/>
        <v>63.449539390498813</v>
      </c>
      <c r="AH17" s="16">
        <f t="shared" si="25"/>
        <v>58.16207777462391</v>
      </c>
      <c r="AI17" s="16">
        <v>70</v>
      </c>
      <c r="AJ17" s="16">
        <f t="shared" si="26"/>
        <v>64.166666666666657</v>
      </c>
      <c r="AK17" s="16">
        <v>10</v>
      </c>
      <c r="AL17" s="16">
        <f t="shared" si="27"/>
        <v>15.584415584415586</v>
      </c>
      <c r="AM17" s="16">
        <f t="shared" si="28"/>
        <v>14.285714285714285</v>
      </c>
      <c r="AN17" s="16">
        <v>0</v>
      </c>
      <c r="AO17" s="16">
        <f t="shared" si="29"/>
        <v>0</v>
      </c>
      <c r="AP17" s="16">
        <v>0</v>
      </c>
      <c r="AQ17" s="16" t="e">
        <f t="shared" si="30"/>
        <v>#DIV/0!</v>
      </c>
      <c r="AR17" s="16" t="e">
        <f t="shared" si="31"/>
        <v>#DIV/0!</v>
      </c>
      <c r="AS17" s="16">
        <v>0</v>
      </c>
      <c r="AT17" s="16">
        <f t="shared" si="32"/>
        <v>0</v>
      </c>
      <c r="AU17" s="16">
        <v>0</v>
      </c>
      <c r="AV17" s="16">
        <v>0</v>
      </c>
      <c r="AW17" s="16">
        <f t="shared" si="33"/>
        <v>0</v>
      </c>
      <c r="AX17" s="16">
        <v>0</v>
      </c>
      <c r="AY17" s="16">
        <v>25385.9</v>
      </c>
      <c r="AZ17" s="16">
        <f t="shared" si="34"/>
        <v>23270.408333333333</v>
      </c>
      <c r="BA17" s="16">
        <v>23356</v>
      </c>
      <c r="BB17" s="16">
        <v>0</v>
      </c>
      <c r="BC17" s="16">
        <f t="shared" si="35"/>
        <v>0</v>
      </c>
      <c r="BD17" s="16">
        <v>51.3</v>
      </c>
      <c r="BE17" s="16">
        <v>0</v>
      </c>
      <c r="BF17" s="16">
        <f t="shared" si="36"/>
        <v>0</v>
      </c>
      <c r="BG17" s="16">
        <v>0</v>
      </c>
      <c r="BH17" s="16">
        <v>0</v>
      </c>
      <c r="BI17" s="16">
        <f t="shared" si="37"/>
        <v>0</v>
      </c>
      <c r="BJ17" s="16">
        <v>0</v>
      </c>
      <c r="BK17" s="16">
        <f t="shared" ref="BK17:BK48" si="79">BP17+BS17+BV17+BY17</f>
        <v>1333</v>
      </c>
      <c r="BL17" s="16">
        <f t="shared" ref="BL17:BL48" si="80">BQ17+BT17+BW17+BZ17</f>
        <v>1221.9166666666665</v>
      </c>
      <c r="BM17" s="16">
        <f t="shared" ref="BM17:BM48" si="81">BR17+BU17+BX17+CA17</f>
        <v>380.8</v>
      </c>
      <c r="BN17" s="16">
        <f t="shared" si="38"/>
        <v>31.164154675032403</v>
      </c>
      <c r="BO17" s="16">
        <f t="shared" si="39"/>
        <v>28.567141785446363</v>
      </c>
      <c r="BP17" s="16">
        <v>1333</v>
      </c>
      <c r="BQ17" s="16">
        <f t="shared" si="40"/>
        <v>1221.9166666666665</v>
      </c>
      <c r="BR17" s="16">
        <v>380.8</v>
      </c>
      <c r="BS17" s="16">
        <v>0</v>
      </c>
      <c r="BT17" s="16">
        <f t="shared" si="41"/>
        <v>0</v>
      </c>
      <c r="BU17" s="16">
        <v>0</v>
      </c>
      <c r="BV17" s="16">
        <v>0</v>
      </c>
      <c r="BW17" s="16">
        <f t="shared" si="42"/>
        <v>0</v>
      </c>
      <c r="BX17" s="16">
        <v>0</v>
      </c>
      <c r="BY17" s="16">
        <v>0</v>
      </c>
      <c r="BZ17" s="16">
        <f t="shared" si="43"/>
        <v>0</v>
      </c>
      <c r="CA17" s="16">
        <v>0</v>
      </c>
      <c r="CB17" s="16">
        <v>0</v>
      </c>
      <c r="CC17" s="16">
        <f t="shared" si="44"/>
        <v>0</v>
      </c>
      <c r="CD17" s="16">
        <v>0</v>
      </c>
      <c r="CE17" s="16">
        <v>0</v>
      </c>
      <c r="CF17" s="16">
        <f t="shared" si="45"/>
        <v>0</v>
      </c>
      <c r="CG17" s="16">
        <v>0</v>
      </c>
      <c r="CH17" s="16">
        <v>0</v>
      </c>
      <c r="CI17" s="16">
        <f t="shared" si="46"/>
        <v>0</v>
      </c>
      <c r="CJ17" s="16">
        <v>0</v>
      </c>
      <c r="CK17" s="16">
        <v>420</v>
      </c>
      <c r="CL17" s="16">
        <f t="shared" si="47"/>
        <v>385</v>
      </c>
      <c r="CM17" s="16">
        <v>0</v>
      </c>
      <c r="CN17" s="16">
        <v>420</v>
      </c>
      <c r="CO17" s="16">
        <f t="shared" si="48"/>
        <v>385</v>
      </c>
      <c r="CP17" s="16">
        <v>0</v>
      </c>
      <c r="CQ17" s="16">
        <f t="shared" si="49"/>
        <v>0</v>
      </c>
      <c r="CR17" s="16">
        <f t="shared" si="50"/>
        <v>0</v>
      </c>
      <c r="CS17" s="16">
        <v>0</v>
      </c>
      <c r="CT17" s="16">
        <f t="shared" si="51"/>
        <v>0</v>
      </c>
      <c r="CU17" s="16">
        <v>0</v>
      </c>
      <c r="CV17" s="16">
        <v>0</v>
      </c>
      <c r="CW17" s="16">
        <f t="shared" si="52"/>
        <v>0</v>
      </c>
      <c r="CX17" s="16">
        <v>0</v>
      </c>
      <c r="CY17" s="16">
        <v>0</v>
      </c>
      <c r="CZ17" s="16">
        <f t="shared" si="53"/>
        <v>0</v>
      </c>
      <c r="DA17" s="16">
        <v>0</v>
      </c>
      <c r="DB17" s="16">
        <v>0</v>
      </c>
      <c r="DC17" s="16">
        <f t="shared" si="54"/>
        <v>0</v>
      </c>
      <c r="DD17" s="16">
        <v>0</v>
      </c>
      <c r="DE17" s="16">
        <v>0</v>
      </c>
      <c r="DF17" s="16">
        <f t="shared" si="6"/>
        <v>34799.200000000004</v>
      </c>
      <c r="DG17" s="16">
        <f t="shared" si="7"/>
        <v>31899.266666666666</v>
      </c>
      <c r="DH17" s="16">
        <f t="shared" si="8"/>
        <v>26644.178799999998</v>
      </c>
      <c r="DI17" s="16">
        <v>0</v>
      </c>
      <c r="DJ17" s="16">
        <f t="shared" si="55"/>
        <v>0</v>
      </c>
      <c r="DK17" s="16">
        <v>0</v>
      </c>
      <c r="DL17" s="16">
        <v>0</v>
      </c>
      <c r="DM17" s="16">
        <f t="shared" si="56"/>
        <v>0</v>
      </c>
      <c r="DN17" s="16">
        <v>0</v>
      </c>
      <c r="DO17" s="16">
        <v>0</v>
      </c>
      <c r="DP17" s="16">
        <f t="shared" si="57"/>
        <v>0</v>
      </c>
      <c r="DQ17" s="16">
        <v>0</v>
      </c>
      <c r="DR17" s="16">
        <v>0</v>
      </c>
      <c r="DS17" s="16">
        <f t="shared" si="58"/>
        <v>0</v>
      </c>
      <c r="DT17" s="16">
        <v>0</v>
      </c>
      <c r="DU17" s="16">
        <v>0</v>
      </c>
      <c r="DV17" s="16">
        <f t="shared" si="59"/>
        <v>0</v>
      </c>
      <c r="DW17" s="16">
        <v>0</v>
      </c>
      <c r="DX17" s="16">
        <v>6000</v>
      </c>
      <c r="DY17" s="16">
        <f t="shared" si="60"/>
        <v>5500</v>
      </c>
      <c r="DZ17" s="16">
        <v>2502</v>
      </c>
      <c r="EA17" s="16">
        <v>0</v>
      </c>
      <c r="EB17" s="16">
        <f t="shared" ref="EB17:EB48" si="82">DI17+DL17+DO17+DR17+DU17+DX17</f>
        <v>6000</v>
      </c>
      <c r="EC17" s="16">
        <f t="shared" ref="EC17:EC48" si="83">DJ17+DM17+DP17+DS17+DV17+DY17</f>
        <v>5500</v>
      </c>
      <c r="ED17" s="16">
        <f t="shared" ref="ED17:ED48" si="84">DK17+DN17+DQ17+DT17+DW17+DZ17+EA17</f>
        <v>2502</v>
      </c>
    </row>
    <row r="18" spans="1:134" x14ac:dyDescent="0.3">
      <c r="A18" s="14">
        <v>9</v>
      </c>
      <c r="B18" s="20" t="s">
        <v>60</v>
      </c>
      <c r="C18" s="16">
        <v>4705.5405000000001</v>
      </c>
      <c r="D18" s="16">
        <v>2461.6561999999999</v>
      </c>
      <c r="E18" s="16">
        <f t="shared" si="73"/>
        <v>50754</v>
      </c>
      <c r="F18" s="16">
        <f t="shared" si="74"/>
        <v>46524.499999999993</v>
      </c>
      <c r="G18" s="16">
        <f t="shared" si="75"/>
        <v>43695.996600000006</v>
      </c>
      <c r="H18" s="16">
        <f t="shared" si="11"/>
        <v>93.920400219239355</v>
      </c>
      <c r="I18" s="16">
        <f t="shared" si="12"/>
        <v>86.093700200969394</v>
      </c>
      <c r="J18" s="16">
        <f t="shared" si="1"/>
        <v>8960.2999999999993</v>
      </c>
      <c r="K18" s="16">
        <f t="shared" si="2"/>
        <v>8213.6083333333336</v>
      </c>
      <c r="L18" s="16">
        <f t="shared" si="3"/>
        <v>4633.8966</v>
      </c>
      <c r="M18" s="16">
        <f t="shared" si="13"/>
        <v>56.417306644562423</v>
      </c>
      <c r="N18" s="16">
        <f t="shared" si="14"/>
        <v>51.715864424182236</v>
      </c>
      <c r="O18" s="16">
        <f t="shared" si="76"/>
        <v>4550.3</v>
      </c>
      <c r="P18" s="16">
        <f t="shared" si="77"/>
        <v>4171.1083333333336</v>
      </c>
      <c r="Q18" s="16">
        <f t="shared" si="78"/>
        <v>3424.3975999999998</v>
      </c>
      <c r="R18" s="16">
        <f t="shared" si="15"/>
        <v>82.098025904385921</v>
      </c>
      <c r="S18" s="16">
        <f t="shared" si="16"/>
        <v>75.25652374568709</v>
      </c>
      <c r="T18" s="16">
        <v>100.3</v>
      </c>
      <c r="U18" s="16">
        <f t="shared" si="17"/>
        <v>91.941666666666663</v>
      </c>
      <c r="V18" s="16">
        <v>502.06760000000003</v>
      </c>
      <c r="W18" s="16">
        <f t="shared" si="18"/>
        <v>546.07189341067715</v>
      </c>
      <c r="X18" s="16">
        <f t="shared" si="19"/>
        <v>500.5659022931207</v>
      </c>
      <c r="Y18" s="16">
        <v>2200.5</v>
      </c>
      <c r="Z18" s="16">
        <f t="shared" si="20"/>
        <v>2017.125</v>
      </c>
      <c r="AA18" s="16">
        <v>378.68700000000001</v>
      </c>
      <c r="AB18" s="16">
        <f t="shared" si="21"/>
        <v>18.773601041085705</v>
      </c>
      <c r="AC18" s="16">
        <f t="shared" si="22"/>
        <v>17.209134287661897</v>
      </c>
      <c r="AD18" s="16">
        <v>4450</v>
      </c>
      <c r="AE18" s="16">
        <f t="shared" si="23"/>
        <v>4079.1666666666665</v>
      </c>
      <c r="AF18" s="16">
        <v>2922.33</v>
      </c>
      <c r="AG18" s="16">
        <f t="shared" si="24"/>
        <v>71.640367722165479</v>
      </c>
      <c r="AH18" s="16">
        <f t="shared" si="25"/>
        <v>65.670337078651684</v>
      </c>
      <c r="AI18" s="16">
        <v>320</v>
      </c>
      <c r="AJ18" s="16">
        <f t="shared" si="26"/>
        <v>293.33333333333337</v>
      </c>
      <c r="AK18" s="16">
        <v>0</v>
      </c>
      <c r="AL18" s="16">
        <f t="shared" si="27"/>
        <v>0</v>
      </c>
      <c r="AM18" s="16">
        <f t="shared" si="28"/>
        <v>0</v>
      </c>
      <c r="AN18" s="16">
        <v>0</v>
      </c>
      <c r="AO18" s="16">
        <f t="shared" si="29"/>
        <v>0</v>
      </c>
      <c r="AP18" s="16">
        <v>0</v>
      </c>
      <c r="AQ18" s="16" t="e">
        <f t="shared" si="30"/>
        <v>#DIV/0!</v>
      </c>
      <c r="AR18" s="16" t="e">
        <f t="shared" si="31"/>
        <v>#DIV/0!</v>
      </c>
      <c r="AS18" s="16">
        <v>0</v>
      </c>
      <c r="AT18" s="16">
        <f t="shared" si="32"/>
        <v>0</v>
      </c>
      <c r="AU18" s="16">
        <v>0</v>
      </c>
      <c r="AV18" s="16">
        <v>0</v>
      </c>
      <c r="AW18" s="16">
        <f t="shared" si="33"/>
        <v>0</v>
      </c>
      <c r="AX18" s="16">
        <v>0</v>
      </c>
      <c r="AY18" s="16">
        <v>36543.699999999997</v>
      </c>
      <c r="AZ18" s="16">
        <f t="shared" si="34"/>
        <v>33498.391666666663</v>
      </c>
      <c r="BA18" s="16">
        <v>33694.5</v>
      </c>
      <c r="BB18" s="16">
        <v>0</v>
      </c>
      <c r="BC18" s="16">
        <f t="shared" si="35"/>
        <v>0</v>
      </c>
      <c r="BD18" s="16">
        <v>117.7</v>
      </c>
      <c r="BE18" s="16">
        <v>0</v>
      </c>
      <c r="BF18" s="16">
        <f t="shared" si="36"/>
        <v>0</v>
      </c>
      <c r="BG18" s="16">
        <v>0</v>
      </c>
      <c r="BH18" s="16">
        <v>0</v>
      </c>
      <c r="BI18" s="16">
        <f t="shared" si="37"/>
        <v>0</v>
      </c>
      <c r="BJ18" s="16">
        <v>0</v>
      </c>
      <c r="BK18" s="16">
        <f t="shared" si="79"/>
        <v>509.5</v>
      </c>
      <c r="BL18" s="16">
        <f t="shared" si="80"/>
        <v>467.04166666666663</v>
      </c>
      <c r="BM18" s="16">
        <f t="shared" si="81"/>
        <v>587.90200000000004</v>
      </c>
      <c r="BN18" s="16">
        <f t="shared" si="38"/>
        <v>125.87784815773043</v>
      </c>
      <c r="BO18" s="16">
        <f t="shared" si="39"/>
        <v>115.38802747791954</v>
      </c>
      <c r="BP18" s="16">
        <v>169.5</v>
      </c>
      <c r="BQ18" s="16">
        <f t="shared" si="40"/>
        <v>155.375</v>
      </c>
      <c r="BR18" s="16">
        <v>587.90200000000004</v>
      </c>
      <c r="BS18" s="16">
        <v>340</v>
      </c>
      <c r="BT18" s="16">
        <f t="shared" si="41"/>
        <v>311.66666666666663</v>
      </c>
      <c r="BU18" s="16">
        <v>0</v>
      </c>
      <c r="BV18" s="16">
        <v>0</v>
      </c>
      <c r="BW18" s="16">
        <f t="shared" si="42"/>
        <v>0</v>
      </c>
      <c r="BX18" s="16">
        <v>0</v>
      </c>
      <c r="BY18" s="16">
        <v>0</v>
      </c>
      <c r="BZ18" s="16">
        <f t="shared" si="43"/>
        <v>0</v>
      </c>
      <c r="CA18" s="16">
        <v>0</v>
      </c>
      <c r="CB18" s="16">
        <v>0</v>
      </c>
      <c r="CC18" s="16">
        <f t="shared" si="44"/>
        <v>0</v>
      </c>
      <c r="CD18" s="16">
        <v>0</v>
      </c>
      <c r="CE18" s="16">
        <v>0</v>
      </c>
      <c r="CF18" s="16">
        <f t="shared" si="45"/>
        <v>0</v>
      </c>
      <c r="CG18" s="16">
        <v>0</v>
      </c>
      <c r="CH18" s="16">
        <v>0</v>
      </c>
      <c r="CI18" s="16">
        <f t="shared" si="46"/>
        <v>0</v>
      </c>
      <c r="CJ18" s="16">
        <v>0</v>
      </c>
      <c r="CK18" s="16">
        <v>1380</v>
      </c>
      <c r="CL18" s="16">
        <f t="shared" si="47"/>
        <v>1265</v>
      </c>
      <c r="CM18" s="16">
        <v>242.91</v>
      </c>
      <c r="CN18" s="16">
        <v>500</v>
      </c>
      <c r="CO18" s="16">
        <f t="shared" si="48"/>
        <v>458.33333333333331</v>
      </c>
      <c r="CP18" s="16">
        <v>167.91</v>
      </c>
      <c r="CQ18" s="16">
        <f t="shared" si="49"/>
        <v>36.63490909090909</v>
      </c>
      <c r="CR18" s="16">
        <f t="shared" si="50"/>
        <v>33.582000000000001</v>
      </c>
      <c r="CS18" s="16">
        <v>0</v>
      </c>
      <c r="CT18" s="16">
        <f t="shared" si="51"/>
        <v>0</v>
      </c>
      <c r="CU18" s="16">
        <v>0</v>
      </c>
      <c r="CV18" s="16">
        <v>0</v>
      </c>
      <c r="CW18" s="16">
        <f t="shared" si="52"/>
        <v>0</v>
      </c>
      <c r="CX18" s="16">
        <v>0</v>
      </c>
      <c r="CY18" s="16">
        <v>0</v>
      </c>
      <c r="CZ18" s="16">
        <f t="shared" si="53"/>
        <v>0</v>
      </c>
      <c r="DA18" s="16">
        <v>0</v>
      </c>
      <c r="DB18" s="16">
        <v>0</v>
      </c>
      <c r="DC18" s="16">
        <f t="shared" si="54"/>
        <v>0</v>
      </c>
      <c r="DD18" s="16">
        <v>0</v>
      </c>
      <c r="DE18" s="16">
        <v>0</v>
      </c>
      <c r="DF18" s="16">
        <f t="shared" si="6"/>
        <v>45504</v>
      </c>
      <c r="DG18" s="16">
        <f t="shared" si="7"/>
        <v>41711.999999999993</v>
      </c>
      <c r="DH18" s="16">
        <f t="shared" si="8"/>
        <v>38446.096600000004</v>
      </c>
      <c r="DI18" s="16">
        <v>0</v>
      </c>
      <c r="DJ18" s="16">
        <f t="shared" si="55"/>
        <v>0</v>
      </c>
      <c r="DK18" s="16">
        <v>0</v>
      </c>
      <c r="DL18" s="16">
        <v>5250</v>
      </c>
      <c r="DM18" s="16">
        <f t="shared" si="56"/>
        <v>4812.5</v>
      </c>
      <c r="DN18" s="16">
        <v>5249.9</v>
      </c>
      <c r="DO18" s="16">
        <v>0</v>
      </c>
      <c r="DP18" s="16">
        <f t="shared" si="57"/>
        <v>0</v>
      </c>
      <c r="DQ18" s="16">
        <v>0</v>
      </c>
      <c r="DR18" s="16">
        <v>0</v>
      </c>
      <c r="DS18" s="16">
        <f t="shared" si="58"/>
        <v>0</v>
      </c>
      <c r="DT18" s="16">
        <v>0</v>
      </c>
      <c r="DU18" s="16">
        <v>0</v>
      </c>
      <c r="DV18" s="16">
        <f t="shared" si="59"/>
        <v>0</v>
      </c>
      <c r="DW18" s="16">
        <v>0</v>
      </c>
      <c r="DX18" s="16">
        <v>1930</v>
      </c>
      <c r="DY18" s="16">
        <f t="shared" si="60"/>
        <v>1769.1666666666667</v>
      </c>
      <c r="DZ18" s="16">
        <v>0</v>
      </c>
      <c r="EA18" s="16">
        <v>0</v>
      </c>
      <c r="EB18" s="16">
        <f t="shared" si="82"/>
        <v>7180</v>
      </c>
      <c r="EC18" s="16">
        <f t="shared" si="83"/>
        <v>6581.666666666667</v>
      </c>
      <c r="ED18" s="16">
        <f t="shared" si="84"/>
        <v>5249.9</v>
      </c>
    </row>
    <row r="19" spans="1:134" x14ac:dyDescent="0.3">
      <c r="A19" s="14">
        <v>10</v>
      </c>
      <c r="B19" s="20" t="s">
        <v>61</v>
      </c>
      <c r="C19" s="16">
        <v>457.29329999999999</v>
      </c>
      <c r="D19" s="16"/>
      <c r="E19" s="16">
        <f t="shared" si="73"/>
        <v>16121.700000000003</v>
      </c>
      <c r="F19" s="16">
        <f t="shared" si="74"/>
        <v>14778.225</v>
      </c>
      <c r="G19" s="16">
        <f t="shared" si="75"/>
        <v>11712.351999999999</v>
      </c>
      <c r="H19" s="16">
        <f t="shared" si="11"/>
        <v>79.254118813321611</v>
      </c>
      <c r="I19" s="16">
        <f t="shared" si="12"/>
        <v>72.649608912211477</v>
      </c>
      <c r="J19" s="16">
        <f t="shared" si="1"/>
        <v>5657.6</v>
      </c>
      <c r="K19" s="16">
        <f t="shared" si="2"/>
        <v>5186.1333333333332</v>
      </c>
      <c r="L19" s="16">
        <f t="shared" si="3"/>
        <v>2120.252</v>
      </c>
      <c r="M19" s="16">
        <f t="shared" si="13"/>
        <v>40.883098519127934</v>
      </c>
      <c r="N19" s="16">
        <f t="shared" si="14"/>
        <v>37.476173642533936</v>
      </c>
      <c r="O19" s="16">
        <f t="shared" si="76"/>
        <v>1664.8</v>
      </c>
      <c r="P19" s="16">
        <f t="shared" si="77"/>
        <v>1526.0666666666668</v>
      </c>
      <c r="Q19" s="16">
        <f t="shared" si="78"/>
        <v>825.952</v>
      </c>
      <c r="R19" s="16">
        <f t="shared" si="15"/>
        <v>54.122930409331168</v>
      </c>
      <c r="S19" s="16">
        <f t="shared" si="16"/>
        <v>49.612686208553583</v>
      </c>
      <c r="T19" s="16">
        <v>1</v>
      </c>
      <c r="U19" s="16">
        <f t="shared" si="17"/>
        <v>0.91666666666666663</v>
      </c>
      <c r="V19" s="16">
        <v>0.38200000000000001</v>
      </c>
      <c r="W19" s="16">
        <f t="shared" si="18"/>
        <v>41.672727272727272</v>
      </c>
      <c r="X19" s="16">
        <f t="shared" si="19"/>
        <v>38.200000000000003</v>
      </c>
      <c r="Y19" s="16">
        <v>2174.5</v>
      </c>
      <c r="Z19" s="16">
        <f t="shared" si="20"/>
        <v>1993.2916666666667</v>
      </c>
      <c r="AA19" s="16">
        <v>408.35</v>
      </c>
      <c r="AB19" s="16">
        <f t="shared" si="21"/>
        <v>20.486214176717741</v>
      </c>
      <c r="AC19" s="16">
        <f t="shared" si="22"/>
        <v>18.779029661991263</v>
      </c>
      <c r="AD19" s="16">
        <v>1663.8</v>
      </c>
      <c r="AE19" s="16">
        <f t="shared" si="23"/>
        <v>1525.15</v>
      </c>
      <c r="AF19" s="16">
        <v>825.57</v>
      </c>
      <c r="AG19" s="16">
        <f t="shared" si="24"/>
        <v>54.130413401960467</v>
      </c>
      <c r="AH19" s="16">
        <f t="shared" si="25"/>
        <v>49.619545618463761</v>
      </c>
      <c r="AI19" s="16">
        <v>22</v>
      </c>
      <c r="AJ19" s="16">
        <f t="shared" si="26"/>
        <v>20.166666666666664</v>
      </c>
      <c r="AK19" s="16">
        <v>0</v>
      </c>
      <c r="AL19" s="16">
        <f t="shared" si="27"/>
        <v>0</v>
      </c>
      <c r="AM19" s="16">
        <f t="shared" si="28"/>
        <v>0</v>
      </c>
      <c r="AN19" s="16">
        <v>0</v>
      </c>
      <c r="AO19" s="16">
        <f t="shared" si="29"/>
        <v>0</v>
      </c>
      <c r="AP19" s="16">
        <v>0</v>
      </c>
      <c r="AQ19" s="16" t="e">
        <f t="shared" si="30"/>
        <v>#DIV/0!</v>
      </c>
      <c r="AR19" s="16" t="e">
        <f t="shared" si="31"/>
        <v>#DIV/0!</v>
      </c>
      <c r="AS19" s="16">
        <v>0</v>
      </c>
      <c r="AT19" s="16">
        <f t="shared" si="32"/>
        <v>0</v>
      </c>
      <c r="AU19" s="16">
        <v>0</v>
      </c>
      <c r="AV19" s="16">
        <v>0</v>
      </c>
      <c r="AW19" s="16">
        <f t="shared" si="33"/>
        <v>0</v>
      </c>
      <c r="AX19" s="16">
        <v>0</v>
      </c>
      <c r="AY19" s="16">
        <v>10464.1</v>
      </c>
      <c r="AZ19" s="16">
        <f t="shared" si="34"/>
        <v>9592.0916666666672</v>
      </c>
      <c r="BA19" s="16">
        <v>9592.1</v>
      </c>
      <c r="BB19" s="16">
        <v>0</v>
      </c>
      <c r="BC19" s="16">
        <f t="shared" si="35"/>
        <v>0</v>
      </c>
      <c r="BD19" s="16">
        <v>0</v>
      </c>
      <c r="BE19" s="16">
        <v>0</v>
      </c>
      <c r="BF19" s="16">
        <f t="shared" si="36"/>
        <v>0</v>
      </c>
      <c r="BG19" s="16">
        <v>0</v>
      </c>
      <c r="BH19" s="16">
        <v>0</v>
      </c>
      <c r="BI19" s="16">
        <f t="shared" si="37"/>
        <v>0</v>
      </c>
      <c r="BJ19" s="16">
        <v>0</v>
      </c>
      <c r="BK19" s="16">
        <f t="shared" si="79"/>
        <v>1518</v>
      </c>
      <c r="BL19" s="16">
        <f t="shared" si="80"/>
        <v>1391.5</v>
      </c>
      <c r="BM19" s="16">
        <f t="shared" si="81"/>
        <v>785.95</v>
      </c>
      <c r="BN19" s="16">
        <f t="shared" si="38"/>
        <v>56.482213438735187</v>
      </c>
      <c r="BO19" s="16">
        <f t="shared" si="39"/>
        <v>51.775362318840578</v>
      </c>
      <c r="BP19" s="16">
        <v>1068</v>
      </c>
      <c r="BQ19" s="16">
        <f t="shared" si="40"/>
        <v>979</v>
      </c>
      <c r="BR19" s="16">
        <v>411.05</v>
      </c>
      <c r="BS19" s="16">
        <v>450</v>
      </c>
      <c r="BT19" s="16">
        <f t="shared" si="41"/>
        <v>412.5</v>
      </c>
      <c r="BU19" s="16">
        <v>374.9</v>
      </c>
      <c r="BV19" s="16">
        <v>0</v>
      </c>
      <c r="BW19" s="16">
        <f t="shared" si="42"/>
        <v>0</v>
      </c>
      <c r="BX19" s="16">
        <v>0</v>
      </c>
      <c r="BY19" s="16">
        <v>0</v>
      </c>
      <c r="BZ19" s="16">
        <f t="shared" si="43"/>
        <v>0</v>
      </c>
      <c r="CA19" s="16">
        <v>0</v>
      </c>
      <c r="CB19" s="16">
        <v>0</v>
      </c>
      <c r="CC19" s="16">
        <f t="shared" si="44"/>
        <v>0</v>
      </c>
      <c r="CD19" s="16">
        <v>0</v>
      </c>
      <c r="CE19" s="16">
        <v>0</v>
      </c>
      <c r="CF19" s="16">
        <f t="shared" si="45"/>
        <v>0</v>
      </c>
      <c r="CG19" s="16">
        <v>0</v>
      </c>
      <c r="CH19" s="16">
        <v>0</v>
      </c>
      <c r="CI19" s="16">
        <f t="shared" si="46"/>
        <v>0</v>
      </c>
      <c r="CJ19" s="16">
        <v>0</v>
      </c>
      <c r="CK19" s="16">
        <v>278.3</v>
      </c>
      <c r="CL19" s="16">
        <f t="shared" si="47"/>
        <v>255.10833333333332</v>
      </c>
      <c r="CM19" s="16">
        <v>100</v>
      </c>
      <c r="CN19" s="16">
        <v>278.3</v>
      </c>
      <c r="CO19" s="16">
        <f t="shared" si="48"/>
        <v>255.10833333333332</v>
      </c>
      <c r="CP19" s="16">
        <v>0</v>
      </c>
      <c r="CQ19" s="16">
        <f t="shared" si="49"/>
        <v>0</v>
      </c>
      <c r="CR19" s="16">
        <f t="shared" si="50"/>
        <v>0</v>
      </c>
      <c r="CS19" s="16">
        <v>0</v>
      </c>
      <c r="CT19" s="16">
        <f t="shared" si="51"/>
        <v>0</v>
      </c>
      <c r="CU19" s="16">
        <v>0</v>
      </c>
      <c r="CV19" s="16">
        <v>0</v>
      </c>
      <c r="CW19" s="16">
        <f t="shared" si="52"/>
        <v>0</v>
      </c>
      <c r="CX19" s="16">
        <v>0</v>
      </c>
      <c r="CY19" s="16">
        <v>0</v>
      </c>
      <c r="CZ19" s="16">
        <f t="shared" si="53"/>
        <v>0</v>
      </c>
      <c r="DA19" s="16">
        <v>0</v>
      </c>
      <c r="DB19" s="16">
        <v>0</v>
      </c>
      <c r="DC19" s="16">
        <f t="shared" si="54"/>
        <v>0</v>
      </c>
      <c r="DD19" s="16">
        <v>0</v>
      </c>
      <c r="DE19" s="16">
        <v>0</v>
      </c>
      <c r="DF19" s="16">
        <f t="shared" si="6"/>
        <v>16121.7</v>
      </c>
      <c r="DG19" s="16">
        <f t="shared" si="7"/>
        <v>14778.225</v>
      </c>
      <c r="DH19" s="16">
        <f t="shared" si="8"/>
        <v>11712.351999999999</v>
      </c>
      <c r="DI19" s="16">
        <v>0</v>
      </c>
      <c r="DJ19" s="16">
        <f t="shared" si="55"/>
        <v>0</v>
      </c>
      <c r="DK19" s="16">
        <v>0</v>
      </c>
      <c r="DL19" s="16">
        <v>0</v>
      </c>
      <c r="DM19" s="16">
        <f t="shared" si="56"/>
        <v>0</v>
      </c>
      <c r="DN19" s="16">
        <v>0</v>
      </c>
      <c r="DO19" s="16">
        <v>0</v>
      </c>
      <c r="DP19" s="16">
        <f t="shared" si="57"/>
        <v>0</v>
      </c>
      <c r="DQ19" s="16">
        <v>0</v>
      </c>
      <c r="DR19" s="16">
        <v>0</v>
      </c>
      <c r="DS19" s="16">
        <f t="shared" si="58"/>
        <v>0</v>
      </c>
      <c r="DT19" s="16">
        <v>0</v>
      </c>
      <c r="DU19" s="16">
        <v>0</v>
      </c>
      <c r="DV19" s="16">
        <f t="shared" si="59"/>
        <v>0</v>
      </c>
      <c r="DW19" s="16">
        <v>0</v>
      </c>
      <c r="DX19" s="16">
        <v>2823.4</v>
      </c>
      <c r="DY19" s="16">
        <f t="shared" si="60"/>
        <v>2588.1166666666668</v>
      </c>
      <c r="DZ19" s="16">
        <v>1500</v>
      </c>
      <c r="EA19" s="16">
        <v>0</v>
      </c>
      <c r="EB19" s="16">
        <f t="shared" si="82"/>
        <v>2823.4</v>
      </c>
      <c r="EC19" s="16">
        <f t="shared" si="83"/>
        <v>2588.1166666666668</v>
      </c>
      <c r="ED19" s="16">
        <f t="shared" si="84"/>
        <v>1500</v>
      </c>
    </row>
    <row r="20" spans="1:134" x14ac:dyDescent="0.3">
      <c r="A20" s="14">
        <v>11</v>
      </c>
      <c r="B20" s="20" t="s">
        <v>62</v>
      </c>
      <c r="C20" s="16">
        <v>3.1852</v>
      </c>
      <c r="D20" s="16">
        <v>230.67599999999999</v>
      </c>
      <c r="E20" s="16">
        <f t="shared" si="73"/>
        <v>7500</v>
      </c>
      <c r="F20" s="16">
        <f t="shared" si="74"/>
        <v>6875</v>
      </c>
      <c r="G20" s="16">
        <f t="shared" si="75"/>
        <v>5074.7705999999998</v>
      </c>
      <c r="H20" s="16">
        <f t="shared" si="11"/>
        <v>73.814845090909088</v>
      </c>
      <c r="I20" s="16">
        <f t="shared" si="12"/>
        <v>67.663607999999996</v>
      </c>
      <c r="J20" s="16">
        <f t="shared" si="1"/>
        <v>3442.1</v>
      </c>
      <c r="K20" s="16">
        <f t="shared" si="2"/>
        <v>3155.2583333333332</v>
      </c>
      <c r="L20" s="16">
        <f t="shared" si="3"/>
        <v>1258.9706000000001</v>
      </c>
      <c r="M20" s="16">
        <f t="shared" si="13"/>
        <v>39.90071388766372</v>
      </c>
      <c r="N20" s="16">
        <f t="shared" si="14"/>
        <v>36.575654397025076</v>
      </c>
      <c r="O20" s="16">
        <f t="shared" si="76"/>
        <v>320</v>
      </c>
      <c r="P20" s="16">
        <f t="shared" si="77"/>
        <v>293.33333333333337</v>
      </c>
      <c r="Q20" s="16">
        <f t="shared" si="78"/>
        <v>183.00059999999999</v>
      </c>
      <c r="R20" s="16">
        <f t="shared" si="15"/>
        <v>62.38656818181817</v>
      </c>
      <c r="S20" s="16">
        <f t="shared" si="16"/>
        <v>57.187687499999996</v>
      </c>
      <c r="T20" s="16">
        <v>0</v>
      </c>
      <c r="U20" s="16">
        <f t="shared" si="17"/>
        <v>0</v>
      </c>
      <c r="V20" s="16">
        <v>0.1226</v>
      </c>
      <c r="W20" s="16" t="e">
        <f t="shared" si="18"/>
        <v>#DIV/0!</v>
      </c>
      <c r="X20" s="16" t="e">
        <f t="shared" si="19"/>
        <v>#DIV/0!</v>
      </c>
      <c r="Y20" s="16">
        <v>513.9</v>
      </c>
      <c r="Z20" s="16">
        <f t="shared" si="20"/>
        <v>471.07499999999993</v>
      </c>
      <c r="AA20" s="16">
        <v>117.82</v>
      </c>
      <c r="AB20" s="16">
        <f t="shared" si="21"/>
        <v>25.010879371649953</v>
      </c>
      <c r="AC20" s="16">
        <f t="shared" si="22"/>
        <v>22.926639424012453</v>
      </c>
      <c r="AD20" s="16">
        <v>320</v>
      </c>
      <c r="AE20" s="16">
        <f t="shared" si="23"/>
        <v>293.33333333333337</v>
      </c>
      <c r="AF20" s="16">
        <v>182.87799999999999</v>
      </c>
      <c r="AG20" s="16">
        <f t="shared" si="24"/>
        <v>62.344772727272712</v>
      </c>
      <c r="AH20" s="16">
        <f t="shared" si="25"/>
        <v>57.149374999999992</v>
      </c>
      <c r="AI20" s="16">
        <v>0</v>
      </c>
      <c r="AJ20" s="16">
        <f t="shared" si="26"/>
        <v>0</v>
      </c>
      <c r="AK20" s="16">
        <v>0</v>
      </c>
      <c r="AL20" s="16" t="e">
        <f t="shared" si="27"/>
        <v>#DIV/0!</v>
      </c>
      <c r="AM20" s="16" t="e">
        <f t="shared" si="28"/>
        <v>#DIV/0!</v>
      </c>
      <c r="AN20" s="16">
        <v>0</v>
      </c>
      <c r="AO20" s="16">
        <f t="shared" si="29"/>
        <v>0</v>
      </c>
      <c r="AP20" s="16">
        <v>0</v>
      </c>
      <c r="AQ20" s="16" t="e">
        <f t="shared" si="30"/>
        <v>#DIV/0!</v>
      </c>
      <c r="AR20" s="16" t="e">
        <f t="shared" si="31"/>
        <v>#DIV/0!</v>
      </c>
      <c r="AS20" s="16">
        <v>0</v>
      </c>
      <c r="AT20" s="16">
        <f t="shared" si="32"/>
        <v>0</v>
      </c>
      <c r="AU20" s="16">
        <v>0</v>
      </c>
      <c r="AV20" s="16">
        <v>0</v>
      </c>
      <c r="AW20" s="16">
        <f t="shared" si="33"/>
        <v>0</v>
      </c>
      <c r="AX20" s="16">
        <v>0</v>
      </c>
      <c r="AY20" s="16">
        <v>4057.9</v>
      </c>
      <c r="AZ20" s="16">
        <f t="shared" si="34"/>
        <v>3719.7416666666668</v>
      </c>
      <c r="BA20" s="16">
        <v>3779.8</v>
      </c>
      <c r="BB20" s="16">
        <v>0</v>
      </c>
      <c r="BC20" s="16">
        <f t="shared" si="35"/>
        <v>0</v>
      </c>
      <c r="BD20" s="16">
        <v>36</v>
      </c>
      <c r="BE20" s="16">
        <v>0</v>
      </c>
      <c r="BF20" s="16">
        <f t="shared" si="36"/>
        <v>0</v>
      </c>
      <c r="BG20" s="16">
        <v>0</v>
      </c>
      <c r="BH20" s="16">
        <v>0</v>
      </c>
      <c r="BI20" s="16">
        <f t="shared" si="37"/>
        <v>0</v>
      </c>
      <c r="BJ20" s="16">
        <v>0</v>
      </c>
      <c r="BK20" s="16">
        <f t="shared" si="79"/>
        <v>2508.1999999999998</v>
      </c>
      <c r="BL20" s="16">
        <f t="shared" si="80"/>
        <v>2299.1833333333334</v>
      </c>
      <c r="BM20" s="16">
        <f t="shared" si="81"/>
        <v>958.15</v>
      </c>
      <c r="BN20" s="16">
        <f t="shared" si="38"/>
        <v>41.673492761922709</v>
      </c>
      <c r="BO20" s="16">
        <f t="shared" si="39"/>
        <v>38.200701698429157</v>
      </c>
      <c r="BP20" s="16">
        <v>1958.2</v>
      </c>
      <c r="BQ20" s="16">
        <f t="shared" si="40"/>
        <v>1795.0166666666667</v>
      </c>
      <c r="BR20" s="16">
        <v>958.15</v>
      </c>
      <c r="BS20" s="16">
        <v>250</v>
      </c>
      <c r="BT20" s="16">
        <f t="shared" si="41"/>
        <v>229.16666666666666</v>
      </c>
      <c r="BU20" s="16">
        <v>0</v>
      </c>
      <c r="BV20" s="16">
        <v>0</v>
      </c>
      <c r="BW20" s="16">
        <f t="shared" si="42"/>
        <v>0</v>
      </c>
      <c r="BX20" s="16">
        <v>0</v>
      </c>
      <c r="BY20" s="16">
        <v>300</v>
      </c>
      <c r="BZ20" s="16">
        <f t="shared" si="43"/>
        <v>275</v>
      </c>
      <c r="CA20" s="16">
        <v>0</v>
      </c>
      <c r="CB20" s="16">
        <v>0</v>
      </c>
      <c r="CC20" s="16">
        <f t="shared" si="44"/>
        <v>0</v>
      </c>
      <c r="CD20" s="16">
        <v>0</v>
      </c>
      <c r="CE20" s="16">
        <v>0</v>
      </c>
      <c r="CF20" s="16">
        <f t="shared" si="45"/>
        <v>0</v>
      </c>
      <c r="CG20" s="16">
        <v>0</v>
      </c>
      <c r="CH20" s="16">
        <v>0</v>
      </c>
      <c r="CI20" s="16">
        <f t="shared" si="46"/>
        <v>0</v>
      </c>
      <c r="CJ20" s="16">
        <v>0</v>
      </c>
      <c r="CK20" s="16">
        <v>100</v>
      </c>
      <c r="CL20" s="16">
        <f t="shared" si="47"/>
        <v>91.666666666666671</v>
      </c>
      <c r="CM20" s="16">
        <v>0</v>
      </c>
      <c r="CN20" s="16">
        <v>100</v>
      </c>
      <c r="CO20" s="16">
        <f t="shared" si="48"/>
        <v>91.666666666666671</v>
      </c>
      <c r="CP20" s="16">
        <v>0</v>
      </c>
      <c r="CQ20" s="16">
        <f t="shared" si="49"/>
        <v>0</v>
      </c>
      <c r="CR20" s="16">
        <f t="shared" si="50"/>
        <v>0</v>
      </c>
      <c r="CS20" s="16">
        <v>0</v>
      </c>
      <c r="CT20" s="16">
        <f t="shared" si="51"/>
        <v>0</v>
      </c>
      <c r="CU20" s="16">
        <v>0</v>
      </c>
      <c r="CV20" s="16">
        <v>0</v>
      </c>
      <c r="CW20" s="16">
        <f t="shared" si="52"/>
        <v>0</v>
      </c>
      <c r="CX20" s="16">
        <v>0</v>
      </c>
      <c r="CY20" s="16">
        <v>0</v>
      </c>
      <c r="CZ20" s="16">
        <f t="shared" si="53"/>
        <v>0</v>
      </c>
      <c r="DA20" s="16">
        <v>0</v>
      </c>
      <c r="DB20" s="16">
        <v>0</v>
      </c>
      <c r="DC20" s="16">
        <f t="shared" si="54"/>
        <v>0</v>
      </c>
      <c r="DD20" s="16">
        <v>0</v>
      </c>
      <c r="DE20" s="16">
        <v>0</v>
      </c>
      <c r="DF20" s="16">
        <f t="shared" si="6"/>
        <v>7500</v>
      </c>
      <c r="DG20" s="16">
        <f t="shared" si="7"/>
        <v>6875</v>
      </c>
      <c r="DH20" s="16">
        <f t="shared" si="8"/>
        <v>5074.7705999999998</v>
      </c>
      <c r="DI20" s="16">
        <v>0</v>
      </c>
      <c r="DJ20" s="16">
        <f t="shared" si="55"/>
        <v>0</v>
      </c>
      <c r="DK20" s="16">
        <v>0</v>
      </c>
      <c r="DL20" s="16">
        <v>0</v>
      </c>
      <c r="DM20" s="16">
        <f t="shared" si="56"/>
        <v>0</v>
      </c>
      <c r="DN20" s="16">
        <v>0</v>
      </c>
      <c r="DO20" s="16">
        <v>0</v>
      </c>
      <c r="DP20" s="16">
        <f t="shared" si="57"/>
        <v>0</v>
      </c>
      <c r="DQ20" s="16">
        <v>0</v>
      </c>
      <c r="DR20" s="16">
        <v>0</v>
      </c>
      <c r="DS20" s="16">
        <f t="shared" si="58"/>
        <v>0</v>
      </c>
      <c r="DT20" s="16">
        <v>0</v>
      </c>
      <c r="DU20" s="16">
        <v>0</v>
      </c>
      <c r="DV20" s="16">
        <f t="shared" si="59"/>
        <v>0</v>
      </c>
      <c r="DW20" s="16">
        <v>0</v>
      </c>
      <c r="DX20" s="16">
        <v>0</v>
      </c>
      <c r="DY20" s="16">
        <f t="shared" si="60"/>
        <v>0</v>
      </c>
      <c r="DZ20" s="16">
        <v>0</v>
      </c>
      <c r="EA20" s="16">
        <v>0</v>
      </c>
      <c r="EB20" s="16">
        <f t="shared" si="82"/>
        <v>0</v>
      </c>
      <c r="EC20" s="16">
        <f t="shared" si="83"/>
        <v>0</v>
      </c>
      <c r="ED20" s="16">
        <f t="shared" si="84"/>
        <v>0</v>
      </c>
    </row>
    <row r="21" spans="1:134" x14ac:dyDescent="0.3">
      <c r="A21" s="14">
        <v>12</v>
      </c>
      <c r="B21" s="20" t="s">
        <v>63</v>
      </c>
      <c r="C21" s="16">
        <v>0.121</v>
      </c>
      <c r="D21" s="16">
        <v>19705.091400000001</v>
      </c>
      <c r="E21" s="16">
        <f t="shared" si="73"/>
        <v>149858</v>
      </c>
      <c r="F21" s="16">
        <f t="shared" si="74"/>
        <v>137369.83333333334</v>
      </c>
      <c r="G21" s="16">
        <f t="shared" si="75"/>
        <v>79259.200400000002</v>
      </c>
      <c r="H21" s="16">
        <f t="shared" si="11"/>
        <v>57.697675302316497</v>
      </c>
      <c r="I21" s="16">
        <f t="shared" si="12"/>
        <v>52.889535693790123</v>
      </c>
      <c r="J21" s="16">
        <f t="shared" si="1"/>
        <v>36794.199999999997</v>
      </c>
      <c r="K21" s="16">
        <f t="shared" si="2"/>
        <v>33728.016666666663</v>
      </c>
      <c r="L21" s="16">
        <f t="shared" si="3"/>
        <v>13193.550399999998</v>
      </c>
      <c r="M21" s="16">
        <f t="shared" si="13"/>
        <v>39.117480670125381</v>
      </c>
      <c r="N21" s="16">
        <f t="shared" si="14"/>
        <v>35.857690614281594</v>
      </c>
      <c r="O21" s="16">
        <f t="shared" si="76"/>
        <v>11976.9</v>
      </c>
      <c r="P21" s="16">
        <f t="shared" si="77"/>
        <v>10978.824999999999</v>
      </c>
      <c r="Q21" s="16">
        <f t="shared" si="78"/>
        <v>5547.7044999999998</v>
      </c>
      <c r="R21" s="16">
        <f t="shared" si="15"/>
        <v>50.530949350226464</v>
      </c>
      <c r="S21" s="16">
        <f t="shared" si="16"/>
        <v>46.320036904374248</v>
      </c>
      <c r="T21" s="16">
        <v>118.1</v>
      </c>
      <c r="U21" s="16">
        <f t="shared" si="17"/>
        <v>108.25833333333334</v>
      </c>
      <c r="V21" s="16">
        <v>0.23419999999999999</v>
      </c>
      <c r="W21" s="16">
        <f t="shared" si="18"/>
        <v>0.21633438534369945</v>
      </c>
      <c r="X21" s="16">
        <f t="shared" si="19"/>
        <v>0.19830651989839118</v>
      </c>
      <c r="Y21" s="16">
        <v>15953.9</v>
      </c>
      <c r="Z21" s="16">
        <f t="shared" si="20"/>
        <v>14624.408333333333</v>
      </c>
      <c r="AA21" s="16">
        <v>5127.6778999999997</v>
      </c>
      <c r="AB21" s="16">
        <f t="shared" si="21"/>
        <v>35.062463951533083</v>
      </c>
      <c r="AC21" s="16">
        <f t="shared" si="22"/>
        <v>32.140591955571992</v>
      </c>
      <c r="AD21" s="16">
        <v>11858.8</v>
      </c>
      <c r="AE21" s="16">
        <f t="shared" si="23"/>
        <v>10870.566666666666</v>
      </c>
      <c r="AF21" s="16">
        <v>5547.4703</v>
      </c>
      <c r="AG21" s="16">
        <f t="shared" si="24"/>
        <v>51.032025009429141</v>
      </c>
      <c r="AH21" s="16">
        <f t="shared" si="25"/>
        <v>46.779356258643375</v>
      </c>
      <c r="AI21" s="16">
        <v>1186</v>
      </c>
      <c r="AJ21" s="16">
        <f t="shared" si="26"/>
        <v>1087.1666666666665</v>
      </c>
      <c r="AK21" s="16">
        <v>336.9</v>
      </c>
      <c r="AL21" s="16">
        <f t="shared" si="27"/>
        <v>30.988808830292815</v>
      </c>
      <c r="AM21" s="16">
        <f t="shared" si="28"/>
        <v>28.406408094435076</v>
      </c>
      <c r="AN21" s="16">
        <v>0</v>
      </c>
      <c r="AO21" s="16">
        <f t="shared" si="29"/>
        <v>0</v>
      </c>
      <c r="AP21" s="16">
        <v>0</v>
      </c>
      <c r="AQ21" s="16" t="e">
        <f t="shared" si="30"/>
        <v>#DIV/0!</v>
      </c>
      <c r="AR21" s="16" t="e">
        <f t="shared" si="31"/>
        <v>#DIV/0!</v>
      </c>
      <c r="AS21" s="16">
        <v>0</v>
      </c>
      <c r="AT21" s="16">
        <f t="shared" si="32"/>
        <v>0</v>
      </c>
      <c r="AU21" s="16">
        <v>0</v>
      </c>
      <c r="AV21" s="16">
        <v>0</v>
      </c>
      <c r="AW21" s="16">
        <f t="shared" si="33"/>
        <v>0</v>
      </c>
      <c r="AX21" s="16">
        <v>0</v>
      </c>
      <c r="AY21" s="16">
        <v>52424.7</v>
      </c>
      <c r="AZ21" s="16">
        <f t="shared" si="34"/>
        <v>48055.974999999991</v>
      </c>
      <c r="BA21" s="16">
        <v>45929.146000000001</v>
      </c>
      <c r="BB21" s="16">
        <v>0</v>
      </c>
      <c r="BC21" s="16">
        <f t="shared" si="35"/>
        <v>0</v>
      </c>
      <c r="BD21" s="16">
        <v>0</v>
      </c>
      <c r="BE21" s="16">
        <v>0</v>
      </c>
      <c r="BF21" s="16">
        <f t="shared" si="36"/>
        <v>0</v>
      </c>
      <c r="BG21" s="16">
        <v>0</v>
      </c>
      <c r="BH21" s="16">
        <v>0</v>
      </c>
      <c r="BI21" s="16">
        <f t="shared" si="37"/>
        <v>0</v>
      </c>
      <c r="BJ21" s="16">
        <v>0</v>
      </c>
      <c r="BK21" s="16">
        <f t="shared" si="79"/>
        <v>6038.2</v>
      </c>
      <c r="BL21" s="16">
        <f t="shared" si="80"/>
        <v>5535.0166666666664</v>
      </c>
      <c r="BM21" s="16">
        <f t="shared" si="81"/>
        <v>1924.4</v>
      </c>
      <c r="BN21" s="16">
        <f t="shared" si="38"/>
        <v>34.767736321179406</v>
      </c>
      <c r="BO21" s="16">
        <f t="shared" si="39"/>
        <v>31.870424961081117</v>
      </c>
      <c r="BP21" s="16">
        <v>4291.3999999999996</v>
      </c>
      <c r="BQ21" s="16">
        <f t="shared" si="40"/>
        <v>3933.7833333333328</v>
      </c>
      <c r="BR21" s="16">
        <v>1324.4</v>
      </c>
      <c r="BS21" s="16">
        <v>246.8</v>
      </c>
      <c r="BT21" s="16">
        <f t="shared" si="41"/>
        <v>226.23333333333332</v>
      </c>
      <c r="BU21" s="16">
        <v>0</v>
      </c>
      <c r="BV21" s="16">
        <v>0</v>
      </c>
      <c r="BW21" s="16">
        <f t="shared" si="42"/>
        <v>0</v>
      </c>
      <c r="BX21" s="16">
        <v>0</v>
      </c>
      <c r="BY21" s="16">
        <v>1500</v>
      </c>
      <c r="BZ21" s="16">
        <f t="shared" si="43"/>
        <v>1375</v>
      </c>
      <c r="CA21" s="16">
        <v>600</v>
      </c>
      <c r="CB21" s="16">
        <v>0</v>
      </c>
      <c r="CC21" s="16">
        <f t="shared" si="44"/>
        <v>0</v>
      </c>
      <c r="CD21" s="16">
        <v>0</v>
      </c>
      <c r="CE21" s="16">
        <v>0</v>
      </c>
      <c r="CF21" s="16">
        <f t="shared" si="45"/>
        <v>0</v>
      </c>
      <c r="CG21" s="16">
        <v>0</v>
      </c>
      <c r="CH21" s="16">
        <v>0</v>
      </c>
      <c r="CI21" s="16">
        <f t="shared" si="46"/>
        <v>0</v>
      </c>
      <c r="CJ21" s="16">
        <v>0</v>
      </c>
      <c r="CK21" s="16">
        <v>1639.2</v>
      </c>
      <c r="CL21" s="16">
        <f t="shared" si="47"/>
        <v>1502.6</v>
      </c>
      <c r="CM21" s="16">
        <v>222.86799999999999</v>
      </c>
      <c r="CN21" s="16">
        <v>1639.2</v>
      </c>
      <c r="CO21" s="16">
        <f t="shared" si="48"/>
        <v>1502.6</v>
      </c>
      <c r="CP21" s="16">
        <v>212.86799999999999</v>
      </c>
      <c r="CQ21" s="16">
        <f t="shared" si="49"/>
        <v>14.166644482896313</v>
      </c>
      <c r="CR21" s="16">
        <f t="shared" si="50"/>
        <v>12.986090775988288</v>
      </c>
      <c r="CS21" s="16">
        <v>0</v>
      </c>
      <c r="CT21" s="16">
        <f t="shared" si="51"/>
        <v>0</v>
      </c>
      <c r="CU21" s="16">
        <v>34</v>
      </c>
      <c r="CV21" s="16">
        <v>0</v>
      </c>
      <c r="CW21" s="16">
        <f t="shared" si="52"/>
        <v>0</v>
      </c>
      <c r="CX21" s="16">
        <v>0</v>
      </c>
      <c r="CY21" s="16">
        <v>0</v>
      </c>
      <c r="CZ21" s="16">
        <f t="shared" si="53"/>
        <v>0</v>
      </c>
      <c r="DA21" s="16">
        <v>0</v>
      </c>
      <c r="DB21" s="16">
        <v>0</v>
      </c>
      <c r="DC21" s="16">
        <f t="shared" si="54"/>
        <v>0</v>
      </c>
      <c r="DD21" s="16">
        <v>0</v>
      </c>
      <c r="DE21" s="16">
        <v>0</v>
      </c>
      <c r="DF21" s="16">
        <f t="shared" si="6"/>
        <v>89218.9</v>
      </c>
      <c r="DG21" s="16">
        <f t="shared" si="7"/>
        <v>81783.991666666669</v>
      </c>
      <c r="DH21" s="16">
        <f t="shared" si="8"/>
        <v>59122.696400000001</v>
      </c>
      <c r="DI21" s="16">
        <v>0</v>
      </c>
      <c r="DJ21" s="16">
        <f t="shared" si="55"/>
        <v>0</v>
      </c>
      <c r="DK21" s="16">
        <v>0</v>
      </c>
      <c r="DL21" s="16">
        <v>60639.1</v>
      </c>
      <c r="DM21" s="16">
        <f t="shared" si="56"/>
        <v>55585.841666666667</v>
      </c>
      <c r="DN21" s="16">
        <v>20136.504000000001</v>
      </c>
      <c r="DO21" s="16">
        <v>0</v>
      </c>
      <c r="DP21" s="16">
        <f t="shared" si="57"/>
        <v>0</v>
      </c>
      <c r="DQ21" s="16">
        <v>0</v>
      </c>
      <c r="DR21" s="16">
        <v>0</v>
      </c>
      <c r="DS21" s="16">
        <f t="shared" si="58"/>
        <v>0</v>
      </c>
      <c r="DT21" s="16">
        <v>0</v>
      </c>
      <c r="DU21" s="16">
        <v>0</v>
      </c>
      <c r="DV21" s="16">
        <f t="shared" si="59"/>
        <v>0</v>
      </c>
      <c r="DW21" s="16">
        <v>0</v>
      </c>
      <c r="DX21" s="16">
        <v>17000</v>
      </c>
      <c r="DY21" s="16">
        <f t="shared" si="60"/>
        <v>15583.333333333334</v>
      </c>
      <c r="DZ21" s="16">
        <v>13743.079900000001</v>
      </c>
      <c r="EA21" s="16">
        <v>0</v>
      </c>
      <c r="EB21" s="16">
        <f t="shared" si="82"/>
        <v>77639.100000000006</v>
      </c>
      <c r="EC21" s="16">
        <f t="shared" si="83"/>
        <v>71169.175000000003</v>
      </c>
      <c r="ED21" s="16">
        <f t="shared" si="84"/>
        <v>33879.583899999998</v>
      </c>
    </row>
    <row r="22" spans="1:134" s="13" customFormat="1" ht="13.5" x14ac:dyDescent="0.25">
      <c r="A22" s="14">
        <v>13</v>
      </c>
      <c r="B22" s="20" t="s">
        <v>64</v>
      </c>
      <c r="C22" s="16">
        <v>0.98029999999999995</v>
      </c>
      <c r="D22" s="16">
        <v>1513.3308999999999</v>
      </c>
      <c r="E22" s="16">
        <f t="shared" si="73"/>
        <v>124268.40000000002</v>
      </c>
      <c r="F22" s="16">
        <f t="shared" si="74"/>
        <v>113912.7</v>
      </c>
      <c r="G22" s="16">
        <f t="shared" si="75"/>
        <v>115273.33410000002</v>
      </c>
      <c r="H22" s="16">
        <f t="shared" si="11"/>
        <v>101.19445338403885</v>
      </c>
      <c r="I22" s="16">
        <f t="shared" si="12"/>
        <v>92.761582268702256</v>
      </c>
      <c r="J22" s="16">
        <f t="shared" si="1"/>
        <v>13675.3</v>
      </c>
      <c r="K22" s="16">
        <f t="shared" si="2"/>
        <v>12535.691666666668</v>
      </c>
      <c r="L22" s="16">
        <f t="shared" si="3"/>
        <v>13896.334100000004</v>
      </c>
      <c r="M22" s="16">
        <f t="shared" si="13"/>
        <v>110.85414725819544</v>
      </c>
      <c r="N22" s="16">
        <f t="shared" si="14"/>
        <v>101.61630165334586</v>
      </c>
      <c r="O22" s="16">
        <f t="shared" si="76"/>
        <v>4314</v>
      </c>
      <c r="P22" s="16">
        <f t="shared" si="77"/>
        <v>3954.5</v>
      </c>
      <c r="Q22" s="16">
        <f t="shared" si="78"/>
        <v>6404.9481000000005</v>
      </c>
      <c r="R22" s="16">
        <f t="shared" si="15"/>
        <v>161.96606650651157</v>
      </c>
      <c r="S22" s="16">
        <f t="shared" si="16"/>
        <v>148.46889429763561</v>
      </c>
      <c r="T22" s="16">
        <v>30</v>
      </c>
      <c r="U22" s="16">
        <f t="shared" si="17"/>
        <v>27.5</v>
      </c>
      <c r="V22" s="16">
        <v>16.934100000000001</v>
      </c>
      <c r="W22" s="16">
        <f t="shared" si="18"/>
        <v>61.578545454545456</v>
      </c>
      <c r="X22" s="16">
        <f t="shared" si="19"/>
        <v>56.447000000000003</v>
      </c>
      <c r="Y22" s="16">
        <v>5600</v>
      </c>
      <c r="Z22" s="16">
        <f t="shared" si="20"/>
        <v>5133.3333333333339</v>
      </c>
      <c r="AA22" s="16">
        <v>3505.1060000000002</v>
      </c>
      <c r="AB22" s="16">
        <f t="shared" si="21"/>
        <v>68.281285714285715</v>
      </c>
      <c r="AC22" s="16">
        <f t="shared" si="22"/>
        <v>62.591178571428571</v>
      </c>
      <c r="AD22" s="16">
        <v>4284</v>
      </c>
      <c r="AE22" s="16">
        <f t="shared" si="23"/>
        <v>3927</v>
      </c>
      <c r="AF22" s="16">
        <v>6388.0140000000001</v>
      </c>
      <c r="AG22" s="16">
        <f t="shared" si="24"/>
        <v>162.66906035141329</v>
      </c>
      <c r="AH22" s="16">
        <f t="shared" si="25"/>
        <v>149.11330532212887</v>
      </c>
      <c r="AI22" s="16">
        <v>255</v>
      </c>
      <c r="AJ22" s="16">
        <f t="shared" si="26"/>
        <v>233.75</v>
      </c>
      <c r="AK22" s="16">
        <v>49.6</v>
      </c>
      <c r="AL22" s="16">
        <f t="shared" si="27"/>
        <v>21.219251336898395</v>
      </c>
      <c r="AM22" s="16">
        <f t="shared" si="28"/>
        <v>19.450980392156865</v>
      </c>
      <c r="AN22" s="16">
        <v>0</v>
      </c>
      <c r="AO22" s="16">
        <f t="shared" si="29"/>
        <v>0</v>
      </c>
      <c r="AP22" s="16">
        <v>0</v>
      </c>
      <c r="AQ22" s="16" t="e">
        <f t="shared" si="30"/>
        <v>#DIV/0!</v>
      </c>
      <c r="AR22" s="16" t="e">
        <f t="shared" si="31"/>
        <v>#DIV/0!</v>
      </c>
      <c r="AS22" s="16">
        <v>0</v>
      </c>
      <c r="AT22" s="16">
        <f t="shared" si="32"/>
        <v>0</v>
      </c>
      <c r="AU22" s="16">
        <v>0</v>
      </c>
      <c r="AV22" s="16">
        <v>0</v>
      </c>
      <c r="AW22" s="16">
        <f t="shared" si="33"/>
        <v>0</v>
      </c>
      <c r="AX22" s="16">
        <v>0</v>
      </c>
      <c r="AY22" s="16">
        <v>110593.1</v>
      </c>
      <c r="AZ22" s="16">
        <f t="shared" si="34"/>
        <v>101377.00833333333</v>
      </c>
      <c r="BA22" s="16">
        <v>101377</v>
      </c>
      <c r="BB22" s="16">
        <v>0</v>
      </c>
      <c r="BC22" s="16">
        <f t="shared" si="35"/>
        <v>0</v>
      </c>
      <c r="BD22" s="16">
        <v>0</v>
      </c>
      <c r="BE22" s="16">
        <v>0</v>
      </c>
      <c r="BF22" s="16">
        <f t="shared" si="36"/>
        <v>0</v>
      </c>
      <c r="BG22" s="16">
        <v>0</v>
      </c>
      <c r="BH22" s="16">
        <v>0</v>
      </c>
      <c r="BI22" s="16">
        <f t="shared" si="37"/>
        <v>0</v>
      </c>
      <c r="BJ22" s="16">
        <v>0</v>
      </c>
      <c r="BK22" s="16">
        <f t="shared" si="79"/>
        <v>2306.3000000000002</v>
      </c>
      <c r="BL22" s="16">
        <f t="shared" si="80"/>
        <v>2114.1083333333336</v>
      </c>
      <c r="BM22" s="16">
        <f t="shared" si="81"/>
        <v>2692.4300000000003</v>
      </c>
      <c r="BN22" s="16">
        <f t="shared" si="38"/>
        <v>127.35534681682191</v>
      </c>
      <c r="BO22" s="16">
        <f t="shared" si="39"/>
        <v>116.74240124875341</v>
      </c>
      <c r="BP22" s="16">
        <v>2306.3000000000002</v>
      </c>
      <c r="BQ22" s="16">
        <f t="shared" si="40"/>
        <v>2114.1083333333336</v>
      </c>
      <c r="BR22" s="16">
        <v>301.10000000000002</v>
      </c>
      <c r="BS22" s="16">
        <v>0</v>
      </c>
      <c r="BT22" s="16">
        <f t="shared" si="41"/>
        <v>0</v>
      </c>
      <c r="BU22" s="16">
        <v>1643.63</v>
      </c>
      <c r="BV22" s="16">
        <v>0</v>
      </c>
      <c r="BW22" s="16">
        <f t="shared" si="42"/>
        <v>0</v>
      </c>
      <c r="BX22" s="16">
        <v>0</v>
      </c>
      <c r="BY22" s="16">
        <v>0</v>
      </c>
      <c r="BZ22" s="16">
        <f t="shared" si="43"/>
        <v>0</v>
      </c>
      <c r="CA22" s="16">
        <v>747.7</v>
      </c>
      <c r="CB22" s="16">
        <v>0</v>
      </c>
      <c r="CC22" s="16">
        <f t="shared" si="44"/>
        <v>0</v>
      </c>
      <c r="CD22" s="16">
        <v>0</v>
      </c>
      <c r="CE22" s="16">
        <v>0</v>
      </c>
      <c r="CF22" s="16">
        <f t="shared" si="45"/>
        <v>0</v>
      </c>
      <c r="CG22" s="16">
        <v>0</v>
      </c>
      <c r="CH22" s="16">
        <v>0</v>
      </c>
      <c r="CI22" s="16">
        <f t="shared" si="46"/>
        <v>0</v>
      </c>
      <c r="CJ22" s="16">
        <v>0</v>
      </c>
      <c r="CK22" s="16">
        <v>1200</v>
      </c>
      <c r="CL22" s="16">
        <f t="shared" si="47"/>
        <v>1100</v>
      </c>
      <c r="CM22" s="16">
        <v>978.75</v>
      </c>
      <c r="CN22" s="16">
        <v>400</v>
      </c>
      <c r="CO22" s="16">
        <f t="shared" si="48"/>
        <v>366.66666666666669</v>
      </c>
      <c r="CP22" s="16">
        <v>973.95</v>
      </c>
      <c r="CQ22" s="16">
        <f t="shared" si="49"/>
        <v>265.62272727272727</v>
      </c>
      <c r="CR22" s="16">
        <f t="shared" si="50"/>
        <v>243.48749999999998</v>
      </c>
      <c r="CS22" s="16">
        <v>0</v>
      </c>
      <c r="CT22" s="16">
        <f t="shared" si="51"/>
        <v>0</v>
      </c>
      <c r="CU22" s="16">
        <v>0</v>
      </c>
      <c r="CV22" s="16">
        <v>0</v>
      </c>
      <c r="CW22" s="16">
        <f t="shared" si="52"/>
        <v>0</v>
      </c>
      <c r="CX22" s="16">
        <v>0</v>
      </c>
      <c r="CY22" s="16">
        <v>0</v>
      </c>
      <c r="CZ22" s="16">
        <f t="shared" si="53"/>
        <v>0</v>
      </c>
      <c r="DA22" s="16">
        <v>0</v>
      </c>
      <c r="DB22" s="16">
        <v>0</v>
      </c>
      <c r="DC22" s="16">
        <f t="shared" si="54"/>
        <v>0</v>
      </c>
      <c r="DD22" s="16">
        <v>265.5</v>
      </c>
      <c r="DE22" s="16">
        <v>0</v>
      </c>
      <c r="DF22" s="16">
        <f t="shared" si="6"/>
        <v>124268.40000000001</v>
      </c>
      <c r="DG22" s="16">
        <f t="shared" si="7"/>
        <v>113912.7</v>
      </c>
      <c r="DH22" s="16">
        <f t="shared" si="8"/>
        <v>115273.33410000001</v>
      </c>
      <c r="DI22" s="16">
        <v>0</v>
      </c>
      <c r="DJ22" s="16">
        <f t="shared" si="55"/>
        <v>0</v>
      </c>
      <c r="DK22" s="16">
        <v>0</v>
      </c>
      <c r="DL22" s="16">
        <v>0</v>
      </c>
      <c r="DM22" s="16">
        <f t="shared" si="56"/>
        <v>0</v>
      </c>
      <c r="DN22" s="16">
        <v>0</v>
      </c>
      <c r="DO22" s="16">
        <v>0</v>
      </c>
      <c r="DP22" s="16">
        <f t="shared" si="57"/>
        <v>0</v>
      </c>
      <c r="DQ22" s="16">
        <v>0</v>
      </c>
      <c r="DR22" s="16">
        <v>0</v>
      </c>
      <c r="DS22" s="16">
        <f t="shared" si="58"/>
        <v>0</v>
      </c>
      <c r="DT22" s="16">
        <v>0</v>
      </c>
      <c r="DU22" s="16">
        <v>0</v>
      </c>
      <c r="DV22" s="16">
        <f t="shared" si="59"/>
        <v>0</v>
      </c>
      <c r="DW22" s="16">
        <v>0</v>
      </c>
      <c r="DX22" s="16">
        <v>16600</v>
      </c>
      <c r="DY22" s="16">
        <f t="shared" si="60"/>
        <v>15216.666666666666</v>
      </c>
      <c r="DZ22" s="16">
        <v>16358.8287</v>
      </c>
      <c r="EA22" s="16">
        <v>0</v>
      </c>
      <c r="EB22" s="16">
        <f t="shared" si="82"/>
        <v>16600</v>
      </c>
      <c r="EC22" s="16">
        <f t="shared" si="83"/>
        <v>15216.666666666666</v>
      </c>
      <c r="ED22" s="16">
        <f t="shared" si="84"/>
        <v>16358.8287</v>
      </c>
    </row>
    <row r="23" spans="1:134" x14ac:dyDescent="0.3">
      <c r="A23" s="14">
        <v>14</v>
      </c>
      <c r="B23" s="20" t="s">
        <v>65</v>
      </c>
      <c r="C23" s="16">
        <v>101.0621</v>
      </c>
      <c r="D23" s="16">
        <v>1426.681</v>
      </c>
      <c r="E23" s="16">
        <f t="shared" si="73"/>
        <v>14423.5</v>
      </c>
      <c r="F23" s="16">
        <f t="shared" si="74"/>
        <v>13221.541666666666</v>
      </c>
      <c r="G23" s="16">
        <f t="shared" si="75"/>
        <v>11975.1407</v>
      </c>
      <c r="H23" s="16">
        <f t="shared" si="11"/>
        <v>90.57295285156485</v>
      </c>
      <c r="I23" s="16">
        <f t="shared" si="12"/>
        <v>83.025206780601096</v>
      </c>
      <c r="J23" s="16">
        <f t="shared" si="1"/>
        <v>2906</v>
      </c>
      <c r="K23" s="16">
        <f t="shared" si="2"/>
        <v>2663.8333333333335</v>
      </c>
      <c r="L23" s="16">
        <f t="shared" si="3"/>
        <v>1417.4407000000001</v>
      </c>
      <c r="M23" s="16">
        <f t="shared" si="13"/>
        <v>53.210562472627167</v>
      </c>
      <c r="N23" s="16">
        <f t="shared" si="14"/>
        <v>48.776348933241572</v>
      </c>
      <c r="O23" s="16">
        <f t="shared" si="76"/>
        <v>1080</v>
      </c>
      <c r="P23" s="16">
        <f t="shared" si="77"/>
        <v>990</v>
      </c>
      <c r="Q23" s="16">
        <f t="shared" si="78"/>
        <v>521.54470000000003</v>
      </c>
      <c r="R23" s="16">
        <f t="shared" si="15"/>
        <v>52.681282828282825</v>
      </c>
      <c r="S23" s="16">
        <f t="shared" si="16"/>
        <v>48.291175925925927</v>
      </c>
      <c r="T23" s="16">
        <v>0</v>
      </c>
      <c r="U23" s="16">
        <f t="shared" si="17"/>
        <v>0</v>
      </c>
      <c r="V23" s="16">
        <v>6.4699999999999994E-2</v>
      </c>
      <c r="W23" s="16" t="e">
        <f t="shared" si="18"/>
        <v>#DIV/0!</v>
      </c>
      <c r="X23" s="16" t="e">
        <f t="shared" si="19"/>
        <v>#DIV/0!</v>
      </c>
      <c r="Y23" s="16">
        <v>576</v>
      </c>
      <c r="Z23" s="16">
        <f t="shared" si="20"/>
        <v>528</v>
      </c>
      <c r="AA23" s="16">
        <v>258.37599999999998</v>
      </c>
      <c r="AB23" s="16">
        <f t="shared" si="21"/>
        <v>48.93484848484848</v>
      </c>
      <c r="AC23" s="16">
        <f t="shared" si="22"/>
        <v>44.856944444444444</v>
      </c>
      <c r="AD23" s="16">
        <v>1080</v>
      </c>
      <c r="AE23" s="16">
        <f t="shared" si="23"/>
        <v>990</v>
      </c>
      <c r="AF23" s="16">
        <v>521.48</v>
      </c>
      <c r="AG23" s="16">
        <f t="shared" si="24"/>
        <v>52.674747474747477</v>
      </c>
      <c r="AH23" s="16">
        <f t="shared" si="25"/>
        <v>48.285185185185185</v>
      </c>
      <c r="AI23" s="16">
        <v>0</v>
      </c>
      <c r="AJ23" s="16">
        <f t="shared" si="26"/>
        <v>0</v>
      </c>
      <c r="AK23" s="16">
        <v>0</v>
      </c>
      <c r="AL23" s="16" t="e">
        <f t="shared" si="27"/>
        <v>#DIV/0!</v>
      </c>
      <c r="AM23" s="16" t="e">
        <f t="shared" si="28"/>
        <v>#DIV/0!</v>
      </c>
      <c r="AN23" s="16">
        <v>0</v>
      </c>
      <c r="AO23" s="16">
        <f t="shared" si="29"/>
        <v>0</v>
      </c>
      <c r="AP23" s="16">
        <v>0</v>
      </c>
      <c r="AQ23" s="16" t="e">
        <f t="shared" si="30"/>
        <v>#DIV/0!</v>
      </c>
      <c r="AR23" s="16" t="e">
        <f t="shared" si="31"/>
        <v>#DIV/0!</v>
      </c>
      <c r="AS23" s="16">
        <v>0</v>
      </c>
      <c r="AT23" s="16">
        <f t="shared" si="32"/>
        <v>0</v>
      </c>
      <c r="AU23" s="16">
        <v>0</v>
      </c>
      <c r="AV23" s="16">
        <v>0</v>
      </c>
      <c r="AW23" s="16">
        <f t="shared" si="33"/>
        <v>0</v>
      </c>
      <c r="AX23" s="16">
        <v>0</v>
      </c>
      <c r="AY23" s="16">
        <v>11517.5</v>
      </c>
      <c r="AZ23" s="16">
        <f t="shared" si="34"/>
        <v>10557.708333333332</v>
      </c>
      <c r="BA23" s="16">
        <v>10557.7</v>
      </c>
      <c r="BB23" s="16">
        <v>0</v>
      </c>
      <c r="BC23" s="16">
        <f t="shared" si="35"/>
        <v>0</v>
      </c>
      <c r="BD23" s="16">
        <v>0</v>
      </c>
      <c r="BE23" s="16">
        <v>0</v>
      </c>
      <c r="BF23" s="16">
        <f t="shared" si="36"/>
        <v>0</v>
      </c>
      <c r="BG23" s="16">
        <v>0</v>
      </c>
      <c r="BH23" s="16">
        <v>0</v>
      </c>
      <c r="BI23" s="16">
        <f t="shared" si="37"/>
        <v>0</v>
      </c>
      <c r="BJ23" s="16">
        <v>0</v>
      </c>
      <c r="BK23" s="16">
        <f t="shared" si="79"/>
        <v>1020</v>
      </c>
      <c r="BL23" s="16">
        <f t="shared" si="80"/>
        <v>935</v>
      </c>
      <c r="BM23" s="16">
        <f t="shared" si="81"/>
        <v>579.52</v>
      </c>
      <c r="BN23" s="16">
        <f t="shared" si="38"/>
        <v>61.9807486631016</v>
      </c>
      <c r="BO23" s="16">
        <f t="shared" si="39"/>
        <v>56.815686274509801</v>
      </c>
      <c r="BP23" s="16">
        <v>432</v>
      </c>
      <c r="BQ23" s="16">
        <f t="shared" si="40"/>
        <v>396</v>
      </c>
      <c r="BR23" s="16">
        <v>399.31</v>
      </c>
      <c r="BS23" s="16">
        <v>588</v>
      </c>
      <c r="BT23" s="16">
        <f t="shared" si="41"/>
        <v>539</v>
      </c>
      <c r="BU23" s="16">
        <v>180.21</v>
      </c>
      <c r="BV23" s="16">
        <v>0</v>
      </c>
      <c r="BW23" s="16">
        <f t="shared" si="42"/>
        <v>0</v>
      </c>
      <c r="BX23" s="16">
        <v>0</v>
      </c>
      <c r="BY23" s="16">
        <v>0</v>
      </c>
      <c r="BZ23" s="16">
        <f t="shared" si="43"/>
        <v>0</v>
      </c>
      <c r="CA23" s="16">
        <v>0</v>
      </c>
      <c r="CB23" s="16">
        <v>0</v>
      </c>
      <c r="CC23" s="16">
        <f t="shared" si="44"/>
        <v>0</v>
      </c>
      <c r="CD23" s="16">
        <v>0</v>
      </c>
      <c r="CE23" s="16">
        <v>0</v>
      </c>
      <c r="CF23" s="16">
        <f t="shared" si="45"/>
        <v>0</v>
      </c>
      <c r="CG23" s="16">
        <v>0</v>
      </c>
      <c r="CH23" s="16">
        <v>0</v>
      </c>
      <c r="CI23" s="16">
        <f t="shared" si="46"/>
        <v>0</v>
      </c>
      <c r="CJ23" s="16">
        <v>0</v>
      </c>
      <c r="CK23" s="16">
        <v>230</v>
      </c>
      <c r="CL23" s="16">
        <f t="shared" si="47"/>
        <v>210.83333333333334</v>
      </c>
      <c r="CM23" s="16">
        <v>58</v>
      </c>
      <c r="CN23" s="16">
        <v>230</v>
      </c>
      <c r="CO23" s="16">
        <f t="shared" si="48"/>
        <v>210.83333333333334</v>
      </c>
      <c r="CP23" s="16">
        <v>48</v>
      </c>
      <c r="CQ23" s="16">
        <f t="shared" si="49"/>
        <v>22.766798418972332</v>
      </c>
      <c r="CR23" s="16">
        <f t="shared" si="50"/>
        <v>20.869565217391305</v>
      </c>
      <c r="CS23" s="16">
        <v>0</v>
      </c>
      <c r="CT23" s="16">
        <f t="shared" si="51"/>
        <v>0</v>
      </c>
      <c r="CU23" s="16">
        <v>0</v>
      </c>
      <c r="CV23" s="16">
        <v>0</v>
      </c>
      <c r="CW23" s="16">
        <f t="shared" si="52"/>
        <v>0</v>
      </c>
      <c r="CX23" s="16">
        <v>0</v>
      </c>
      <c r="CY23" s="16">
        <v>0</v>
      </c>
      <c r="CZ23" s="16">
        <f t="shared" si="53"/>
        <v>0</v>
      </c>
      <c r="DA23" s="16">
        <v>0</v>
      </c>
      <c r="DB23" s="16">
        <v>0</v>
      </c>
      <c r="DC23" s="16">
        <f t="shared" si="54"/>
        <v>0</v>
      </c>
      <c r="DD23" s="16">
        <v>0</v>
      </c>
      <c r="DE23" s="16">
        <v>0</v>
      </c>
      <c r="DF23" s="16">
        <f t="shared" si="6"/>
        <v>14423.5</v>
      </c>
      <c r="DG23" s="16">
        <f t="shared" si="7"/>
        <v>13221.541666666666</v>
      </c>
      <c r="DH23" s="16">
        <f t="shared" si="8"/>
        <v>11975.1407</v>
      </c>
      <c r="DI23" s="16">
        <v>0</v>
      </c>
      <c r="DJ23" s="16">
        <f t="shared" si="55"/>
        <v>0</v>
      </c>
      <c r="DK23" s="16">
        <v>0</v>
      </c>
      <c r="DL23" s="16">
        <v>0</v>
      </c>
      <c r="DM23" s="16">
        <f t="shared" si="56"/>
        <v>0</v>
      </c>
      <c r="DN23" s="16">
        <v>0</v>
      </c>
      <c r="DO23" s="16">
        <v>0</v>
      </c>
      <c r="DP23" s="16">
        <f t="shared" si="57"/>
        <v>0</v>
      </c>
      <c r="DQ23" s="16">
        <v>0</v>
      </c>
      <c r="DR23" s="16">
        <v>0</v>
      </c>
      <c r="DS23" s="16">
        <f t="shared" si="58"/>
        <v>0</v>
      </c>
      <c r="DT23" s="16">
        <v>0</v>
      </c>
      <c r="DU23" s="16">
        <v>0</v>
      </c>
      <c r="DV23" s="16">
        <f t="shared" si="59"/>
        <v>0</v>
      </c>
      <c r="DW23" s="16">
        <v>0</v>
      </c>
      <c r="DX23" s="16">
        <v>900</v>
      </c>
      <c r="DY23" s="16">
        <f t="shared" si="60"/>
        <v>825</v>
      </c>
      <c r="DZ23" s="16">
        <v>0</v>
      </c>
      <c r="EA23" s="16">
        <v>0</v>
      </c>
      <c r="EB23" s="16">
        <f t="shared" si="82"/>
        <v>900</v>
      </c>
      <c r="EC23" s="16">
        <f t="shared" si="83"/>
        <v>825</v>
      </c>
      <c r="ED23" s="16">
        <f t="shared" si="84"/>
        <v>0</v>
      </c>
    </row>
    <row r="24" spans="1:134" x14ac:dyDescent="0.3">
      <c r="A24" s="14">
        <v>15</v>
      </c>
      <c r="B24" s="20" t="s">
        <v>66</v>
      </c>
      <c r="C24" s="16">
        <v>40.037700000000001</v>
      </c>
      <c r="D24" s="16">
        <v>7252.7830000000004</v>
      </c>
      <c r="E24" s="16">
        <f t="shared" si="73"/>
        <v>116111.40000000001</v>
      </c>
      <c r="F24" s="16">
        <f t="shared" si="74"/>
        <v>106435.45</v>
      </c>
      <c r="G24" s="16">
        <f t="shared" si="75"/>
        <v>71938.472300000023</v>
      </c>
      <c r="H24" s="16">
        <f t="shared" si="11"/>
        <v>67.588827124797263</v>
      </c>
      <c r="I24" s="16">
        <f t="shared" si="12"/>
        <v>61.956424864397484</v>
      </c>
      <c r="J24" s="16">
        <f t="shared" si="1"/>
        <v>12960.099999999999</v>
      </c>
      <c r="K24" s="16">
        <f t="shared" si="2"/>
        <v>11880.091666666667</v>
      </c>
      <c r="L24" s="16">
        <f t="shared" si="3"/>
        <v>8635.1723000000002</v>
      </c>
      <c r="M24" s="16">
        <f t="shared" si="13"/>
        <v>72.68607467254391</v>
      </c>
      <c r="N24" s="16">
        <f t="shared" si="14"/>
        <v>66.628901783165261</v>
      </c>
      <c r="O24" s="16">
        <f t="shared" si="76"/>
        <v>6860.2000000000007</v>
      </c>
      <c r="P24" s="16">
        <f t="shared" si="77"/>
        <v>6288.5166666666673</v>
      </c>
      <c r="Q24" s="16">
        <f t="shared" si="78"/>
        <v>4013.8332999999998</v>
      </c>
      <c r="R24" s="16">
        <f t="shared" si="15"/>
        <v>63.827982221562571</v>
      </c>
      <c r="S24" s="16">
        <f t="shared" si="16"/>
        <v>58.508983703099027</v>
      </c>
      <c r="T24" s="16">
        <v>52.6</v>
      </c>
      <c r="U24" s="16">
        <f t="shared" si="17"/>
        <v>48.216666666666669</v>
      </c>
      <c r="V24" s="16">
        <v>0.33429999999999999</v>
      </c>
      <c r="W24" s="16">
        <f t="shared" si="18"/>
        <v>0.69332872450743166</v>
      </c>
      <c r="X24" s="16">
        <f t="shared" si="19"/>
        <v>0.63555133079847903</v>
      </c>
      <c r="Y24" s="16">
        <v>2629.3</v>
      </c>
      <c r="Z24" s="16">
        <f t="shared" si="20"/>
        <v>2410.1916666666666</v>
      </c>
      <c r="AA24" s="16">
        <v>2088.6610000000001</v>
      </c>
      <c r="AB24" s="16">
        <f t="shared" si="21"/>
        <v>86.659539524864897</v>
      </c>
      <c r="AC24" s="16">
        <f t="shared" si="22"/>
        <v>79.437911231126151</v>
      </c>
      <c r="AD24" s="16">
        <v>6807.6</v>
      </c>
      <c r="AE24" s="16">
        <f t="shared" si="23"/>
        <v>6240.3000000000011</v>
      </c>
      <c r="AF24" s="16">
        <v>4013.4989999999998</v>
      </c>
      <c r="AG24" s="16">
        <f t="shared" si="24"/>
        <v>64.315802124897829</v>
      </c>
      <c r="AH24" s="16">
        <f t="shared" si="25"/>
        <v>58.95615194782301</v>
      </c>
      <c r="AI24" s="16">
        <v>1035.5</v>
      </c>
      <c r="AJ24" s="16">
        <f t="shared" si="26"/>
        <v>949.20833333333337</v>
      </c>
      <c r="AK24" s="16">
        <v>908</v>
      </c>
      <c r="AL24" s="16">
        <f t="shared" si="27"/>
        <v>95.658662920855093</v>
      </c>
      <c r="AM24" s="16">
        <f t="shared" si="28"/>
        <v>87.687107677450498</v>
      </c>
      <c r="AN24" s="16">
        <v>0</v>
      </c>
      <c r="AO24" s="16">
        <f t="shared" si="29"/>
        <v>0</v>
      </c>
      <c r="AP24" s="16">
        <v>0</v>
      </c>
      <c r="AQ24" s="16" t="e">
        <f t="shared" si="30"/>
        <v>#DIV/0!</v>
      </c>
      <c r="AR24" s="16" t="e">
        <f t="shared" si="31"/>
        <v>#DIV/0!</v>
      </c>
      <c r="AS24" s="16">
        <v>0</v>
      </c>
      <c r="AT24" s="16">
        <f t="shared" si="32"/>
        <v>0</v>
      </c>
      <c r="AU24" s="16">
        <v>0</v>
      </c>
      <c r="AV24" s="16">
        <v>0</v>
      </c>
      <c r="AW24" s="16">
        <f t="shared" si="33"/>
        <v>0</v>
      </c>
      <c r="AX24" s="16">
        <v>0</v>
      </c>
      <c r="AY24" s="16">
        <v>67689</v>
      </c>
      <c r="AZ24" s="16">
        <f t="shared" si="34"/>
        <v>62048.25</v>
      </c>
      <c r="BA24" s="16">
        <v>62832.7</v>
      </c>
      <c r="BB24" s="16">
        <v>0</v>
      </c>
      <c r="BC24" s="16">
        <f t="shared" si="35"/>
        <v>0</v>
      </c>
      <c r="BD24" s="16">
        <v>470.6</v>
      </c>
      <c r="BE24" s="16">
        <v>0</v>
      </c>
      <c r="BF24" s="16">
        <f t="shared" si="36"/>
        <v>0</v>
      </c>
      <c r="BG24" s="16">
        <v>0</v>
      </c>
      <c r="BH24" s="16">
        <v>0</v>
      </c>
      <c r="BI24" s="16">
        <f t="shared" si="37"/>
        <v>0</v>
      </c>
      <c r="BJ24" s="16">
        <v>0</v>
      </c>
      <c r="BK24" s="16">
        <f t="shared" si="79"/>
        <v>1675.3</v>
      </c>
      <c r="BL24" s="16">
        <f t="shared" si="80"/>
        <v>1535.6916666666666</v>
      </c>
      <c r="BM24" s="16">
        <f t="shared" si="81"/>
        <v>1230.848</v>
      </c>
      <c r="BN24" s="16">
        <f t="shared" si="38"/>
        <v>80.149422355833138</v>
      </c>
      <c r="BO24" s="16">
        <f t="shared" si="39"/>
        <v>73.470303826180384</v>
      </c>
      <c r="BP24" s="16">
        <v>1675.3</v>
      </c>
      <c r="BQ24" s="16">
        <f t="shared" si="40"/>
        <v>1535.6916666666666</v>
      </c>
      <c r="BR24" s="16">
        <v>1074.605</v>
      </c>
      <c r="BS24" s="16">
        <v>0</v>
      </c>
      <c r="BT24" s="16">
        <f t="shared" si="41"/>
        <v>0</v>
      </c>
      <c r="BU24" s="16">
        <v>156.24299999999999</v>
      </c>
      <c r="BV24" s="16">
        <v>0</v>
      </c>
      <c r="BW24" s="16">
        <f t="shared" si="42"/>
        <v>0</v>
      </c>
      <c r="BX24" s="16">
        <v>0</v>
      </c>
      <c r="BY24" s="16">
        <v>0</v>
      </c>
      <c r="BZ24" s="16">
        <f t="shared" si="43"/>
        <v>0</v>
      </c>
      <c r="CA24" s="16">
        <v>0</v>
      </c>
      <c r="CB24" s="16">
        <v>0</v>
      </c>
      <c r="CC24" s="16">
        <f t="shared" si="44"/>
        <v>0</v>
      </c>
      <c r="CD24" s="16">
        <v>0</v>
      </c>
      <c r="CE24" s="16">
        <v>0</v>
      </c>
      <c r="CF24" s="16">
        <f t="shared" si="45"/>
        <v>0</v>
      </c>
      <c r="CG24" s="16">
        <v>0</v>
      </c>
      <c r="CH24" s="16">
        <v>0</v>
      </c>
      <c r="CI24" s="16">
        <f t="shared" si="46"/>
        <v>0</v>
      </c>
      <c r="CJ24" s="16">
        <v>0</v>
      </c>
      <c r="CK24" s="16">
        <v>759.8</v>
      </c>
      <c r="CL24" s="16">
        <f t="shared" si="47"/>
        <v>696.48333333333335</v>
      </c>
      <c r="CM24" s="16">
        <v>270.3</v>
      </c>
      <c r="CN24" s="16">
        <v>759.8</v>
      </c>
      <c r="CO24" s="16">
        <f t="shared" si="48"/>
        <v>696.48333333333335</v>
      </c>
      <c r="CP24" s="16">
        <v>270.3</v>
      </c>
      <c r="CQ24" s="16">
        <f t="shared" si="49"/>
        <v>38.809256024312624</v>
      </c>
      <c r="CR24" s="16">
        <f t="shared" si="50"/>
        <v>35.575151355619909</v>
      </c>
      <c r="CS24" s="16">
        <v>0</v>
      </c>
      <c r="CT24" s="16">
        <f t="shared" si="51"/>
        <v>0</v>
      </c>
      <c r="CU24" s="16">
        <v>123.53</v>
      </c>
      <c r="CV24" s="16">
        <v>0</v>
      </c>
      <c r="CW24" s="16">
        <f t="shared" si="52"/>
        <v>0</v>
      </c>
      <c r="CX24" s="16">
        <v>0</v>
      </c>
      <c r="CY24" s="16">
        <v>0</v>
      </c>
      <c r="CZ24" s="16">
        <f t="shared" si="53"/>
        <v>0</v>
      </c>
      <c r="DA24" s="16">
        <v>0</v>
      </c>
      <c r="DB24" s="16">
        <v>0</v>
      </c>
      <c r="DC24" s="16">
        <f t="shared" si="54"/>
        <v>0</v>
      </c>
      <c r="DD24" s="16">
        <v>0</v>
      </c>
      <c r="DE24" s="16">
        <v>0</v>
      </c>
      <c r="DF24" s="16">
        <f t="shared" si="6"/>
        <v>80649.100000000006</v>
      </c>
      <c r="DG24" s="16">
        <f t="shared" si="7"/>
        <v>73928.341666666674</v>
      </c>
      <c r="DH24" s="16">
        <f t="shared" si="8"/>
        <v>71938.472300000009</v>
      </c>
      <c r="DI24" s="16">
        <v>0</v>
      </c>
      <c r="DJ24" s="16">
        <f t="shared" si="55"/>
        <v>0</v>
      </c>
      <c r="DK24" s="16">
        <v>0</v>
      </c>
      <c r="DL24" s="16">
        <v>35462.300000000003</v>
      </c>
      <c r="DM24" s="16">
        <f t="shared" si="56"/>
        <v>32507.108333333337</v>
      </c>
      <c r="DN24" s="16">
        <v>0</v>
      </c>
      <c r="DO24" s="16">
        <v>0</v>
      </c>
      <c r="DP24" s="16">
        <f t="shared" si="57"/>
        <v>0</v>
      </c>
      <c r="DQ24" s="16">
        <v>0</v>
      </c>
      <c r="DR24" s="16">
        <v>0</v>
      </c>
      <c r="DS24" s="16">
        <f t="shared" si="58"/>
        <v>0</v>
      </c>
      <c r="DT24" s="16">
        <v>0</v>
      </c>
      <c r="DU24" s="16">
        <v>0</v>
      </c>
      <c r="DV24" s="16">
        <f t="shared" si="59"/>
        <v>0</v>
      </c>
      <c r="DW24" s="16">
        <v>0</v>
      </c>
      <c r="DX24" s="16">
        <v>12700</v>
      </c>
      <c r="DY24" s="16">
        <f t="shared" si="60"/>
        <v>11641.666666666666</v>
      </c>
      <c r="DZ24" s="16">
        <v>8737.18</v>
      </c>
      <c r="EA24" s="16">
        <v>0</v>
      </c>
      <c r="EB24" s="16">
        <f t="shared" si="82"/>
        <v>48162.3</v>
      </c>
      <c r="EC24" s="16">
        <f t="shared" si="83"/>
        <v>44148.775000000001</v>
      </c>
      <c r="ED24" s="16">
        <f t="shared" si="84"/>
        <v>8737.18</v>
      </c>
    </row>
    <row r="25" spans="1:134" s="13" customFormat="1" ht="13.5" x14ac:dyDescent="0.25">
      <c r="A25" s="14">
        <v>16</v>
      </c>
      <c r="B25" s="20" t="s">
        <v>67</v>
      </c>
      <c r="C25" s="16">
        <v>6.9999999999999999E-4</v>
      </c>
      <c r="D25" s="16">
        <v>10025.137000000001</v>
      </c>
      <c r="E25" s="16">
        <f t="shared" si="73"/>
        <v>987681.38600000017</v>
      </c>
      <c r="F25" s="16">
        <f t="shared" si="74"/>
        <v>905374.60383333324</v>
      </c>
      <c r="G25" s="16">
        <f t="shared" si="75"/>
        <v>660720.44809999992</v>
      </c>
      <c r="H25" s="16">
        <f t="shared" si="11"/>
        <v>72.977576939150509</v>
      </c>
      <c r="I25" s="16">
        <f t="shared" si="12"/>
        <v>66.896112194221288</v>
      </c>
      <c r="J25" s="16">
        <f t="shared" si="1"/>
        <v>277318.30000000005</v>
      </c>
      <c r="K25" s="16">
        <f t="shared" si="2"/>
        <v>254208.44166666668</v>
      </c>
      <c r="L25" s="16">
        <f t="shared" si="3"/>
        <v>154918.4841</v>
      </c>
      <c r="M25" s="16">
        <f t="shared" si="13"/>
        <v>60.94151833995285</v>
      </c>
      <c r="N25" s="16">
        <f t="shared" si="14"/>
        <v>55.863058478290093</v>
      </c>
      <c r="O25" s="16">
        <f t="shared" si="76"/>
        <v>117239</v>
      </c>
      <c r="P25" s="16">
        <f t="shared" si="77"/>
        <v>107469.08333333333</v>
      </c>
      <c r="Q25" s="16">
        <f t="shared" si="78"/>
        <v>76915.649699999994</v>
      </c>
      <c r="R25" s="16">
        <f t="shared" si="15"/>
        <v>71.570024898633633</v>
      </c>
      <c r="S25" s="16">
        <f t="shared" si="16"/>
        <v>65.605856157080837</v>
      </c>
      <c r="T25" s="16">
        <v>16205.2</v>
      </c>
      <c r="U25" s="16">
        <f t="shared" si="17"/>
        <v>14854.766666666666</v>
      </c>
      <c r="V25" s="16">
        <v>12294.449699999999</v>
      </c>
      <c r="W25" s="16">
        <f t="shared" si="18"/>
        <v>82.764340739111802</v>
      </c>
      <c r="X25" s="16">
        <f t="shared" si="19"/>
        <v>75.867312344185805</v>
      </c>
      <c r="Y25" s="16">
        <v>14510.7</v>
      </c>
      <c r="Z25" s="16">
        <f t="shared" si="20"/>
        <v>13301.475000000002</v>
      </c>
      <c r="AA25" s="16">
        <v>8097.2964000000002</v>
      </c>
      <c r="AB25" s="16">
        <f t="shared" si="21"/>
        <v>60.875176625148711</v>
      </c>
      <c r="AC25" s="16">
        <f t="shared" si="22"/>
        <v>55.802245239719653</v>
      </c>
      <c r="AD25" s="16">
        <v>101033.8</v>
      </c>
      <c r="AE25" s="16">
        <f t="shared" si="23"/>
        <v>92614.316666666666</v>
      </c>
      <c r="AF25" s="16">
        <v>64621.2</v>
      </c>
      <c r="AG25" s="16">
        <f t="shared" si="24"/>
        <v>69.774525500826996</v>
      </c>
      <c r="AH25" s="16">
        <f t="shared" si="25"/>
        <v>63.959981709091409</v>
      </c>
      <c r="AI25" s="16">
        <v>6192.2</v>
      </c>
      <c r="AJ25" s="16">
        <f t="shared" si="26"/>
        <v>5676.1833333333334</v>
      </c>
      <c r="AK25" s="16">
        <v>3535.0940000000001</v>
      </c>
      <c r="AL25" s="16">
        <f t="shared" si="27"/>
        <v>62.27941897577891</v>
      </c>
      <c r="AM25" s="16">
        <f t="shared" si="28"/>
        <v>57.089467394464009</v>
      </c>
      <c r="AN25" s="16">
        <v>9600</v>
      </c>
      <c r="AO25" s="16">
        <f t="shared" si="29"/>
        <v>8800</v>
      </c>
      <c r="AP25" s="16">
        <v>6273.44</v>
      </c>
      <c r="AQ25" s="16">
        <f t="shared" si="30"/>
        <v>71.289090909090902</v>
      </c>
      <c r="AR25" s="16">
        <f t="shared" si="31"/>
        <v>65.348333333333329</v>
      </c>
      <c r="AS25" s="16">
        <v>0</v>
      </c>
      <c r="AT25" s="16">
        <f t="shared" si="32"/>
        <v>0</v>
      </c>
      <c r="AU25" s="16">
        <v>0</v>
      </c>
      <c r="AV25" s="16">
        <v>0</v>
      </c>
      <c r="AW25" s="16">
        <f t="shared" si="33"/>
        <v>0</v>
      </c>
      <c r="AX25" s="16">
        <v>0</v>
      </c>
      <c r="AY25" s="16">
        <v>460459.6</v>
      </c>
      <c r="AZ25" s="16">
        <f t="shared" si="34"/>
        <v>422087.96666666667</v>
      </c>
      <c r="BA25" s="16">
        <v>413733.31199999998</v>
      </c>
      <c r="BB25" s="16">
        <v>9110.0120000000006</v>
      </c>
      <c r="BC25" s="16">
        <f t="shared" si="35"/>
        <v>8350.8443333333344</v>
      </c>
      <c r="BD25" s="16">
        <v>8221.1</v>
      </c>
      <c r="BE25" s="16">
        <v>0</v>
      </c>
      <c r="BF25" s="16">
        <f t="shared" si="36"/>
        <v>0</v>
      </c>
      <c r="BG25" s="16">
        <v>0</v>
      </c>
      <c r="BH25" s="16">
        <v>0</v>
      </c>
      <c r="BI25" s="16">
        <f t="shared" si="37"/>
        <v>0</v>
      </c>
      <c r="BJ25" s="16">
        <v>0</v>
      </c>
      <c r="BK25" s="16">
        <f t="shared" si="79"/>
        <v>28251.7</v>
      </c>
      <c r="BL25" s="16">
        <f t="shared" si="80"/>
        <v>25897.391666666663</v>
      </c>
      <c r="BM25" s="16">
        <f t="shared" si="81"/>
        <v>9793.8949999999986</v>
      </c>
      <c r="BN25" s="16">
        <f t="shared" si="38"/>
        <v>37.818074986316191</v>
      </c>
      <c r="BO25" s="16">
        <f t="shared" si="39"/>
        <v>34.666568737456501</v>
      </c>
      <c r="BP25" s="16">
        <v>20020.099999999999</v>
      </c>
      <c r="BQ25" s="16">
        <f t="shared" si="40"/>
        <v>18351.758333333331</v>
      </c>
      <c r="BR25" s="16">
        <v>5963.33</v>
      </c>
      <c r="BS25" s="16">
        <v>3257.4</v>
      </c>
      <c r="BT25" s="16">
        <f t="shared" si="41"/>
        <v>2985.95</v>
      </c>
      <c r="BU25" s="16">
        <v>1201.5</v>
      </c>
      <c r="BV25" s="16">
        <v>2813.8</v>
      </c>
      <c r="BW25" s="16">
        <f t="shared" si="42"/>
        <v>2579.3166666666666</v>
      </c>
      <c r="BX25" s="16">
        <v>1512.14</v>
      </c>
      <c r="BY25" s="16">
        <v>2160.4</v>
      </c>
      <c r="BZ25" s="16">
        <f t="shared" si="43"/>
        <v>1980.3666666666666</v>
      </c>
      <c r="CA25" s="16">
        <v>1116.925</v>
      </c>
      <c r="CB25" s="16">
        <v>0</v>
      </c>
      <c r="CC25" s="16">
        <f t="shared" si="44"/>
        <v>0</v>
      </c>
      <c r="CD25" s="16">
        <v>0</v>
      </c>
      <c r="CE25" s="16">
        <v>8311.7739999999994</v>
      </c>
      <c r="CF25" s="16">
        <f t="shared" si="45"/>
        <v>7619.1261666666669</v>
      </c>
      <c r="CG25" s="16">
        <v>3544.8029999999999</v>
      </c>
      <c r="CH25" s="16">
        <v>0</v>
      </c>
      <c r="CI25" s="16">
        <f t="shared" si="46"/>
        <v>0</v>
      </c>
      <c r="CJ25" s="16">
        <v>0</v>
      </c>
      <c r="CK25" s="16">
        <v>92661.8</v>
      </c>
      <c r="CL25" s="16">
        <f t="shared" si="47"/>
        <v>84939.983333333337</v>
      </c>
      <c r="CM25" s="16">
        <v>38128.962</v>
      </c>
      <c r="CN25" s="16">
        <v>36814.800000000003</v>
      </c>
      <c r="CO25" s="16">
        <f t="shared" si="48"/>
        <v>33746.9</v>
      </c>
      <c r="CP25" s="16">
        <v>25231.525000000001</v>
      </c>
      <c r="CQ25" s="16">
        <f t="shared" si="49"/>
        <v>74.766941556113309</v>
      </c>
      <c r="CR25" s="16">
        <f t="shared" si="50"/>
        <v>68.536363093103859</v>
      </c>
      <c r="CS25" s="16">
        <v>2500</v>
      </c>
      <c r="CT25" s="16">
        <f t="shared" si="51"/>
        <v>2291.666666666667</v>
      </c>
      <c r="CU25" s="16">
        <v>1328.7</v>
      </c>
      <c r="CV25" s="16">
        <v>862.9</v>
      </c>
      <c r="CW25" s="16">
        <f t="shared" si="52"/>
        <v>790.99166666666667</v>
      </c>
      <c r="CX25" s="16">
        <v>410</v>
      </c>
      <c r="CY25" s="16">
        <v>0</v>
      </c>
      <c r="CZ25" s="16">
        <f t="shared" si="53"/>
        <v>0</v>
      </c>
      <c r="DA25" s="16">
        <v>0</v>
      </c>
      <c r="DB25" s="16">
        <v>5500</v>
      </c>
      <c r="DC25" s="16">
        <f t="shared" si="54"/>
        <v>5041.6666666666661</v>
      </c>
      <c r="DD25" s="16">
        <v>10435.447</v>
      </c>
      <c r="DE25" s="16">
        <v>0</v>
      </c>
      <c r="DF25" s="16">
        <f t="shared" si="6"/>
        <v>755199.6860000001</v>
      </c>
      <c r="DG25" s="16">
        <f t="shared" si="7"/>
        <v>692266.37883333326</v>
      </c>
      <c r="DH25" s="16">
        <f t="shared" si="8"/>
        <v>580417.69909999997</v>
      </c>
      <c r="DI25" s="16">
        <v>0</v>
      </c>
      <c r="DJ25" s="16">
        <f t="shared" si="55"/>
        <v>0</v>
      </c>
      <c r="DK25" s="16">
        <v>0</v>
      </c>
      <c r="DL25" s="16">
        <v>232481.7</v>
      </c>
      <c r="DM25" s="16">
        <f t="shared" si="56"/>
        <v>213108.22500000003</v>
      </c>
      <c r="DN25" s="16">
        <v>80302.748999999996</v>
      </c>
      <c r="DO25" s="16">
        <v>0</v>
      </c>
      <c r="DP25" s="16">
        <f t="shared" si="57"/>
        <v>0</v>
      </c>
      <c r="DQ25" s="16">
        <v>0</v>
      </c>
      <c r="DR25" s="16">
        <v>0</v>
      </c>
      <c r="DS25" s="16">
        <f t="shared" si="58"/>
        <v>0</v>
      </c>
      <c r="DT25" s="16">
        <v>0</v>
      </c>
      <c r="DU25" s="16">
        <v>0</v>
      </c>
      <c r="DV25" s="16">
        <f t="shared" si="59"/>
        <v>0</v>
      </c>
      <c r="DW25" s="16">
        <v>0</v>
      </c>
      <c r="DX25" s="16">
        <v>122869.8</v>
      </c>
      <c r="DY25" s="16">
        <f t="shared" si="60"/>
        <v>112630.65</v>
      </c>
      <c r="DZ25" s="16">
        <v>67982.188999999998</v>
      </c>
      <c r="EA25" s="16">
        <v>0</v>
      </c>
      <c r="EB25" s="16">
        <f t="shared" si="82"/>
        <v>355351.5</v>
      </c>
      <c r="EC25" s="16">
        <f t="shared" si="83"/>
        <v>325738.875</v>
      </c>
      <c r="ED25" s="16">
        <f t="shared" si="84"/>
        <v>148284.93799999999</v>
      </c>
    </row>
    <row r="26" spans="1:134" x14ac:dyDescent="0.3">
      <c r="A26" s="14">
        <v>17</v>
      </c>
      <c r="B26" s="20" t="s">
        <v>68</v>
      </c>
      <c r="C26" s="16">
        <v>3.7999999999999999E-2</v>
      </c>
      <c r="D26" s="16">
        <v>2693.8444</v>
      </c>
      <c r="E26" s="16">
        <f t="shared" si="73"/>
        <v>32647.1</v>
      </c>
      <c r="F26" s="16">
        <f t="shared" si="74"/>
        <v>29926.508333333331</v>
      </c>
      <c r="G26" s="16">
        <f t="shared" si="75"/>
        <v>27470.359400000001</v>
      </c>
      <c r="H26" s="16">
        <f t="shared" si="11"/>
        <v>91.792731360519014</v>
      </c>
      <c r="I26" s="16">
        <f t="shared" si="12"/>
        <v>84.14333708047576</v>
      </c>
      <c r="J26" s="16">
        <f t="shared" si="1"/>
        <v>11060.1</v>
      </c>
      <c r="K26" s="16">
        <f t="shared" si="2"/>
        <v>10138.424999999999</v>
      </c>
      <c r="L26" s="16">
        <f t="shared" si="3"/>
        <v>6793.1593999999996</v>
      </c>
      <c r="M26" s="16">
        <f t="shared" si="13"/>
        <v>67.004089885756414</v>
      </c>
      <c r="N26" s="16">
        <f t="shared" si="14"/>
        <v>61.420415728610045</v>
      </c>
      <c r="O26" s="16">
        <f t="shared" si="76"/>
        <v>4608.0999999999995</v>
      </c>
      <c r="P26" s="16">
        <f t="shared" si="77"/>
        <v>4224.0916666666672</v>
      </c>
      <c r="Q26" s="16">
        <f t="shared" si="78"/>
        <v>2486.9766</v>
      </c>
      <c r="R26" s="16">
        <f t="shared" si="15"/>
        <v>58.876009240645423</v>
      </c>
      <c r="S26" s="16">
        <f t="shared" si="16"/>
        <v>53.969675137258314</v>
      </c>
      <c r="T26" s="16">
        <v>115.4</v>
      </c>
      <c r="U26" s="16">
        <f t="shared" si="17"/>
        <v>105.78333333333333</v>
      </c>
      <c r="V26" s="16">
        <v>41.976599999999998</v>
      </c>
      <c r="W26" s="16">
        <f t="shared" si="18"/>
        <v>39.681676382542932</v>
      </c>
      <c r="X26" s="16">
        <f t="shared" si="19"/>
        <v>36.37487001733102</v>
      </c>
      <c r="Y26" s="16">
        <v>2950</v>
      </c>
      <c r="Z26" s="16">
        <f t="shared" si="20"/>
        <v>2704.166666666667</v>
      </c>
      <c r="AA26" s="16">
        <v>1786.4258</v>
      </c>
      <c r="AB26" s="16">
        <f t="shared" si="21"/>
        <v>66.061971032357462</v>
      </c>
      <c r="AC26" s="16">
        <f t="shared" si="22"/>
        <v>60.556806779661024</v>
      </c>
      <c r="AD26" s="16">
        <v>4492.7</v>
      </c>
      <c r="AE26" s="16">
        <f t="shared" si="23"/>
        <v>4118.3083333333334</v>
      </c>
      <c r="AF26" s="16">
        <v>2445</v>
      </c>
      <c r="AG26" s="16">
        <f t="shared" si="24"/>
        <v>59.369037043931868</v>
      </c>
      <c r="AH26" s="16">
        <f t="shared" si="25"/>
        <v>54.421617290270888</v>
      </c>
      <c r="AI26" s="16">
        <v>72</v>
      </c>
      <c r="AJ26" s="16">
        <f t="shared" si="26"/>
        <v>66</v>
      </c>
      <c r="AK26" s="16">
        <v>18</v>
      </c>
      <c r="AL26" s="16">
        <f t="shared" si="27"/>
        <v>27.27272727272727</v>
      </c>
      <c r="AM26" s="16">
        <f t="shared" si="28"/>
        <v>25</v>
      </c>
      <c r="AN26" s="16">
        <v>0</v>
      </c>
      <c r="AO26" s="16">
        <f t="shared" si="29"/>
        <v>0</v>
      </c>
      <c r="AP26" s="16">
        <v>0</v>
      </c>
      <c r="AQ26" s="16" t="e">
        <f t="shared" si="30"/>
        <v>#DIV/0!</v>
      </c>
      <c r="AR26" s="16" t="e">
        <f t="shared" si="31"/>
        <v>#DIV/0!</v>
      </c>
      <c r="AS26" s="16">
        <v>0</v>
      </c>
      <c r="AT26" s="16">
        <f t="shared" si="32"/>
        <v>0</v>
      </c>
      <c r="AU26" s="16">
        <v>0</v>
      </c>
      <c r="AV26" s="16">
        <v>0</v>
      </c>
      <c r="AW26" s="16">
        <f t="shared" si="33"/>
        <v>0</v>
      </c>
      <c r="AX26" s="16">
        <v>0</v>
      </c>
      <c r="AY26" s="16">
        <v>21587</v>
      </c>
      <c r="AZ26" s="16">
        <f t="shared" si="34"/>
        <v>19788.083333333336</v>
      </c>
      <c r="BA26" s="16">
        <v>20677.2</v>
      </c>
      <c r="BB26" s="16">
        <v>0</v>
      </c>
      <c r="BC26" s="16">
        <f t="shared" si="35"/>
        <v>0</v>
      </c>
      <c r="BD26" s="16">
        <v>0</v>
      </c>
      <c r="BE26" s="16">
        <v>0</v>
      </c>
      <c r="BF26" s="16">
        <f t="shared" si="36"/>
        <v>0</v>
      </c>
      <c r="BG26" s="16">
        <v>0</v>
      </c>
      <c r="BH26" s="16">
        <v>0</v>
      </c>
      <c r="BI26" s="16">
        <f t="shared" si="37"/>
        <v>0</v>
      </c>
      <c r="BJ26" s="16">
        <v>0</v>
      </c>
      <c r="BK26" s="16">
        <f t="shared" si="79"/>
        <v>2470</v>
      </c>
      <c r="BL26" s="16">
        <f t="shared" si="80"/>
        <v>2264.1666666666665</v>
      </c>
      <c r="BM26" s="16">
        <f t="shared" si="81"/>
        <v>2241</v>
      </c>
      <c r="BN26" s="16">
        <f t="shared" si="38"/>
        <v>98.976812661023189</v>
      </c>
      <c r="BO26" s="16">
        <f t="shared" si="39"/>
        <v>90.728744939271252</v>
      </c>
      <c r="BP26" s="16">
        <v>800</v>
      </c>
      <c r="BQ26" s="16">
        <f t="shared" si="40"/>
        <v>733.33333333333337</v>
      </c>
      <c r="BR26" s="16">
        <v>1636</v>
      </c>
      <c r="BS26" s="16">
        <v>1670</v>
      </c>
      <c r="BT26" s="16">
        <f t="shared" si="41"/>
        <v>1530.8333333333333</v>
      </c>
      <c r="BU26" s="16">
        <v>605</v>
      </c>
      <c r="BV26" s="16">
        <v>0</v>
      </c>
      <c r="BW26" s="16">
        <f t="shared" si="42"/>
        <v>0</v>
      </c>
      <c r="BX26" s="16">
        <v>0</v>
      </c>
      <c r="BY26" s="16">
        <v>0</v>
      </c>
      <c r="BZ26" s="16">
        <f t="shared" si="43"/>
        <v>0</v>
      </c>
      <c r="CA26" s="16">
        <v>0</v>
      </c>
      <c r="CB26" s="16">
        <v>0</v>
      </c>
      <c r="CC26" s="16">
        <f t="shared" si="44"/>
        <v>0</v>
      </c>
      <c r="CD26" s="16">
        <v>0</v>
      </c>
      <c r="CE26" s="16">
        <v>0</v>
      </c>
      <c r="CF26" s="16">
        <f t="shared" si="45"/>
        <v>0</v>
      </c>
      <c r="CG26" s="16">
        <v>0</v>
      </c>
      <c r="CH26" s="16">
        <v>0</v>
      </c>
      <c r="CI26" s="16">
        <f t="shared" si="46"/>
        <v>0</v>
      </c>
      <c r="CJ26" s="16">
        <v>0</v>
      </c>
      <c r="CK26" s="16">
        <v>960</v>
      </c>
      <c r="CL26" s="16">
        <f t="shared" si="47"/>
        <v>880</v>
      </c>
      <c r="CM26" s="16">
        <v>232.75700000000001</v>
      </c>
      <c r="CN26" s="16">
        <v>960</v>
      </c>
      <c r="CO26" s="16">
        <f t="shared" si="48"/>
        <v>880</v>
      </c>
      <c r="CP26" s="16">
        <v>218.405</v>
      </c>
      <c r="CQ26" s="16">
        <f t="shared" si="49"/>
        <v>24.818750000000001</v>
      </c>
      <c r="CR26" s="16">
        <f t="shared" si="50"/>
        <v>22.750520833333336</v>
      </c>
      <c r="CS26" s="16">
        <v>0</v>
      </c>
      <c r="CT26" s="16">
        <f t="shared" si="51"/>
        <v>0</v>
      </c>
      <c r="CU26" s="16">
        <v>0</v>
      </c>
      <c r="CV26" s="16">
        <v>0</v>
      </c>
      <c r="CW26" s="16">
        <f t="shared" si="52"/>
        <v>0</v>
      </c>
      <c r="CX26" s="16">
        <v>0</v>
      </c>
      <c r="CY26" s="16">
        <v>0</v>
      </c>
      <c r="CZ26" s="16">
        <f t="shared" si="53"/>
        <v>0</v>
      </c>
      <c r="DA26" s="16">
        <v>0</v>
      </c>
      <c r="DB26" s="16">
        <v>0</v>
      </c>
      <c r="DC26" s="16">
        <f t="shared" si="54"/>
        <v>0</v>
      </c>
      <c r="DD26" s="16">
        <v>28</v>
      </c>
      <c r="DE26" s="16">
        <v>0</v>
      </c>
      <c r="DF26" s="16">
        <f t="shared" si="6"/>
        <v>32647.1</v>
      </c>
      <c r="DG26" s="16">
        <f t="shared" si="7"/>
        <v>29926.508333333331</v>
      </c>
      <c r="DH26" s="16">
        <f t="shared" si="8"/>
        <v>27470.359400000001</v>
      </c>
      <c r="DI26" s="16">
        <v>0</v>
      </c>
      <c r="DJ26" s="16">
        <f t="shared" si="55"/>
        <v>0</v>
      </c>
      <c r="DK26" s="16">
        <v>0</v>
      </c>
      <c r="DL26" s="16">
        <v>0</v>
      </c>
      <c r="DM26" s="16">
        <f t="shared" si="56"/>
        <v>0</v>
      </c>
      <c r="DN26" s="16">
        <v>0</v>
      </c>
      <c r="DO26" s="16">
        <v>0</v>
      </c>
      <c r="DP26" s="16">
        <f t="shared" si="57"/>
        <v>0</v>
      </c>
      <c r="DQ26" s="16">
        <v>0</v>
      </c>
      <c r="DR26" s="16">
        <v>0</v>
      </c>
      <c r="DS26" s="16">
        <f t="shared" si="58"/>
        <v>0</v>
      </c>
      <c r="DT26" s="16">
        <v>0</v>
      </c>
      <c r="DU26" s="16">
        <v>0</v>
      </c>
      <c r="DV26" s="16">
        <f t="shared" si="59"/>
        <v>0</v>
      </c>
      <c r="DW26" s="16">
        <v>0</v>
      </c>
      <c r="DX26" s="16">
        <v>0</v>
      </c>
      <c r="DY26" s="16">
        <f t="shared" si="60"/>
        <v>0</v>
      </c>
      <c r="DZ26" s="16">
        <v>0</v>
      </c>
      <c r="EA26" s="16">
        <v>0</v>
      </c>
      <c r="EB26" s="16">
        <f t="shared" si="82"/>
        <v>0</v>
      </c>
      <c r="EC26" s="16">
        <f t="shared" si="83"/>
        <v>0</v>
      </c>
      <c r="ED26" s="16">
        <f t="shared" si="84"/>
        <v>0</v>
      </c>
    </row>
    <row r="27" spans="1:134" x14ac:dyDescent="0.3">
      <c r="A27" s="14">
        <v>18</v>
      </c>
      <c r="B27" s="20" t="s">
        <v>69</v>
      </c>
      <c r="C27" s="16">
        <v>1395.9358999999999</v>
      </c>
      <c r="D27" s="16">
        <v>787.65210000000002</v>
      </c>
      <c r="E27" s="16">
        <f t="shared" si="73"/>
        <v>18816.400000000001</v>
      </c>
      <c r="F27" s="16">
        <f t="shared" si="74"/>
        <v>17248.366666666665</v>
      </c>
      <c r="G27" s="16">
        <f t="shared" si="75"/>
        <v>13040.622800000001</v>
      </c>
      <c r="H27" s="16">
        <f t="shared" si="11"/>
        <v>75.604972064987805</v>
      </c>
      <c r="I27" s="16">
        <f t="shared" si="12"/>
        <v>69.304557726238812</v>
      </c>
      <c r="J27" s="16">
        <f t="shared" si="1"/>
        <v>7838</v>
      </c>
      <c r="K27" s="16">
        <f t="shared" si="2"/>
        <v>7184.8333333333339</v>
      </c>
      <c r="L27" s="16">
        <f t="shared" si="3"/>
        <v>2918.1228000000001</v>
      </c>
      <c r="M27" s="16">
        <f t="shared" si="13"/>
        <v>40.61503815908511</v>
      </c>
      <c r="N27" s="16">
        <f t="shared" si="14"/>
        <v>37.230451645828019</v>
      </c>
      <c r="O27" s="16">
        <f t="shared" si="76"/>
        <v>1350.3</v>
      </c>
      <c r="P27" s="16">
        <f t="shared" si="77"/>
        <v>1237.7749999999999</v>
      </c>
      <c r="Q27" s="16">
        <f t="shared" si="78"/>
        <v>768.52279999999996</v>
      </c>
      <c r="R27" s="16">
        <f t="shared" si="15"/>
        <v>62.089054957484201</v>
      </c>
      <c r="S27" s="16">
        <f t="shared" si="16"/>
        <v>56.914967044360509</v>
      </c>
      <c r="T27" s="16">
        <v>18.5</v>
      </c>
      <c r="U27" s="16">
        <f t="shared" si="17"/>
        <v>16.958333333333336</v>
      </c>
      <c r="V27" s="16">
        <v>7.2728000000000002</v>
      </c>
      <c r="W27" s="16">
        <f t="shared" si="18"/>
        <v>42.886289926289919</v>
      </c>
      <c r="X27" s="16">
        <f t="shared" si="19"/>
        <v>39.312432432432431</v>
      </c>
      <c r="Y27" s="16">
        <v>3057.8</v>
      </c>
      <c r="Z27" s="16">
        <f t="shared" si="20"/>
        <v>2802.9833333333336</v>
      </c>
      <c r="AA27" s="16">
        <v>500.8</v>
      </c>
      <c r="AB27" s="16">
        <f t="shared" si="21"/>
        <v>17.866677765951753</v>
      </c>
      <c r="AC27" s="16">
        <f t="shared" si="22"/>
        <v>16.377787952122443</v>
      </c>
      <c r="AD27" s="16">
        <v>1331.8</v>
      </c>
      <c r="AE27" s="16">
        <f t="shared" si="23"/>
        <v>1220.8166666666666</v>
      </c>
      <c r="AF27" s="16">
        <v>761.25</v>
      </c>
      <c r="AG27" s="16">
        <f t="shared" si="24"/>
        <v>62.355800079181968</v>
      </c>
      <c r="AH27" s="16">
        <f t="shared" si="25"/>
        <v>57.159483405916809</v>
      </c>
      <c r="AI27" s="16">
        <v>24</v>
      </c>
      <c r="AJ27" s="16">
        <f t="shared" si="26"/>
        <v>22</v>
      </c>
      <c r="AK27" s="16">
        <v>0</v>
      </c>
      <c r="AL27" s="16">
        <f t="shared" si="27"/>
        <v>0</v>
      </c>
      <c r="AM27" s="16">
        <f t="shared" si="28"/>
        <v>0</v>
      </c>
      <c r="AN27" s="16">
        <v>0</v>
      </c>
      <c r="AO27" s="16">
        <f t="shared" si="29"/>
        <v>0</v>
      </c>
      <c r="AP27" s="16">
        <v>0</v>
      </c>
      <c r="AQ27" s="16" t="e">
        <f t="shared" si="30"/>
        <v>#DIV/0!</v>
      </c>
      <c r="AR27" s="16" t="e">
        <f t="shared" si="31"/>
        <v>#DIV/0!</v>
      </c>
      <c r="AS27" s="16">
        <v>0</v>
      </c>
      <c r="AT27" s="16">
        <f t="shared" si="32"/>
        <v>0</v>
      </c>
      <c r="AU27" s="16">
        <v>0</v>
      </c>
      <c r="AV27" s="16">
        <v>0</v>
      </c>
      <c r="AW27" s="16">
        <f t="shared" si="33"/>
        <v>0</v>
      </c>
      <c r="AX27" s="16">
        <v>0</v>
      </c>
      <c r="AY27" s="16">
        <v>10978.4</v>
      </c>
      <c r="AZ27" s="16">
        <f t="shared" si="34"/>
        <v>10063.533333333333</v>
      </c>
      <c r="BA27" s="16">
        <v>10122.5</v>
      </c>
      <c r="BB27" s="16">
        <v>0</v>
      </c>
      <c r="BC27" s="16">
        <f t="shared" si="35"/>
        <v>0</v>
      </c>
      <c r="BD27" s="16">
        <v>0</v>
      </c>
      <c r="BE27" s="16">
        <v>0</v>
      </c>
      <c r="BF27" s="16">
        <f t="shared" si="36"/>
        <v>0</v>
      </c>
      <c r="BG27" s="16">
        <v>0</v>
      </c>
      <c r="BH27" s="16">
        <v>0</v>
      </c>
      <c r="BI27" s="16">
        <f t="shared" si="37"/>
        <v>0</v>
      </c>
      <c r="BJ27" s="16">
        <v>0</v>
      </c>
      <c r="BK27" s="16">
        <f t="shared" si="79"/>
        <v>2033.7</v>
      </c>
      <c r="BL27" s="16">
        <f t="shared" si="80"/>
        <v>1864.2249999999999</v>
      </c>
      <c r="BM27" s="16">
        <f t="shared" si="81"/>
        <v>1025.0999999999999</v>
      </c>
      <c r="BN27" s="16">
        <f t="shared" si="38"/>
        <v>54.987997693411472</v>
      </c>
      <c r="BO27" s="16">
        <f t="shared" si="39"/>
        <v>50.405664552293835</v>
      </c>
      <c r="BP27" s="16">
        <v>2033.7</v>
      </c>
      <c r="BQ27" s="16">
        <f t="shared" si="40"/>
        <v>1864.2249999999999</v>
      </c>
      <c r="BR27" s="16">
        <v>1025.0999999999999</v>
      </c>
      <c r="BS27" s="16">
        <v>0</v>
      </c>
      <c r="BT27" s="16">
        <f t="shared" si="41"/>
        <v>0</v>
      </c>
      <c r="BU27" s="16">
        <v>0</v>
      </c>
      <c r="BV27" s="16">
        <v>0</v>
      </c>
      <c r="BW27" s="16">
        <f t="shared" si="42"/>
        <v>0</v>
      </c>
      <c r="BX27" s="16">
        <v>0</v>
      </c>
      <c r="BY27" s="16">
        <v>0</v>
      </c>
      <c r="BZ27" s="16">
        <f t="shared" si="43"/>
        <v>0</v>
      </c>
      <c r="CA27" s="16">
        <v>0</v>
      </c>
      <c r="CB27" s="16">
        <v>0</v>
      </c>
      <c r="CC27" s="16">
        <f t="shared" si="44"/>
        <v>0</v>
      </c>
      <c r="CD27" s="16">
        <v>0</v>
      </c>
      <c r="CE27" s="16">
        <v>0</v>
      </c>
      <c r="CF27" s="16">
        <f t="shared" si="45"/>
        <v>0</v>
      </c>
      <c r="CG27" s="16">
        <v>0</v>
      </c>
      <c r="CH27" s="16">
        <v>0</v>
      </c>
      <c r="CI27" s="16">
        <f t="shared" si="46"/>
        <v>0</v>
      </c>
      <c r="CJ27" s="16">
        <v>0</v>
      </c>
      <c r="CK27" s="16">
        <v>1372.2</v>
      </c>
      <c r="CL27" s="16">
        <f t="shared" si="47"/>
        <v>1257.8500000000001</v>
      </c>
      <c r="CM27" s="16">
        <v>623.70000000000005</v>
      </c>
      <c r="CN27" s="16">
        <v>1372.2</v>
      </c>
      <c r="CO27" s="16">
        <f t="shared" si="48"/>
        <v>1257.8500000000001</v>
      </c>
      <c r="CP27" s="16">
        <v>623.70000000000005</v>
      </c>
      <c r="CQ27" s="16">
        <f t="shared" si="49"/>
        <v>49.584608657630078</v>
      </c>
      <c r="CR27" s="16">
        <f t="shared" si="50"/>
        <v>45.452557936160908</v>
      </c>
      <c r="CS27" s="16">
        <v>0</v>
      </c>
      <c r="CT27" s="16">
        <f t="shared" si="51"/>
        <v>0</v>
      </c>
      <c r="CU27" s="16">
        <v>0</v>
      </c>
      <c r="CV27" s="16">
        <v>0</v>
      </c>
      <c r="CW27" s="16">
        <f t="shared" si="52"/>
        <v>0</v>
      </c>
      <c r="CX27" s="16">
        <v>0</v>
      </c>
      <c r="CY27" s="16">
        <v>0</v>
      </c>
      <c r="CZ27" s="16">
        <f t="shared" si="53"/>
        <v>0</v>
      </c>
      <c r="DA27" s="16">
        <v>0</v>
      </c>
      <c r="DB27" s="16">
        <v>0</v>
      </c>
      <c r="DC27" s="16">
        <f t="shared" si="54"/>
        <v>0</v>
      </c>
      <c r="DD27" s="16">
        <v>0</v>
      </c>
      <c r="DE27" s="16">
        <v>0</v>
      </c>
      <c r="DF27" s="16">
        <f t="shared" si="6"/>
        <v>18816.400000000001</v>
      </c>
      <c r="DG27" s="16">
        <f t="shared" si="7"/>
        <v>17248.366666666665</v>
      </c>
      <c r="DH27" s="16">
        <f t="shared" si="8"/>
        <v>13040.622800000001</v>
      </c>
      <c r="DI27" s="16">
        <v>0</v>
      </c>
      <c r="DJ27" s="16">
        <f t="shared" si="55"/>
        <v>0</v>
      </c>
      <c r="DK27" s="16">
        <v>0</v>
      </c>
      <c r="DL27" s="16">
        <v>0</v>
      </c>
      <c r="DM27" s="16">
        <f t="shared" si="56"/>
        <v>0</v>
      </c>
      <c r="DN27" s="16">
        <v>0</v>
      </c>
      <c r="DO27" s="16">
        <v>0</v>
      </c>
      <c r="DP27" s="16">
        <f t="shared" si="57"/>
        <v>0</v>
      </c>
      <c r="DQ27" s="16">
        <v>0</v>
      </c>
      <c r="DR27" s="16">
        <v>0</v>
      </c>
      <c r="DS27" s="16">
        <f t="shared" si="58"/>
        <v>0</v>
      </c>
      <c r="DT27" s="16">
        <v>0</v>
      </c>
      <c r="DU27" s="16">
        <v>0</v>
      </c>
      <c r="DV27" s="16">
        <f t="shared" si="59"/>
        <v>0</v>
      </c>
      <c r="DW27" s="16">
        <v>0</v>
      </c>
      <c r="DX27" s="16">
        <v>400</v>
      </c>
      <c r="DY27" s="16">
        <f t="shared" si="60"/>
        <v>366.66666666666669</v>
      </c>
      <c r="DZ27" s="16">
        <v>0</v>
      </c>
      <c r="EA27" s="16">
        <v>0</v>
      </c>
      <c r="EB27" s="16">
        <f t="shared" si="82"/>
        <v>400</v>
      </c>
      <c r="EC27" s="16">
        <f t="shared" si="83"/>
        <v>366.66666666666669</v>
      </c>
      <c r="ED27" s="16">
        <f t="shared" si="84"/>
        <v>0</v>
      </c>
    </row>
    <row r="28" spans="1:134" x14ac:dyDescent="0.3">
      <c r="A28" s="14">
        <v>19</v>
      </c>
      <c r="B28" s="20" t="s">
        <v>70</v>
      </c>
      <c r="C28" s="16">
        <v>4205.4884000000002</v>
      </c>
      <c r="D28" s="16">
        <v>5179.8446000000004</v>
      </c>
      <c r="E28" s="16">
        <f t="shared" si="73"/>
        <v>23269.200000000001</v>
      </c>
      <c r="F28" s="16">
        <f t="shared" si="74"/>
        <v>21330.100000000002</v>
      </c>
      <c r="G28" s="16">
        <f t="shared" si="75"/>
        <v>19868.3459</v>
      </c>
      <c r="H28" s="16">
        <f t="shared" si="11"/>
        <v>93.146988996769821</v>
      </c>
      <c r="I28" s="16">
        <f t="shared" si="12"/>
        <v>85.384739913705658</v>
      </c>
      <c r="J28" s="16">
        <f t="shared" si="1"/>
        <v>6115.5</v>
      </c>
      <c r="K28" s="16">
        <f t="shared" si="2"/>
        <v>5605.8750000000009</v>
      </c>
      <c r="L28" s="16">
        <f t="shared" si="3"/>
        <v>4144.0459000000001</v>
      </c>
      <c r="M28" s="16">
        <f t="shared" si="13"/>
        <v>73.923266216246347</v>
      </c>
      <c r="N28" s="16">
        <f t="shared" si="14"/>
        <v>67.76299403155916</v>
      </c>
      <c r="O28" s="16">
        <f t="shared" si="76"/>
        <v>2771.2</v>
      </c>
      <c r="P28" s="16">
        <f t="shared" si="77"/>
        <v>2540.2666666666669</v>
      </c>
      <c r="Q28" s="16">
        <f t="shared" si="78"/>
        <v>2538.0607</v>
      </c>
      <c r="R28" s="16">
        <f t="shared" si="15"/>
        <v>99.913160035691789</v>
      </c>
      <c r="S28" s="16">
        <f t="shared" si="16"/>
        <v>91.587063366050813</v>
      </c>
      <c r="T28" s="16">
        <v>234.6</v>
      </c>
      <c r="U28" s="16">
        <f t="shared" si="17"/>
        <v>215.05</v>
      </c>
      <c r="V28" s="16">
        <v>176.76070000000001</v>
      </c>
      <c r="W28" s="16">
        <f t="shared" si="18"/>
        <v>82.195163915368525</v>
      </c>
      <c r="X28" s="16">
        <f t="shared" si="19"/>
        <v>75.345566922421142</v>
      </c>
      <c r="Y28" s="16">
        <v>2127.3000000000002</v>
      </c>
      <c r="Z28" s="16">
        <f t="shared" si="20"/>
        <v>1950.0250000000001</v>
      </c>
      <c r="AA28" s="16">
        <v>935.80020000000002</v>
      </c>
      <c r="AB28" s="16">
        <f t="shared" si="21"/>
        <v>47.989138600787165</v>
      </c>
      <c r="AC28" s="16">
        <f t="shared" si="22"/>
        <v>43.990043717388232</v>
      </c>
      <c r="AD28" s="16">
        <v>2536.6</v>
      </c>
      <c r="AE28" s="16">
        <f t="shared" si="23"/>
        <v>2325.2166666666667</v>
      </c>
      <c r="AF28" s="16">
        <v>2361.3000000000002</v>
      </c>
      <c r="AG28" s="16">
        <f t="shared" si="24"/>
        <v>101.55182671148926</v>
      </c>
      <c r="AH28" s="16">
        <f t="shared" si="25"/>
        <v>93.089174485531828</v>
      </c>
      <c r="AI28" s="16">
        <v>151</v>
      </c>
      <c r="AJ28" s="16">
        <f t="shared" si="26"/>
        <v>138.41666666666669</v>
      </c>
      <c r="AK28" s="16">
        <v>102</v>
      </c>
      <c r="AL28" s="16">
        <f t="shared" si="27"/>
        <v>73.690547862733283</v>
      </c>
      <c r="AM28" s="16">
        <f t="shared" si="28"/>
        <v>67.549668874172184</v>
      </c>
      <c r="AN28" s="16">
        <v>0</v>
      </c>
      <c r="AO28" s="16">
        <f t="shared" si="29"/>
        <v>0</v>
      </c>
      <c r="AP28" s="16">
        <v>0</v>
      </c>
      <c r="AQ28" s="16" t="e">
        <f t="shared" si="30"/>
        <v>#DIV/0!</v>
      </c>
      <c r="AR28" s="16" t="e">
        <f t="shared" si="31"/>
        <v>#DIV/0!</v>
      </c>
      <c r="AS28" s="16">
        <v>0</v>
      </c>
      <c r="AT28" s="16">
        <f t="shared" si="32"/>
        <v>0</v>
      </c>
      <c r="AU28" s="16">
        <v>0</v>
      </c>
      <c r="AV28" s="16">
        <v>0</v>
      </c>
      <c r="AW28" s="16">
        <f t="shared" si="33"/>
        <v>0</v>
      </c>
      <c r="AX28" s="16">
        <v>0</v>
      </c>
      <c r="AY28" s="16">
        <v>17153.7</v>
      </c>
      <c r="AZ28" s="16">
        <f t="shared" si="34"/>
        <v>15724.225000000002</v>
      </c>
      <c r="BA28" s="16">
        <v>15724.3</v>
      </c>
      <c r="BB28" s="16">
        <v>0</v>
      </c>
      <c r="BC28" s="16">
        <f t="shared" si="35"/>
        <v>0</v>
      </c>
      <c r="BD28" s="16">
        <v>0</v>
      </c>
      <c r="BE28" s="16">
        <v>0</v>
      </c>
      <c r="BF28" s="16">
        <f t="shared" si="36"/>
        <v>0</v>
      </c>
      <c r="BG28" s="16">
        <v>0</v>
      </c>
      <c r="BH28" s="16">
        <v>0</v>
      </c>
      <c r="BI28" s="16">
        <f t="shared" si="37"/>
        <v>0</v>
      </c>
      <c r="BJ28" s="16">
        <v>0</v>
      </c>
      <c r="BK28" s="16">
        <f t="shared" si="79"/>
        <v>225</v>
      </c>
      <c r="BL28" s="16">
        <f t="shared" si="80"/>
        <v>206.25</v>
      </c>
      <c r="BM28" s="16">
        <f t="shared" si="81"/>
        <v>348.875</v>
      </c>
      <c r="BN28" s="16">
        <f t="shared" si="38"/>
        <v>169.15151515151513</v>
      </c>
      <c r="BO28" s="16">
        <f t="shared" si="39"/>
        <v>155.05555555555554</v>
      </c>
      <c r="BP28" s="16">
        <v>103.7</v>
      </c>
      <c r="BQ28" s="16">
        <f t="shared" si="40"/>
        <v>95.058333333333337</v>
      </c>
      <c r="BR28" s="16">
        <v>17.5</v>
      </c>
      <c r="BS28" s="16">
        <v>121.3</v>
      </c>
      <c r="BT28" s="16">
        <f t="shared" si="41"/>
        <v>111.19166666666666</v>
      </c>
      <c r="BU28" s="16">
        <v>221.375</v>
      </c>
      <c r="BV28" s="16">
        <v>0</v>
      </c>
      <c r="BW28" s="16">
        <f t="shared" si="42"/>
        <v>0</v>
      </c>
      <c r="BX28" s="16">
        <v>0</v>
      </c>
      <c r="BY28" s="16">
        <v>0</v>
      </c>
      <c r="BZ28" s="16">
        <f t="shared" si="43"/>
        <v>0</v>
      </c>
      <c r="CA28" s="16">
        <v>110</v>
      </c>
      <c r="CB28" s="16">
        <v>0</v>
      </c>
      <c r="CC28" s="16">
        <f t="shared" si="44"/>
        <v>0</v>
      </c>
      <c r="CD28" s="16">
        <v>0</v>
      </c>
      <c r="CE28" s="16">
        <v>0</v>
      </c>
      <c r="CF28" s="16">
        <f t="shared" si="45"/>
        <v>0</v>
      </c>
      <c r="CG28" s="16">
        <v>0</v>
      </c>
      <c r="CH28" s="16">
        <v>0</v>
      </c>
      <c r="CI28" s="16">
        <f t="shared" si="46"/>
        <v>0</v>
      </c>
      <c r="CJ28" s="16">
        <v>0</v>
      </c>
      <c r="CK28" s="16">
        <v>841</v>
      </c>
      <c r="CL28" s="16">
        <f t="shared" si="47"/>
        <v>770.91666666666663</v>
      </c>
      <c r="CM28" s="16">
        <v>219.31</v>
      </c>
      <c r="CN28" s="16">
        <v>840</v>
      </c>
      <c r="CO28" s="16">
        <f t="shared" si="48"/>
        <v>770</v>
      </c>
      <c r="CP28" s="16">
        <v>219.31</v>
      </c>
      <c r="CQ28" s="16">
        <f t="shared" si="49"/>
        <v>28.481818181818181</v>
      </c>
      <c r="CR28" s="16">
        <f t="shared" si="50"/>
        <v>26.108333333333334</v>
      </c>
      <c r="CS28" s="16">
        <v>0</v>
      </c>
      <c r="CT28" s="16">
        <f t="shared" si="51"/>
        <v>0</v>
      </c>
      <c r="CU28" s="16">
        <v>0</v>
      </c>
      <c r="CV28" s="16">
        <v>0</v>
      </c>
      <c r="CW28" s="16">
        <f t="shared" si="52"/>
        <v>0</v>
      </c>
      <c r="CX28" s="16">
        <v>0</v>
      </c>
      <c r="CY28" s="16">
        <v>0</v>
      </c>
      <c r="CZ28" s="16">
        <f t="shared" si="53"/>
        <v>0</v>
      </c>
      <c r="DA28" s="16">
        <v>0</v>
      </c>
      <c r="DB28" s="16">
        <v>0</v>
      </c>
      <c r="DC28" s="16">
        <f t="shared" si="54"/>
        <v>0</v>
      </c>
      <c r="DD28" s="16">
        <v>0</v>
      </c>
      <c r="DE28" s="16">
        <v>0</v>
      </c>
      <c r="DF28" s="16">
        <f t="shared" si="6"/>
        <v>23269.200000000001</v>
      </c>
      <c r="DG28" s="16">
        <f t="shared" si="7"/>
        <v>21330.100000000002</v>
      </c>
      <c r="DH28" s="16">
        <f t="shared" si="8"/>
        <v>19868.3459</v>
      </c>
      <c r="DI28" s="16">
        <v>0</v>
      </c>
      <c r="DJ28" s="16">
        <f t="shared" si="55"/>
        <v>0</v>
      </c>
      <c r="DK28" s="16">
        <v>0</v>
      </c>
      <c r="DL28" s="16">
        <v>0</v>
      </c>
      <c r="DM28" s="16">
        <f t="shared" si="56"/>
        <v>0</v>
      </c>
      <c r="DN28" s="16">
        <v>0</v>
      </c>
      <c r="DO28" s="16">
        <v>0</v>
      </c>
      <c r="DP28" s="16">
        <f t="shared" si="57"/>
        <v>0</v>
      </c>
      <c r="DQ28" s="16">
        <v>0</v>
      </c>
      <c r="DR28" s="16">
        <v>0</v>
      </c>
      <c r="DS28" s="16">
        <f t="shared" si="58"/>
        <v>0</v>
      </c>
      <c r="DT28" s="16">
        <v>0</v>
      </c>
      <c r="DU28" s="16">
        <v>0</v>
      </c>
      <c r="DV28" s="16">
        <f t="shared" si="59"/>
        <v>0</v>
      </c>
      <c r="DW28" s="16">
        <v>0</v>
      </c>
      <c r="DX28" s="16">
        <v>0</v>
      </c>
      <c r="DY28" s="16">
        <f t="shared" si="60"/>
        <v>0</v>
      </c>
      <c r="DZ28" s="16">
        <v>0</v>
      </c>
      <c r="EA28" s="16">
        <v>0</v>
      </c>
      <c r="EB28" s="16">
        <f t="shared" si="82"/>
        <v>0</v>
      </c>
      <c r="EC28" s="16">
        <f t="shared" si="83"/>
        <v>0</v>
      </c>
      <c r="ED28" s="16">
        <f t="shared" si="84"/>
        <v>0</v>
      </c>
    </row>
    <row r="29" spans="1:134" x14ac:dyDescent="0.3">
      <c r="A29" s="14">
        <v>20</v>
      </c>
      <c r="B29" s="20" t="s">
        <v>71</v>
      </c>
      <c r="C29" s="16">
        <v>1153.877</v>
      </c>
      <c r="D29" s="16">
        <v>363.08679999999998</v>
      </c>
      <c r="E29" s="16">
        <f t="shared" si="73"/>
        <v>7854.9999999999991</v>
      </c>
      <c r="F29" s="16">
        <f t="shared" si="74"/>
        <v>7200.4166666666661</v>
      </c>
      <c r="G29" s="16">
        <f t="shared" si="75"/>
        <v>5340.9661999999998</v>
      </c>
      <c r="H29" s="16">
        <f t="shared" si="11"/>
        <v>74.17579353046699</v>
      </c>
      <c r="I29" s="16">
        <f t="shared" si="12"/>
        <v>67.994477402928084</v>
      </c>
      <c r="J29" s="16">
        <f t="shared" si="1"/>
        <v>3980.8</v>
      </c>
      <c r="K29" s="16">
        <f t="shared" si="2"/>
        <v>3649.0666666666666</v>
      </c>
      <c r="L29" s="16">
        <f t="shared" si="3"/>
        <v>1789.6662000000001</v>
      </c>
      <c r="M29" s="16">
        <f t="shared" si="13"/>
        <v>49.044491742180654</v>
      </c>
      <c r="N29" s="16">
        <f t="shared" si="14"/>
        <v>44.957450763665598</v>
      </c>
      <c r="O29" s="16">
        <f t="shared" si="76"/>
        <v>1456.6</v>
      </c>
      <c r="P29" s="16">
        <f t="shared" si="77"/>
        <v>1335.2166666666667</v>
      </c>
      <c r="Q29" s="16">
        <f t="shared" si="78"/>
        <v>911.42200000000003</v>
      </c>
      <c r="R29" s="16">
        <f t="shared" si="15"/>
        <v>68.260232421704345</v>
      </c>
      <c r="S29" s="16">
        <f t="shared" si="16"/>
        <v>62.571879719895648</v>
      </c>
      <c r="T29" s="16">
        <v>156.30000000000001</v>
      </c>
      <c r="U29" s="16">
        <f t="shared" si="17"/>
        <v>143.27500000000001</v>
      </c>
      <c r="V29" s="16">
        <v>26.472000000000001</v>
      </c>
      <c r="W29" s="16">
        <f t="shared" si="18"/>
        <v>18.476356656778922</v>
      </c>
      <c r="X29" s="16">
        <f t="shared" si="19"/>
        <v>16.936660268714011</v>
      </c>
      <c r="Y29" s="16">
        <v>1505</v>
      </c>
      <c r="Z29" s="16">
        <f t="shared" si="20"/>
        <v>1379.5833333333335</v>
      </c>
      <c r="AA29" s="16">
        <v>449.91219999999998</v>
      </c>
      <c r="AB29" s="16">
        <f t="shared" si="21"/>
        <v>32.612180006040461</v>
      </c>
      <c r="AC29" s="16">
        <f t="shared" si="22"/>
        <v>29.894498338870427</v>
      </c>
      <c r="AD29" s="16">
        <v>1300.3</v>
      </c>
      <c r="AE29" s="16">
        <f t="shared" si="23"/>
        <v>1191.9416666666666</v>
      </c>
      <c r="AF29" s="16">
        <v>884.95</v>
      </c>
      <c r="AG29" s="16">
        <f t="shared" si="24"/>
        <v>74.244405137276033</v>
      </c>
      <c r="AH29" s="16">
        <f t="shared" si="25"/>
        <v>68.057371375836354</v>
      </c>
      <c r="AI29" s="16">
        <v>0</v>
      </c>
      <c r="AJ29" s="16">
        <f t="shared" si="26"/>
        <v>0</v>
      </c>
      <c r="AK29" s="16">
        <v>15</v>
      </c>
      <c r="AL29" s="16" t="e">
        <f t="shared" si="27"/>
        <v>#DIV/0!</v>
      </c>
      <c r="AM29" s="16" t="e">
        <f t="shared" si="28"/>
        <v>#DIV/0!</v>
      </c>
      <c r="AN29" s="16">
        <v>0</v>
      </c>
      <c r="AO29" s="16">
        <f t="shared" si="29"/>
        <v>0</v>
      </c>
      <c r="AP29" s="16">
        <v>0</v>
      </c>
      <c r="AQ29" s="16" t="e">
        <f t="shared" si="30"/>
        <v>#DIV/0!</v>
      </c>
      <c r="AR29" s="16" t="e">
        <f t="shared" si="31"/>
        <v>#DIV/0!</v>
      </c>
      <c r="AS29" s="16">
        <v>0</v>
      </c>
      <c r="AT29" s="16">
        <f t="shared" si="32"/>
        <v>0</v>
      </c>
      <c r="AU29" s="16">
        <v>0</v>
      </c>
      <c r="AV29" s="16">
        <v>0</v>
      </c>
      <c r="AW29" s="16">
        <f t="shared" si="33"/>
        <v>0</v>
      </c>
      <c r="AX29" s="16">
        <v>0</v>
      </c>
      <c r="AY29" s="16">
        <v>3874.2</v>
      </c>
      <c r="AZ29" s="16">
        <f t="shared" si="34"/>
        <v>3551.3499999999995</v>
      </c>
      <c r="BA29" s="16">
        <v>3551.3</v>
      </c>
      <c r="BB29" s="16">
        <v>0</v>
      </c>
      <c r="BC29" s="16">
        <f t="shared" si="35"/>
        <v>0</v>
      </c>
      <c r="BD29" s="16">
        <v>0</v>
      </c>
      <c r="BE29" s="16">
        <v>0</v>
      </c>
      <c r="BF29" s="16">
        <f t="shared" si="36"/>
        <v>0</v>
      </c>
      <c r="BG29" s="16">
        <v>0</v>
      </c>
      <c r="BH29" s="16">
        <v>0</v>
      </c>
      <c r="BI29" s="16">
        <f t="shared" si="37"/>
        <v>0</v>
      </c>
      <c r="BJ29" s="16">
        <v>0</v>
      </c>
      <c r="BK29" s="16">
        <f t="shared" si="79"/>
        <v>714.4</v>
      </c>
      <c r="BL29" s="16">
        <f t="shared" si="80"/>
        <v>654.86666666666679</v>
      </c>
      <c r="BM29" s="16">
        <f t="shared" si="81"/>
        <v>332.83199999999999</v>
      </c>
      <c r="BN29" s="16">
        <f t="shared" si="38"/>
        <v>50.824391733686234</v>
      </c>
      <c r="BO29" s="16">
        <f t="shared" si="39"/>
        <v>46.589025755879057</v>
      </c>
      <c r="BP29" s="16">
        <v>550</v>
      </c>
      <c r="BQ29" s="16">
        <f t="shared" si="40"/>
        <v>504.16666666666669</v>
      </c>
      <c r="BR29" s="16">
        <v>117.25</v>
      </c>
      <c r="BS29" s="16">
        <v>150</v>
      </c>
      <c r="BT29" s="16">
        <f t="shared" si="41"/>
        <v>137.5</v>
      </c>
      <c r="BU29" s="16">
        <v>202.38200000000001</v>
      </c>
      <c r="BV29" s="16">
        <v>0</v>
      </c>
      <c r="BW29" s="16">
        <f t="shared" si="42"/>
        <v>0</v>
      </c>
      <c r="BX29" s="16">
        <v>0</v>
      </c>
      <c r="BY29" s="16">
        <v>14.4</v>
      </c>
      <c r="BZ29" s="16">
        <f t="shared" si="43"/>
        <v>13.2</v>
      </c>
      <c r="CA29" s="16">
        <v>13.2</v>
      </c>
      <c r="CB29" s="16">
        <v>0</v>
      </c>
      <c r="CC29" s="16">
        <f t="shared" si="44"/>
        <v>0</v>
      </c>
      <c r="CD29" s="16">
        <v>0</v>
      </c>
      <c r="CE29" s="16">
        <v>0</v>
      </c>
      <c r="CF29" s="16">
        <f t="shared" si="45"/>
        <v>0</v>
      </c>
      <c r="CG29" s="16">
        <v>0</v>
      </c>
      <c r="CH29" s="16">
        <v>0</v>
      </c>
      <c r="CI29" s="16">
        <f t="shared" si="46"/>
        <v>0</v>
      </c>
      <c r="CJ29" s="16">
        <v>0</v>
      </c>
      <c r="CK29" s="16">
        <v>304.8</v>
      </c>
      <c r="CL29" s="16">
        <f t="shared" si="47"/>
        <v>279.40000000000003</v>
      </c>
      <c r="CM29" s="16">
        <v>80.5</v>
      </c>
      <c r="CN29" s="16">
        <v>304.8</v>
      </c>
      <c r="CO29" s="16">
        <f t="shared" si="48"/>
        <v>279.40000000000003</v>
      </c>
      <c r="CP29" s="16">
        <v>78.5</v>
      </c>
      <c r="CQ29" s="16">
        <f t="shared" si="49"/>
        <v>28.095919828203293</v>
      </c>
      <c r="CR29" s="16">
        <f t="shared" si="50"/>
        <v>25.754593175853017</v>
      </c>
      <c r="CS29" s="16">
        <v>0</v>
      </c>
      <c r="CT29" s="16">
        <f t="shared" si="51"/>
        <v>0</v>
      </c>
      <c r="CU29" s="16">
        <v>0</v>
      </c>
      <c r="CV29" s="16">
        <v>0</v>
      </c>
      <c r="CW29" s="16">
        <f t="shared" si="52"/>
        <v>0</v>
      </c>
      <c r="CX29" s="16">
        <v>0</v>
      </c>
      <c r="CY29" s="16">
        <v>0</v>
      </c>
      <c r="CZ29" s="16">
        <f t="shared" si="53"/>
        <v>0</v>
      </c>
      <c r="DA29" s="16">
        <v>0</v>
      </c>
      <c r="DB29" s="16">
        <v>0</v>
      </c>
      <c r="DC29" s="16">
        <f t="shared" si="54"/>
        <v>0</v>
      </c>
      <c r="DD29" s="16">
        <v>0</v>
      </c>
      <c r="DE29" s="16">
        <v>0</v>
      </c>
      <c r="DF29" s="16">
        <f t="shared" si="6"/>
        <v>7854.9999999999991</v>
      </c>
      <c r="DG29" s="16">
        <f t="shared" si="7"/>
        <v>7200.4166666666661</v>
      </c>
      <c r="DH29" s="16">
        <f t="shared" si="8"/>
        <v>5340.9661999999998</v>
      </c>
      <c r="DI29" s="16">
        <v>0</v>
      </c>
      <c r="DJ29" s="16">
        <f t="shared" si="55"/>
        <v>0</v>
      </c>
      <c r="DK29" s="16">
        <v>0</v>
      </c>
      <c r="DL29" s="16">
        <v>0</v>
      </c>
      <c r="DM29" s="16">
        <f t="shared" si="56"/>
        <v>0</v>
      </c>
      <c r="DN29" s="16">
        <v>0</v>
      </c>
      <c r="DO29" s="16">
        <v>0</v>
      </c>
      <c r="DP29" s="16">
        <f t="shared" si="57"/>
        <v>0</v>
      </c>
      <c r="DQ29" s="16">
        <v>0</v>
      </c>
      <c r="DR29" s="16">
        <v>0</v>
      </c>
      <c r="DS29" s="16">
        <f t="shared" si="58"/>
        <v>0</v>
      </c>
      <c r="DT29" s="16">
        <v>0</v>
      </c>
      <c r="DU29" s="16">
        <v>0</v>
      </c>
      <c r="DV29" s="16">
        <f t="shared" si="59"/>
        <v>0</v>
      </c>
      <c r="DW29" s="16">
        <v>0</v>
      </c>
      <c r="DX29" s="16">
        <v>0</v>
      </c>
      <c r="DY29" s="16">
        <f t="shared" si="60"/>
        <v>0</v>
      </c>
      <c r="DZ29" s="16">
        <v>0</v>
      </c>
      <c r="EA29" s="16">
        <v>0</v>
      </c>
      <c r="EB29" s="16">
        <f t="shared" si="82"/>
        <v>0</v>
      </c>
      <c r="EC29" s="16">
        <f t="shared" si="83"/>
        <v>0</v>
      </c>
      <c r="ED29" s="16">
        <f t="shared" si="84"/>
        <v>0</v>
      </c>
    </row>
    <row r="30" spans="1:134" x14ac:dyDescent="0.3">
      <c r="A30" s="14">
        <v>21</v>
      </c>
      <c r="B30" s="20" t="s">
        <v>72</v>
      </c>
      <c r="C30" s="16">
        <v>9.5000000000000001E-2</v>
      </c>
      <c r="D30" s="16">
        <v>3007.0686000000001</v>
      </c>
      <c r="E30" s="16">
        <f t="shared" si="73"/>
        <v>65513.399999999994</v>
      </c>
      <c r="F30" s="16">
        <f t="shared" si="74"/>
        <v>60053.95</v>
      </c>
      <c r="G30" s="16">
        <f t="shared" si="75"/>
        <v>51347.732499999998</v>
      </c>
      <c r="H30" s="16">
        <f t="shared" si="11"/>
        <v>85.502673013182317</v>
      </c>
      <c r="I30" s="16">
        <f t="shared" si="12"/>
        <v>78.377450262083798</v>
      </c>
      <c r="J30" s="16">
        <f t="shared" si="1"/>
        <v>14240</v>
      </c>
      <c r="K30" s="16">
        <f t="shared" si="2"/>
        <v>13053.333333333332</v>
      </c>
      <c r="L30" s="16">
        <f t="shared" si="3"/>
        <v>7870.1365000000005</v>
      </c>
      <c r="M30" s="16">
        <f t="shared" si="13"/>
        <v>60.292159090909102</v>
      </c>
      <c r="N30" s="16">
        <f t="shared" si="14"/>
        <v>55.267812500000005</v>
      </c>
      <c r="O30" s="16">
        <f t="shared" si="76"/>
        <v>5810</v>
      </c>
      <c r="P30" s="16">
        <f t="shared" si="77"/>
        <v>5325.833333333333</v>
      </c>
      <c r="Q30" s="16">
        <f t="shared" si="78"/>
        <v>2616.5189</v>
      </c>
      <c r="R30" s="16">
        <f t="shared" si="15"/>
        <v>49.128816773587864</v>
      </c>
      <c r="S30" s="16">
        <f t="shared" si="16"/>
        <v>45.034748709122205</v>
      </c>
      <c r="T30" s="16">
        <v>10</v>
      </c>
      <c r="U30" s="16">
        <f t="shared" si="17"/>
        <v>9.1666666666666679</v>
      </c>
      <c r="V30" s="16">
        <v>0.41889999999999999</v>
      </c>
      <c r="W30" s="16">
        <f t="shared" si="18"/>
        <v>4.5698181818181816</v>
      </c>
      <c r="X30" s="16">
        <f t="shared" si="19"/>
        <v>4.1890000000000001</v>
      </c>
      <c r="Y30" s="16">
        <v>4400</v>
      </c>
      <c r="Z30" s="16">
        <f t="shared" si="20"/>
        <v>4033.3333333333335</v>
      </c>
      <c r="AA30" s="16">
        <v>2542.7676000000001</v>
      </c>
      <c r="AB30" s="16">
        <f t="shared" si="21"/>
        <v>63.043824793388424</v>
      </c>
      <c r="AC30" s="16">
        <f t="shared" si="22"/>
        <v>57.790172727272726</v>
      </c>
      <c r="AD30" s="16">
        <v>5800</v>
      </c>
      <c r="AE30" s="16">
        <f t="shared" si="23"/>
        <v>5316.6666666666661</v>
      </c>
      <c r="AF30" s="16">
        <v>2616.1</v>
      </c>
      <c r="AG30" s="16">
        <f t="shared" si="24"/>
        <v>49.205642633228848</v>
      </c>
      <c r="AH30" s="16">
        <f t="shared" si="25"/>
        <v>45.105172413793106</v>
      </c>
      <c r="AI30" s="16">
        <v>60</v>
      </c>
      <c r="AJ30" s="16">
        <f t="shared" si="26"/>
        <v>55</v>
      </c>
      <c r="AK30" s="16">
        <v>45</v>
      </c>
      <c r="AL30" s="16">
        <f t="shared" si="27"/>
        <v>81.818181818181827</v>
      </c>
      <c r="AM30" s="16">
        <f t="shared" si="28"/>
        <v>75</v>
      </c>
      <c r="AN30" s="16">
        <v>0</v>
      </c>
      <c r="AO30" s="16">
        <f t="shared" si="29"/>
        <v>0</v>
      </c>
      <c r="AP30" s="16">
        <v>0</v>
      </c>
      <c r="AQ30" s="16" t="e">
        <f t="shared" si="30"/>
        <v>#DIV/0!</v>
      </c>
      <c r="AR30" s="16" t="e">
        <f t="shared" si="31"/>
        <v>#DIV/0!</v>
      </c>
      <c r="AS30" s="16">
        <v>0</v>
      </c>
      <c r="AT30" s="16">
        <f t="shared" si="32"/>
        <v>0</v>
      </c>
      <c r="AU30" s="16">
        <v>0</v>
      </c>
      <c r="AV30" s="16">
        <v>0</v>
      </c>
      <c r="AW30" s="16">
        <f t="shared" si="33"/>
        <v>0</v>
      </c>
      <c r="AX30" s="16">
        <v>0</v>
      </c>
      <c r="AY30" s="16">
        <v>37992.1</v>
      </c>
      <c r="AZ30" s="16">
        <f t="shared" si="34"/>
        <v>34826.091666666667</v>
      </c>
      <c r="BA30" s="16">
        <v>34826.1</v>
      </c>
      <c r="BB30" s="16">
        <v>0</v>
      </c>
      <c r="BC30" s="16">
        <f t="shared" si="35"/>
        <v>0</v>
      </c>
      <c r="BD30" s="16">
        <v>0</v>
      </c>
      <c r="BE30" s="16">
        <v>0</v>
      </c>
      <c r="BF30" s="16">
        <f t="shared" si="36"/>
        <v>0</v>
      </c>
      <c r="BG30" s="16">
        <v>0</v>
      </c>
      <c r="BH30" s="16">
        <v>0</v>
      </c>
      <c r="BI30" s="16">
        <f t="shared" si="37"/>
        <v>0</v>
      </c>
      <c r="BJ30" s="16">
        <v>0</v>
      </c>
      <c r="BK30" s="16">
        <f t="shared" si="79"/>
        <v>1670</v>
      </c>
      <c r="BL30" s="16">
        <f t="shared" si="80"/>
        <v>1530.8333333333333</v>
      </c>
      <c r="BM30" s="16">
        <f t="shared" si="81"/>
        <v>1009.95</v>
      </c>
      <c r="BN30" s="16">
        <f t="shared" si="38"/>
        <v>65.973870440936309</v>
      </c>
      <c r="BO30" s="16">
        <f t="shared" si="39"/>
        <v>60.476047904191624</v>
      </c>
      <c r="BP30" s="16">
        <v>870</v>
      </c>
      <c r="BQ30" s="16">
        <f t="shared" si="40"/>
        <v>797.5</v>
      </c>
      <c r="BR30" s="16">
        <v>505.95</v>
      </c>
      <c r="BS30" s="16">
        <v>300</v>
      </c>
      <c r="BT30" s="16">
        <f t="shared" si="41"/>
        <v>275</v>
      </c>
      <c r="BU30" s="16">
        <v>504</v>
      </c>
      <c r="BV30" s="16">
        <v>0</v>
      </c>
      <c r="BW30" s="16">
        <f t="shared" si="42"/>
        <v>0</v>
      </c>
      <c r="BX30" s="16">
        <v>0</v>
      </c>
      <c r="BY30" s="16">
        <v>500</v>
      </c>
      <c r="BZ30" s="16">
        <f t="shared" si="43"/>
        <v>458.33333333333331</v>
      </c>
      <c r="CA30" s="16">
        <v>0</v>
      </c>
      <c r="CB30" s="16">
        <v>0</v>
      </c>
      <c r="CC30" s="16">
        <f t="shared" si="44"/>
        <v>0</v>
      </c>
      <c r="CD30" s="16">
        <v>0</v>
      </c>
      <c r="CE30" s="16">
        <v>0</v>
      </c>
      <c r="CF30" s="16">
        <f t="shared" si="45"/>
        <v>0</v>
      </c>
      <c r="CG30" s="16">
        <v>0</v>
      </c>
      <c r="CH30" s="16">
        <v>0</v>
      </c>
      <c r="CI30" s="16">
        <f t="shared" si="46"/>
        <v>0</v>
      </c>
      <c r="CJ30" s="16">
        <v>0</v>
      </c>
      <c r="CK30" s="16">
        <v>2300</v>
      </c>
      <c r="CL30" s="16">
        <f t="shared" si="47"/>
        <v>2108.333333333333</v>
      </c>
      <c r="CM30" s="16">
        <v>1655.9</v>
      </c>
      <c r="CN30" s="16">
        <v>1100</v>
      </c>
      <c r="CO30" s="16">
        <f t="shared" si="48"/>
        <v>1008.3333333333334</v>
      </c>
      <c r="CP30" s="16">
        <v>815.4</v>
      </c>
      <c r="CQ30" s="16">
        <f t="shared" si="49"/>
        <v>80.866115702479334</v>
      </c>
      <c r="CR30" s="16">
        <f t="shared" si="50"/>
        <v>74.127272727272725</v>
      </c>
      <c r="CS30" s="16">
        <v>0</v>
      </c>
      <c r="CT30" s="16">
        <f t="shared" si="51"/>
        <v>0</v>
      </c>
      <c r="CU30" s="16">
        <v>0</v>
      </c>
      <c r="CV30" s="16">
        <v>0</v>
      </c>
      <c r="CW30" s="16">
        <f t="shared" si="52"/>
        <v>0</v>
      </c>
      <c r="CX30" s="16">
        <v>0</v>
      </c>
      <c r="CY30" s="16">
        <v>0</v>
      </c>
      <c r="CZ30" s="16">
        <f t="shared" si="53"/>
        <v>0</v>
      </c>
      <c r="DA30" s="16">
        <v>0</v>
      </c>
      <c r="DB30" s="16">
        <v>0</v>
      </c>
      <c r="DC30" s="16">
        <f t="shared" si="54"/>
        <v>0</v>
      </c>
      <c r="DD30" s="16">
        <v>0</v>
      </c>
      <c r="DE30" s="16">
        <v>0</v>
      </c>
      <c r="DF30" s="16">
        <f t="shared" si="6"/>
        <v>52232.1</v>
      </c>
      <c r="DG30" s="16">
        <f t="shared" si="7"/>
        <v>47879.425000000003</v>
      </c>
      <c r="DH30" s="16">
        <f t="shared" si="8"/>
        <v>42696.236499999999</v>
      </c>
      <c r="DI30" s="16">
        <v>0</v>
      </c>
      <c r="DJ30" s="16">
        <f t="shared" si="55"/>
        <v>0</v>
      </c>
      <c r="DK30" s="16">
        <v>0</v>
      </c>
      <c r="DL30" s="16">
        <v>13281.3</v>
      </c>
      <c r="DM30" s="16">
        <f t="shared" si="56"/>
        <v>12174.524999999998</v>
      </c>
      <c r="DN30" s="16">
        <v>8651.4959999999992</v>
      </c>
      <c r="DO30" s="16">
        <v>0</v>
      </c>
      <c r="DP30" s="16">
        <f t="shared" si="57"/>
        <v>0</v>
      </c>
      <c r="DQ30" s="16">
        <v>0</v>
      </c>
      <c r="DR30" s="16">
        <v>0</v>
      </c>
      <c r="DS30" s="16">
        <f t="shared" si="58"/>
        <v>0</v>
      </c>
      <c r="DT30" s="16">
        <v>0</v>
      </c>
      <c r="DU30" s="16">
        <v>0</v>
      </c>
      <c r="DV30" s="16">
        <f t="shared" si="59"/>
        <v>0</v>
      </c>
      <c r="DW30" s="16">
        <v>0</v>
      </c>
      <c r="DX30" s="16">
        <v>11440</v>
      </c>
      <c r="DY30" s="16">
        <f t="shared" si="60"/>
        <v>10486.666666666668</v>
      </c>
      <c r="DZ30" s="16">
        <v>5597.5</v>
      </c>
      <c r="EA30" s="16">
        <v>0</v>
      </c>
      <c r="EB30" s="16">
        <f t="shared" si="82"/>
        <v>24721.3</v>
      </c>
      <c r="EC30" s="16">
        <f t="shared" si="83"/>
        <v>22661.191666666666</v>
      </c>
      <c r="ED30" s="16">
        <f t="shared" si="84"/>
        <v>14248.995999999999</v>
      </c>
    </row>
    <row r="31" spans="1:134" x14ac:dyDescent="0.3">
      <c r="A31" s="14">
        <v>22</v>
      </c>
      <c r="B31" s="20" t="s">
        <v>73</v>
      </c>
      <c r="C31" s="16">
        <v>3.3944999999999999</v>
      </c>
      <c r="D31" s="16">
        <v>741.70280000000002</v>
      </c>
      <c r="E31" s="16">
        <f t="shared" si="73"/>
        <v>208432.33199999999</v>
      </c>
      <c r="F31" s="16">
        <f t="shared" si="74"/>
        <v>191062.97100000002</v>
      </c>
      <c r="G31" s="16">
        <f t="shared" si="75"/>
        <v>173283.64490000001</v>
      </c>
      <c r="H31" s="16">
        <f t="shared" si="11"/>
        <v>90.694520237518972</v>
      </c>
      <c r="I31" s="16">
        <f t="shared" si="12"/>
        <v>83.136643551059066</v>
      </c>
      <c r="J31" s="16">
        <f t="shared" si="1"/>
        <v>37361.699999999997</v>
      </c>
      <c r="K31" s="16">
        <f t="shared" si="2"/>
        <v>34248.224999999999</v>
      </c>
      <c r="L31" s="16">
        <f t="shared" si="3"/>
        <v>15514.672899999998</v>
      </c>
      <c r="M31" s="16">
        <f t="shared" si="13"/>
        <v>45.300662735076045</v>
      </c>
      <c r="N31" s="16">
        <f t="shared" si="14"/>
        <v>41.525607507153047</v>
      </c>
      <c r="O31" s="16">
        <f t="shared" si="76"/>
        <v>17586.5</v>
      </c>
      <c r="P31" s="16">
        <f t="shared" si="77"/>
        <v>16120.958333333334</v>
      </c>
      <c r="Q31" s="16">
        <f t="shared" si="78"/>
        <v>9263.6686999999984</v>
      </c>
      <c r="R31" s="16">
        <f t="shared" si="15"/>
        <v>57.463511215989527</v>
      </c>
      <c r="S31" s="16">
        <f t="shared" si="16"/>
        <v>52.674885281323739</v>
      </c>
      <c r="T31" s="16">
        <v>1520.6</v>
      </c>
      <c r="U31" s="16">
        <f t="shared" si="17"/>
        <v>1393.8833333333332</v>
      </c>
      <c r="V31" s="16">
        <v>590.49059999999997</v>
      </c>
      <c r="W31" s="16">
        <f t="shared" si="18"/>
        <v>42.362985902693914</v>
      </c>
      <c r="X31" s="16">
        <f t="shared" si="19"/>
        <v>38.832737077469417</v>
      </c>
      <c r="Y31" s="16">
        <v>6949.2</v>
      </c>
      <c r="Z31" s="16">
        <f t="shared" si="20"/>
        <v>6370.1</v>
      </c>
      <c r="AA31" s="16">
        <v>2317.2896000000001</v>
      </c>
      <c r="AB31" s="16">
        <f t="shared" si="21"/>
        <v>36.377601607510087</v>
      </c>
      <c r="AC31" s="16">
        <f t="shared" si="22"/>
        <v>33.346134806884251</v>
      </c>
      <c r="AD31" s="16">
        <v>16065.9</v>
      </c>
      <c r="AE31" s="16">
        <f t="shared" si="23"/>
        <v>14727.075000000001</v>
      </c>
      <c r="AF31" s="16">
        <v>8673.1780999999992</v>
      </c>
      <c r="AG31" s="16">
        <f t="shared" si="24"/>
        <v>58.892740751303286</v>
      </c>
      <c r="AH31" s="16">
        <f t="shared" si="25"/>
        <v>53.985012355361349</v>
      </c>
      <c r="AI31" s="16">
        <v>254</v>
      </c>
      <c r="AJ31" s="16">
        <f t="shared" si="26"/>
        <v>232.83333333333334</v>
      </c>
      <c r="AK31" s="16">
        <v>71.92</v>
      </c>
      <c r="AL31" s="16">
        <f t="shared" si="27"/>
        <v>30.889047959914102</v>
      </c>
      <c r="AM31" s="16">
        <f t="shared" si="28"/>
        <v>28.314960629921259</v>
      </c>
      <c r="AN31" s="16">
        <v>0</v>
      </c>
      <c r="AO31" s="16">
        <f t="shared" si="29"/>
        <v>0</v>
      </c>
      <c r="AP31" s="16">
        <v>0</v>
      </c>
      <c r="AQ31" s="16" t="e">
        <f t="shared" si="30"/>
        <v>#DIV/0!</v>
      </c>
      <c r="AR31" s="16" t="e">
        <f t="shared" si="31"/>
        <v>#DIV/0!</v>
      </c>
      <c r="AS31" s="16">
        <v>0</v>
      </c>
      <c r="AT31" s="16">
        <f t="shared" si="32"/>
        <v>0</v>
      </c>
      <c r="AU31" s="16">
        <v>0</v>
      </c>
      <c r="AV31" s="16">
        <v>0</v>
      </c>
      <c r="AW31" s="16">
        <f t="shared" si="33"/>
        <v>0</v>
      </c>
      <c r="AX31" s="16">
        <v>0</v>
      </c>
      <c r="AY31" s="16">
        <v>144268.76</v>
      </c>
      <c r="AZ31" s="16">
        <f t="shared" si="34"/>
        <v>132246.36333333334</v>
      </c>
      <c r="BA31" s="16">
        <v>131177.29999999999</v>
      </c>
      <c r="BB31" s="16">
        <v>2100.4</v>
      </c>
      <c r="BC31" s="16">
        <f t="shared" si="35"/>
        <v>1925.3666666666666</v>
      </c>
      <c r="BD31" s="16">
        <v>1890.2</v>
      </c>
      <c r="BE31" s="16">
        <v>0</v>
      </c>
      <c r="BF31" s="16">
        <f t="shared" si="36"/>
        <v>0</v>
      </c>
      <c r="BG31" s="16">
        <v>0</v>
      </c>
      <c r="BH31" s="16">
        <v>0</v>
      </c>
      <c r="BI31" s="16">
        <f t="shared" si="37"/>
        <v>0</v>
      </c>
      <c r="BJ31" s="16">
        <v>0</v>
      </c>
      <c r="BK31" s="16">
        <f t="shared" si="79"/>
        <v>1710</v>
      </c>
      <c r="BL31" s="16">
        <f t="shared" si="80"/>
        <v>1567.4999999999998</v>
      </c>
      <c r="BM31" s="16">
        <f t="shared" si="81"/>
        <v>1642.4336000000001</v>
      </c>
      <c r="BN31" s="16">
        <f t="shared" si="38"/>
        <v>104.78045295055823</v>
      </c>
      <c r="BO31" s="16">
        <f t="shared" si="39"/>
        <v>96.048748538011694</v>
      </c>
      <c r="BP31" s="16">
        <v>1210</v>
      </c>
      <c r="BQ31" s="16">
        <f t="shared" si="40"/>
        <v>1109.1666666666665</v>
      </c>
      <c r="BR31" s="16">
        <v>1612.4336000000001</v>
      </c>
      <c r="BS31" s="16">
        <v>0</v>
      </c>
      <c r="BT31" s="16">
        <f t="shared" si="41"/>
        <v>0</v>
      </c>
      <c r="BU31" s="16">
        <v>0</v>
      </c>
      <c r="BV31" s="16">
        <v>0</v>
      </c>
      <c r="BW31" s="16">
        <f t="shared" si="42"/>
        <v>0</v>
      </c>
      <c r="BX31" s="16">
        <v>0</v>
      </c>
      <c r="BY31" s="16">
        <v>500</v>
      </c>
      <c r="BZ31" s="16">
        <f t="shared" si="43"/>
        <v>458.33333333333331</v>
      </c>
      <c r="CA31" s="16">
        <v>30</v>
      </c>
      <c r="CB31" s="16">
        <v>0</v>
      </c>
      <c r="CC31" s="16">
        <f t="shared" si="44"/>
        <v>0</v>
      </c>
      <c r="CD31" s="16">
        <v>0</v>
      </c>
      <c r="CE31" s="16">
        <v>0</v>
      </c>
      <c r="CF31" s="16">
        <f t="shared" si="45"/>
        <v>0</v>
      </c>
      <c r="CG31" s="16">
        <v>0</v>
      </c>
      <c r="CH31" s="16">
        <v>0</v>
      </c>
      <c r="CI31" s="16">
        <f t="shared" si="46"/>
        <v>0</v>
      </c>
      <c r="CJ31" s="16">
        <v>0</v>
      </c>
      <c r="CK31" s="16">
        <v>10862</v>
      </c>
      <c r="CL31" s="16">
        <f t="shared" si="47"/>
        <v>9956.8333333333321</v>
      </c>
      <c r="CM31" s="16">
        <v>2219.3609999999999</v>
      </c>
      <c r="CN31" s="16">
        <v>6542</v>
      </c>
      <c r="CO31" s="16">
        <f t="shared" si="48"/>
        <v>5996.833333333333</v>
      </c>
      <c r="CP31" s="16">
        <v>1589.3610000000001</v>
      </c>
      <c r="CQ31" s="16">
        <f t="shared" si="49"/>
        <v>26.503337872766185</v>
      </c>
      <c r="CR31" s="16">
        <f t="shared" si="50"/>
        <v>24.294726383369003</v>
      </c>
      <c r="CS31" s="16">
        <v>0</v>
      </c>
      <c r="CT31" s="16">
        <f t="shared" si="51"/>
        <v>0</v>
      </c>
      <c r="CU31" s="16">
        <v>0</v>
      </c>
      <c r="CV31" s="16">
        <v>0</v>
      </c>
      <c r="CW31" s="16">
        <f t="shared" si="52"/>
        <v>0</v>
      </c>
      <c r="CX31" s="16">
        <v>0</v>
      </c>
      <c r="CY31" s="16">
        <v>0</v>
      </c>
      <c r="CZ31" s="16">
        <f t="shared" si="53"/>
        <v>0</v>
      </c>
      <c r="DA31" s="16">
        <v>0</v>
      </c>
      <c r="DB31" s="16">
        <v>0</v>
      </c>
      <c r="DC31" s="16">
        <f t="shared" si="54"/>
        <v>0</v>
      </c>
      <c r="DD31" s="16">
        <v>0</v>
      </c>
      <c r="DE31" s="16">
        <v>0</v>
      </c>
      <c r="DF31" s="16">
        <f t="shared" si="6"/>
        <v>183730.86000000002</v>
      </c>
      <c r="DG31" s="16">
        <f t="shared" si="7"/>
        <v>168419.95500000002</v>
      </c>
      <c r="DH31" s="16">
        <f t="shared" si="8"/>
        <v>148582.17290000001</v>
      </c>
      <c r="DI31" s="16">
        <v>0</v>
      </c>
      <c r="DJ31" s="16">
        <f t="shared" si="55"/>
        <v>0</v>
      </c>
      <c r="DK31" s="16">
        <v>0</v>
      </c>
      <c r="DL31" s="16">
        <v>24701.472000000002</v>
      </c>
      <c r="DM31" s="16">
        <f t="shared" si="56"/>
        <v>22643.016000000003</v>
      </c>
      <c r="DN31" s="16">
        <v>24701.472000000002</v>
      </c>
      <c r="DO31" s="16">
        <v>0</v>
      </c>
      <c r="DP31" s="16">
        <f t="shared" si="57"/>
        <v>0</v>
      </c>
      <c r="DQ31" s="16">
        <v>0</v>
      </c>
      <c r="DR31" s="16">
        <v>0</v>
      </c>
      <c r="DS31" s="16">
        <f t="shared" si="58"/>
        <v>0</v>
      </c>
      <c r="DT31" s="16">
        <v>0</v>
      </c>
      <c r="DU31" s="16">
        <v>0</v>
      </c>
      <c r="DV31" s="16">
        <f t="shared" si="59"/>
        <v>0</v>
      </c>
      <c r="DW31" s="16">
        <v>0</v>
      </c>
      <c r="DX31" s="16">
        <v>38244.86</v>
      </c>
      <c r="DY31" s="16">
        <f t="shared" si="60"/>
        <v>35057.78833333333</v>
      </c>
      <c r="DZ31" s="16">
        <v>29000</v>
      </c>
      <c r="EA31" s="16">
        <v>0</v>
      </c>
      <c r="EB31" s="16">
        <f t="shared" si="82"/>
        <v>62946.332000000002</v>
      </c>
      <c r="EC31" s="16">
        <f t="shared" si="83"/>
        <v>57700.804333333333</v>
      </c>
      <c r="ED31" s="16">
        <f t="shared" si="84"/>
        <v>53701.472000000002</v>
      </c>
    </row>
    <row r="32" spans="1:134" x14ac:dyDescent="0.3">
      <c r="A32" s="14">
        <v>23</v>
      </c>
      <c r="B32" s="20" t="s">
        <v>74</v>
      </c>
      <c r="C32" s="16">
        <v>3.0038</v>
      </c>
      <c r="D32" s="16">
        <v>470.00529999999998</v>
      </c>
      <c r="E32" s="16">
        <f t="shared" si="73"/>
        <v>156666.84000000003</v>
      </c>
      <c r="F32" s="16">
        <f t="shared" si="74"/>
        <v>143611.26999999996</v>
      </c>
      <c r="G32" s="16">
        <f t="shared" si="75"/>
        <v>131044.85509999999</v>
      </c>
      <c r="H32" s="16">
        <f t="shared" si="11"/>
        <v>91.249701433599199</v>
      </c>
      <c r="I32" s="16">
        <f t="shared" si="12"/>
        <v>83.645559647465888</v>
      </c>
      <c r="J32" s="16">
        <f t="shared" si="1"/>
        <v>33210.5</v>
      </c>
      <c r="K32" s="16">
        <f t="shared" si="2"/>
        <v>30442.958333333332</v>
      </c>
      <c r="L32" s="16">
        <f t="shared" si="3"/>
        <v>17287.8351</v>
      </c>
      <c r="M32" s="16">
        <f t="shared" si="13"/>
        <v>56.787631841517815</v>
      </c>
      <c r="N32" s="16">
        <f t="shared" si="14"/>
        <v>52.055329188057996</v>
      </c>
      <c r="O32" s="16">
        <f t="shared" si="76"/>
        <v>15818.5</v>
      </c>
      <c r="P32" s="16">
        <f t="shared" si="77"/>
        <v>14500.291666666666</v>
      </c>
      <c r="Q32" s="16">
        <f t="shared" si="78"/>
        <v>8134.1342999999997</v>
      </c>
      <c r="R32" s="16">
        <f t="shared" si="15"/>
        <v>56.096349556187086</v>
      </c>
      <c r="S32" s="16">
        <f t="shared" si="16"/>
        <v>51.421653759838158</v>
      </c>
      <c r="T32" s="16">
        <v>577</v>
      </c>
      <c r="U32" s="16">
        <f t="shared" si="17"/>
        <v>528.91666666666674</v>
      </c>
      <c r="V32" s="16">
        <v>531.13430000000005</v>
      </c>
      <c r="W32" s="16">
        <f t="shared" si="18"/>
        <v>100.41927839924374</v>
      </c>
      <c r="X32" s="16">
        <f t="shared" si="19"/>
        <v>92.051005199306772</v>
      </c>
      <c r="Y32" s="16">
        <v>9000</v>
      </c>
      <c r="Z32" s="16">
        <f t="shared" si="20"/>
        <v>8250</v>
      </c>
      <c r="AA32" s="16">
        <v>5425.6498000000001</v>
      </c>
      <c r="AB32" s="16">
        <f t="shared" si="21"/>
        <v>65.765452121212121</v>
      </c>
      <c r="AC32" s="16">
        <f t="shared" si="22"/>
        <v>60.284997777777782</v>
      </c>
      <c r="AD32" s="16">
        <v>15241.5</v>
      </c>
      <c r="AE32" s="16">
        <f t="shared" si="23"/>
        <v>13971.375</v>
      </c>
      <c r="AF32" s="16">
        <v>7603</v>
      </c>
      <c r="AG32" s="16">
        <f t="shared" si="24"/>
        <v>54.418409068541926</v>
      </c>
      <c r="AH32" s="16">
        <f t="shared" si="25"/>
        <v>49.883541646163437</v>
      </c>
      <c r="AI32" s="16">
        <v>172</v>
      </c>
      <c r="AJ32" s="16">
        <f t="shared" si="26"/>
        <v>157.66666666666669</v>
      </c>
      <c r="AK32" s="16">
        <v>54</v>
      </c>
      <c r="AL32" s="16">
        <f t="shared" si="27"/>
        <v>34.249471458773776</v>
      </c>
      <c r="AM32" s="16">
        <f t="shared" si="28"/>
        <v>31.395348837209301</v>
      </c>
      <c r="AN32" s="16">
        <v>0</v>
      </c>
      <c r="AO32" s="16">
        <f t="shared" si="29"/>
        <v>0</v>
      </c>
      <c r="AP32" s="16">
        <v>0</v>
      </c>
      <c r="AQ32" s="16" t="e">
        <f t="shared" si="30"/>
        <v>#DIV/0!</v>
      </c>
      <c r="AR32" s="16" t="e">
        <f t="shared" si="31"/>
        <v>#DIV/0!</v>
      </c>
      <c r="AS32" s="16">
        <v>0</v>
      </c>
      <c r="AT32" s="16">
        <f t="shared" si="32"/>
        <v>0</v>
      </c>
      <c r="AU32" s="16">
        <v>0</v>
      </c>
      <c r="AV32" s="16">
        <v>0</v>
      </c>
      <c r="AW32" s="16">
        <f t="shared" si="33"/>
        <v>0</v>
      </c>
      <c r="AX32" s="16">
        <v>0</v>
      </c>
      <c r="AY32" s="16">
        <v>95569.2</v>
      </c>
      <c r="AZ32" s="16">
        <f t="shared" si="34"/>
        <v>87605.099999999991</v>
      </c>
      <c r="BA32" s="16">
        <v>89113.1</v>
      </c>
      <c r="BB32" s="16">
        <v>5252.8</v>
      </c>
      <c r="BC32" s="16">
        <f t="shared" si="35"/>
        <v>4815.0666666666666</v>
      </c>
      <c r="BD32" s="16">
        <v>2374.9</v>
      </c>
      <c r="BE32" s="16">
        <v>0</v>
      </c>
      <c r="BF32" s="16">
        <f t="shared" si="36"/>
        <v>0</v>
      </c>
      <c r="BG32" s="16">
        <v>0</v>
      </c>
      <c r="BH32" s="16">
        <v>0</v>
      </c>
      <c r="BI32" s="16">
        <f t="shared" si="37"/>
        <v>0</v>
      </c>
      <c r="BJ32" s="16">
        <v>0</v>
      </c>
      <c r="BK32" s="16">
        <f t="shared" si="79"/>
        <v>620</v>
      </c>
      <c r="BL32" s="16">
        <f t="shared" si="80"/>
        <v>568.33333333333326</v>
      </c>
      <c r="BM32" s="16">
        <f t="shared" si="81"/>
        <v>172.4</v>
      </c>
      <c r="BN32" s="16">
        <f t="shared" si="38"/>
        <v>30.334310850439888</v>
      </c>
      <c r="BO32" s="16">
        <f t="shared" si="39"/>
        <v>27.806451612903228</v>
      </c>
      <c r="BP32" s="16">
        <v>620</v>
      </c>
      <c r="BQ32" s="16">
        <f t="shared" si="40"/>
        <v>568.33333333333326</v>
      </c>
      <c r="BR32" s="16">
        <v>172.4</v>
      </c>
      <c r="BS32" s="16">
        <v>0</v>
      </c>
      <c r="BT32" s="16">
        <f t="shared" si="41"/>
        <v>0</v>
      </c>
      <c r="BU32" s="16">
        <v>0</v>
      </c>
      <c r="BV32" s="16">
        <v>0</v>
      </c>
      <c r="BW32" s="16">
        <f t="shared" si="42"/>
        <v>0</v>
      </c>
      <c r="BX32" s="16">
        <v>0</v>
      </c>
      <c r="BY32" s="16">
        <v>0</v>
      </c>
      <c r="BZ32" s="16">
        <f t="shared" si="43"/>
        <v>0</v>
      </c>
      <c r="CA32" s="16">
        <v>0</v>
      </c>
      <c r="CB32" s="16">
        <v>0</v>
      </c>
      <c r="CC32" s="16">
        <f t="shared" si="44"/>
        <v>0</v>
      </c>
      <c r="CD32" s="16">
        <v>0</v>
      </c>
      <c r="CE32" s="16">
        <v>0</v>
      </c>
      <c r="CF32" s="16">
        <f t="shared" si="45"/>
        <v>0</v>
      </c>
      <c r="CG32" s="16">
        <v>0</v>
      </c>
      <c r="CH32" s="16">
        <v>0</v>
      </c>
      <c r="CI32" s="16">
        <f t="shared" si="46"/>
        <v>0</v>
      </c>
      <c r="CJ32" s="16">
        <v>0</v>
      </c>
      <c r="CK32" s="16">
        <v>7600</v>
      </c>
      <c r="CL32" s="16">
        <f t="shared" si="47"/>
        <v>6966.666666666667</v>
      </c>
      <c r="CM32" s="16">
        <v>3334.9</v>
      </c>
      <c r="CN32" s="16">
        <v>3600</v>
      </c>
      <c r="CO32" s="16">
        <f t="shared" si="48"/>
        <v>3300</v>
      </c>
      <c r="CP32" s="16">
        <v>2242.4</v>
      </c>
      <c r="CQ32" s="16">
        <f t="shared" si="49"/>
        <v>67.951515151515153</v>
      </c>
      <c r="CR32" s="16">
        <f t="shared" si="50"/>
        <v>62.288888888888891</v>
      </c>
      <c r="CS32" s="16">
        <v>0</v>
      </c>
      <c r="CT32" s="16">
        <f t="shared" si="51"/>
        <v>0</v>
      </c>
      <c r="CU32" s="16">
        <v>166.751</v>
      </c>
      <c r="CV32" s="16">
        <v>0</v>
      </c>
      <c r="CW32" s="16">
        <f t="shared" si="52"/>
        <v>0</v>
      </c>
      <c r="CX32" s="16">
        <v>0</v>
      </c>
      <c r="CY32" s="16">
        <v>5450</v>
      </c>
      <c r="CZ32" s="16">
        <f t="shared" si="53"/>
        <v>4995.8333333333339</v>
      </c>
      <c r="DA32" s="16">
        <v>5450</v>
      </c>
      <c r="DB32" s="16">
        <v>0</v>
      </c>
      <c r="DC32" s="16">
        <f t="shared" si="54"/>
        <v>0</v>
      </c>
      <c r="DD32" s="16">
        <v>0</v>
      </c>
      <c r="DE32" s="16">
        <v>0</v>
      </c>
      <c r="DF32" s="16">
        <f t="shared" si="6"/>
        <v>139482.5</v>
      </c>
      <c r="DG32" s="16">
        <f t="shared" si="7"/>
        <v>127858.95833333331</v>
      </c>
      <c r="DH32" s="16">
        <f t="shared" si="8"/>
        <v>114225.8351</v>
      </c>
      <c r="DI32" s="16">
        <v>0</v>
      </c>
      <c r="DJ32" s="16">
        <f t="shared" si="55"/>
        <v>0</v>
      </c>
      <c r="DK32" s="16">
        <v>0</v>
      </c>
      <c r="DL32" s="16">
        <v>17184.34</v>
      </c>
      <c r="DM32" s="16">
        <f t="shared" si="56"/>
        <v>15752.311666666668</v>
      </c>
      <c r="DN32" s="16">
        <v>16819.02</v>
      </c>
      <c r="DO32" s="16">
        <v>0</v>
      </c>
      <c r="DP32" s="16">
        <f t="shared" si="57"/>
        <v>0</v>
      </c>
      <c r="DQ32" s="16">
        <v>0</v>
      </c>
      <c r="DR32" s="16">
        <v>0</v>
      </c>
      <c r="DS32" s="16">
        <f t="shared" si="58"/>
        <v>0</v>
      </c>
      <c r="DT32" s="16">
        <v>0</v>
      </c>
      <c r="DU32" s="16">
        <v>0</v>
      </c>
      <c r="DV32" s="16">
        <f t="shared" si="59"/>
        <v>0</v>
      </c>
      <c r="DW32" s="16">
        <v>0</v>
      </c>
      <c r="DX32" s="16">
        <v>32812.826999999997</v>
      </c>
      <c r="DY32" s="16">
        <f t="shared" si="60"/>
        <v>30078.424749999995</v>
      </c>
      <c r="DZ32" s="16">
        <v>29228.44</v>
      </c>
      <c r="EA32" s="16">
        <v>0</v>
      </c>
      <c r="EB32" s="16">
        <f t="shared" si="82"/>
        <v>49997.167000000001</v>
      </c>
      <c r="EC32" s="16">
        <f t="shared" si="83"/>
        <v>45830.736416666667</v>
      </c>
      <c r="ED32" s="16">
        <f t="shared" si="84"/>
        <v>46047.46</v>
      </c>
    </row>
    <row r="33" spans="1:134" x14ac:dyDescent="0.3">
      <c r="A33" s="14">
        <v>24</v>
      </c>
      <c r="B33" s="20" t="s">
        <v>75</v>
      </c>
      <c r="C33" s="16">
        <v>456.72919999999999</v>
      </c>
      <c r="D33" s="16">
        <v>1514.8960999999999</v>
      </c>
      <c r="E33" s="16">
        <f t="shared" si="73"/>
        <v>221221.22100000002</v>
      </c>
      <c r="F33" s="16">
        <f t="shared" si="74"/>
        <v>202786.11925000002</v>
      </c>
      <c r="G33" s="16">
        <f t="shared" si="75"/>
        <v>178706.36009999999</v>
      </c>
      <c r="H33" s="16">
        <f t="shared" si="11"/>
        <v>88.125538750355062</v>
      </c>
      <c r="I33" s="16">
        <f t="shared" si="12"/>
        <v>80.781743854492134</v>
      </c>
      <c r="J33" s="16">
        <f t="shared" si="1"/>
        <v>52275.620999999999</v>
      </c>
      <c r="K33" s="16">
        <f t="shared" si="2"/>
        <v>47919.319249999993</v>
      </c>
      <c r="L33" s="16">
        <f t="shared" si="3"/>
        <v>18217.060099999999</v>
      </c>
      <c r="M33" s="16">
        <f t="shared" si="13"/>
        <v>38.016107876991597</v>
      </c>
      <c r="N33" s="16">
        <f t="shared" si="14"/>
        <v>34.848098887242294</v>
      </c>
      <c r="O33" s="16">
        <f t="shared" si="76"/>
        <v>32420</v>
      </c>
      <c r="P33" s="16">
        <f t="shared" si="77"/>
        <v>29718.333333333332</v>
      </c>
      <c r="Q33" s="16">
        <f t="shared" si="78"/>
        <v>10995.9157</v>
      </c>
      <c r="R33" s="16">
        <f t="shared" si="15"/>
        <v>37.000445404071563</v>
      </c>
      <c r="S33" s="16">
        <f t="shared" si="16"/>
        <v>33.917074953732261</v>
      </c>
      <c r="T33" s="16">
        <v>1920</v>
      </c>
      <c r="U33" s="16">
        <f t="shared" si="17"/>
        <v>1760</v>
      </c>
      <c r="V33" s="16">
        <v>455.91570000000002</v>
      </c>
      <c r="W33" s="16">
        <f t="shared" si="18"/>
        <v>25.904301136363639</v>
      </c>
      <c r="X33" s="16">
        <f t="shared" si="19"/>
        <v>23.745609375000001</v>
      </c>
      <c r="Y33" s="16">
        <v>8645.2000000000007</v>
      </c>
      <c r="Z33" s="16">
        <f t="shared" si="20"/>
        <v>7924.7666666666673</v>
      </c>
      <c r="AA33" s="16">
        <v>2698.3773999999999</v>
      </c>
      <c r="AB33" s="16">
        <f t="shared" si="21"/>
        <v>34.04992870452547</v>
      </c>
      <c r="AC33" s="16">
        <f t="shared" si="22"/>
        <v>31.212434645815012</v>
      </c>
      <c r="AD33" s="16">
        <v>30500</v>
      </c>
      <c r="AE33" s="16">
        <f t="shared" si="23"/>
        <v>27958.333333333332</v>
      </c>
      <c r="AF33" s="16">
        <v>10540</v>
      </c>
      <c r="AG33" s="16">
        <f t="shared" si="24"/>
        <v>37.698956780924</v>
      </c>
      <c r="AH33" s="16">
        <f t="shared" si="25"/>
        <v>34.557377049180324</v>
      </c>
      <c r="AI33" s="16">
        <v>340.4</v>
      </c>
      <c r="AJ33" s="16">
        <f t="shared" si="26"/>
        <v>312.0333333333333</v>
      </c>
      <c r="AK33" s="16">
        <v>34</v>
      </c>
      <c r="AL33" s="16">
        <f t="shared" si="27"/>
        <v>10.896271765836985</v>
      </c>
      <c r="AM33" s="16">
        <f t="shared" si="28"/>
        <v>9.9882491186839015</v>
      </c>
      <c r="AN33" s="16">
        <v>0</v>
      </c>
      <c r="AO33" s="16">
        <f t="shared" si="29"/>
        <v>0</v>
      </c>
      <c r="AP33" s="16">
        <v>0</v>
      </c>
      <c r="AQ33" s="16" t="e">
        <f t="shared" si="30"/>
        <v>#DIV/0!</v>
      </c>
      <c r="AR33" s="16" t="e">
        <f t="shared" si="31"/>
        <v>#DIV/0!</v>
      </c>
      <c r="AS33" s="16">
        <v>0</v>
      </c>
      <c r="AT33" s="16">
        <f t="shared" si="32"/>
        <v>0</v>
      </c>
      <c r="AU33" s="16">
        <v>0</v>
      </c>
      <c r="AV33" s="16">
        <v>0</v>
      </c>
      <c r="AW33" s="16">
        <f t="shared" si="33"/>
        <v>0</v>
      </c>
      <c r="AX33" s="16">
        <v>0</v>
      </c>
      <c r="AY33" s="16">
        <v>165911.70000000001</v>
      </c>
      <c r="AZ33" s="16">
        <f t="shared" si="34"/>
        <v>152085.72500000001</v>
      </c>
      <c r="BA33" s="16">
        <v>157759</v>
      </c>
      <c r="BB33" s="16">
        <v>3033.9</v>
      </c>
      <c r="BC33" s="16">
        <f t="shared" si="35"/>
        <v>2781.0750000000003</v>
      </c>
      <c r="BD33" s="16">
        <v>2730.3</v>
      </c>
      <c r="BE33" s="16">
        <v>0</v>
      </c>
      <c r="BF33" s="16">
        <f t="shared" si="36"/>
        <v>0</v>
      </c>
      <c r="BG33" s="16">
        <v>0</v>
      </c>
      <c r="BH33" s="16">
        <v>0</v>
      </c>
      <c r="BI33" s="16">
        <f t="shared" si="37"/>
        <v>0</v>
      </c>
      <c r="BJ33" s="16">
        <v>0</v>
      </c>
      <c r="BK33" s="16">
        <f t="shared" si="79"/>
        <v>1200</v>
      </c>
      <c r="BL33" s="16">
        <f t="shared" si="80"/>
        <v>1100</v>
      </c>
      <c r="BM33" s="16">
        <f t="shared" si="81"/>
        <v>430</v>
      </c>
      <c r="BN33" s="16">
        <f t="shared" si="38"/>
        <v>39.090909090909093</v>
      </c>
      <c r="BO33" s="16">
        <f t="shared" si="39"/>
        <v>35.833333333333336</v>
      </c>
      <c r="BP33" s="16">
        <v>1200</v>
      </c>
      <c r="BQ33" s="16">
        <f t="shared" si="40"/>
        <v>1100</v>
      </c>
      <c r="BR33" s="16">
        <v>430</v>
      </c>
      <c r="BS33" s="16">
        <v>0</v>
      </c>
      <c r="BT33" s="16">
        <f t="shared" si="41"/>
        <v>0</v>
      </c>
      <c r="BU33" s="16">
        <v>0</v>
      </c>
      <c r="BV33" s="16">
        <v>0</v>
      </c>
      <c r="BW33" s="16">
        <f t="shared" si="42"/>
        <v>0</v>
      </c>
      <c r="BX33" s="16">
        <v>0</v>
      </c>
      <c r="BY33" s="16">
        <v>0</v>
      </c>
      <c r="BZ33" s="16">
        <f t="shared" si="43"/>
        <v>0</v>
      </c>
      <c r="CA33" s="16">
        <v>0</v>
      </c>
      <c r="CB33" s="16">
        <v>0</v>
      </c>
      <c r="CC33" s="16">
        <f t="shared" si="44"/>
        <v>0</v>
      </c>
      <c r="CD33" s="16">
        <v>0</v>
      </c>
      <c r="CE33" s="16">
        <v>0</v>
      </c>
      <c r="CF33" s="16">
        <f t="shared" si="45"/>
        <v>0</v>
      </c>
      <c r="CG33" s="16">
        <v>0</v>
      </c>
      <c r="CH33" s="16">
        <v>0</v>
      </c>
      <c r="CI33" s="16">
        <f t="shared" si="46"/>
        <v>0</v>
      </c>
      <c r="CJ33" s="16">
        <v>0</v>
      </c>
      <c r="CK33" s="16">
        <v>9170</v>
      </c>
      <c r="CL33" s="16">
        <f t="shared" si="47"/>
        <v>8405.8333333333321</v>
      </c>
      <c r="CM33" s="16">
        <v>1721.27</v>
      </c>
      <c r="CN33" s="16">
        <v>4000</v>
      </c>
      <c r="CO33" s="16">
        <f t="shared" si="48"/>
        <v>3666.6666666666665</v>
      </c>
      <c r="CP33" s="16">
        <v>427.52</v>
      </c>
      <c r="CQ33" s="16">
        <f t="shared" si="49"/>
        <v>11.659636363636364</v>
      </c>
      <c r="CR33" s="16">
        <f t="shared" si="50"/>
        <v>10.687999999999999</v>
      </c>
      <c r="CS33" s="16">
        <v>500.02100000000002</v>
      </c>
      <c r="CT33" s="16">
        <f t="shared" si="51"/>
        <v>458.35258333333331</v>
      </c>
      <c r="CU33" s="16">
        <v>2337.4969999999998</v>
      </c>
      <c r="CV33" s="16">
        <v>0</v>
      </c>
      <c r="CW33" s="16">
        <f t="shared" si="52"/>
        <v>0</v>
      </c>
      <c r="CX33" s="16">
        <v>0</v>
      </c>
      <c r="CY33" s="16">
        <v>0</v>
      </c>
      <c r="CZ33" s="16">
        <f t="shared" si="53"/>
        <v>0</v>
      </c>
      <c r="DA33" s="16">
        <v>0</v>
      </c>
      <c r="DB33" s="16">
        <v>0</v>
      </c>
      <c r="DC33" s="16">
        <f t="shared" si="54"/>
        <v>0</v>
      </c>
      <c r="DD33" s="16">
        <v>0</v>
      </c>
      <c r="DE33" s="16">
        <v>0</v>
      </c>
      <c r="DF33" s="16">
        <f t="shared" si="6"/>
        <v>221221.22100000002</v>
      </c>
      <c r="DG33" s="16">
        <f t="shared" si="7"/>
        <v>202786.11925000002</v>
      </c>
      <c r="DH33" s="16">
        <f t="shared" si="8"/>
        <v>178706.36009999999</v>
      </c>
      <c r="DI33" s="16">
        <v>0</v>
      </c>
      <c r="DJ33" s="16">
        <f t="shared" si="55"/>
        <v>0</v>
      </c>
      <c r="DK33" s="16">
        <v>0</v>
      </c>
      <c r="DL33" s="16">
        <v>0</v>
      </c>
      <c r="DM33" s="16">
        <f t="shared" si="56"/>
        <v>0</v>
      </c>
      <c r="DN33" s="16">
        <v>0</v>
      </c>
      <c r="DO33" s="16">
        <v>0</v>
      </c>
      <c r="DP33" s="16">
        <f t="shared" si="57"/>
        <v>0</v>
      </c>
      <c r="DQ33" s="16">
        <v>0</v>
      </c>
      <c r="DR33" s="16">
        <v>0</v>
      </c>
      <c r="DS33" s="16">
        <f t="shared" si="58"/>
        <v>0</v>
      </c>
      <c r="DT33" s="16">
        <v>0</v>
      </c>
      <c r="DU33" s="16">
        <v>0</v>
      </c>
      <c r="DV33" s="16">
        <f t="shared" si="59"/>
        <v>0</v>
      </c>
      <c r="DW33" s="16">
        <v>0</v>
      </c>
      <c r="DX33" s="16">
        <v>47094.256999999998</v>
      </c>
      <c r="DY33" s="16">
        <f t="shared" si="60"/>
        <v>43169.735583333328</v>
      </c>
      <c r="DZ33" s="16">
        <v>47094.256999999998</v>
      </c>
      <c r="EA33" s="16">
        <v>0</v>
      </c>
      <c r="EB33" s="16">
        <f t="shared" si="82"/>
        <v>47094.256999999998</v>
      </c>
      <c r="EC33" s="16">
        <f t="shared" si="83"/>
        <v>43169.735583333328</v>
      </c>
      <c r="ED33" s="16">
        <f t="shared" si="84"/>
        <v>47094.256999999998</v>
      </c>
    </row>
    <row r="34" spans="1:134" x14ac:dyDescent="0.3">
      <c r="A34" s="14">
        <v>25</v>
      </c>
      <c r="B34" s="20" t="s">
        <v>76</v>
      </c>
      <c r="C34" s="16">
        <v>381.22750000000002</v>
      </c>
      <c r="D34" s="16">
        <v>2664.9112</v>
      </c>
      <c r="E34" s="16">
        <f t="shared" si="73"/>
        <v>71682.799999999988</v>
      </c>
      <c r="F34" s="16">
        <f t="shared" si="74"/>
        <v>65709.233333333323</v>
      </c>
      <c r="G34" s="16">
        <f t="shared" si="75"/>
        <v>52850.1783</v>
      </c>
      <c r="H34" s="16">
        <f t="shared" si="11"/>
        <v>80.430368182655215</v>
      </c>
      <c r="I34" s="16">
        <f t="shared" si="12"/>
        <v>73.727837500767279</v>
      </c>
      <c r="J34" s="16">
        <f t="shared" si="1"/>
        <v>23353.1</v>
      </c>
      <c r="K34" s="16">
        <f t="shared" si="2"/>
        <v>21407.008333333328</v>
      </c>
      <c r="L34" s="16">
        <f t="shared" si="3"/>
        <v>8673.5782999999992</v>
      </c>
      <c r="M34" s="16">
        <f t="shared" si="13"/>
        <v>40.517470563573227</v>
      </c>
      <c r="N34" s="16">
        <f t="shared" si="14"/>
        <v>37.141014683275451</v>
      </c>
      <c r="O34" s="16">
        <f t="shared" si="76"/>
        <v>10526.6</v>
      </c>
      <c r="P34" s="16">
        <f t="shared" si="77"/>
        <v>9649.3833333333314</v>
      </c>
      <c r="Q34" s="16">
        <f t="shared" si="78"/>
        <v>4416.6908999999996</v>
      </c>
      <c r="R34" s="16">
        <f t="shared" si="15"/>
        <v>45.771742581132138</v>
      </c>
      <c r="S34" s="16">
        <f t="shared" si="16"/>
        <v>41.957430699371109</v>
      </c>
      <c r="T34" s="16">
        <v>126.6</v>
      </c>
      <c r="U34" s="16">
        <f t="shared" si="17"/>
        <v>116.04999999999998</v>
      </c>
      <c r="V34" s="16">
        <v>25.9909</v>
      </c>
      <c r="W34" s="16">
        <f t="shared" si="18"/>
        <v>22.396294700560109</v>
      </c>
      <c r="X34" s="16">
        <f t="shared" si="19"/>
        <v>20.529936808846763</v>
      </c>
      <c r="Y34" s="16">
        <v>5700</v>
      </c>
      <c r="Z34" s="16">
        <f t="shared" si="20"/>
        <v>5225</v>
      </c>
      <c r="AA34" s="16">
        <v>1369.4874</v>
      </c>
      <c r="AB34" s="16">
        <f t="shared" si="21"/>
        <v>26.210285167464114</v>
      </c>
      <c r="AC34" s="16">
        <f t="shared" si="22"/>
        <v>24.026094736842104</v>
      </c>
      <c r="AD34" s="16">
        <v>10400</v>
      </c>
      <c r="AE34" s="16">
        <f t="shared" si="23"/>
        <v>9533.3333333333321</v>
      </c>
      <c r="AF34" s="16">
        <v>4390.7</v>
      </c>
      <c r="AG34" s="16">
        <f t="shared" si="24"/>
        <v>46.056293706293708</v>
      </c>
      <c r="AH34" s="16">
        <f t="shared" si="25"/>
        <v>42.218269230769231</v>
      </c>
      <c r="AI34" s="16">
        <v>184</v>
      </c>
      <c r="AJ34" s="16">
        <f t="shared" si="26"/>
        <v>168.66666666666669</v>
      </c>
      <c r="AK34" s="16">
        <v>24</v>
      </c>
      <c r="AL34" s="16">
        <f t="shared" si="27"/>
        <v>14.229249011857705</v>
      </c>
      <c r="AM34" s="16">
        <f t="shared" si="28"/>
        <v>13.043478260869565</v>
      </c>
      <c r="AN34" s="16">
        <v>0</v>
      </c>
      <c r="AO34" s="16">
        <f t="shared" si="29"/>
        <v>0</v>
      </c>
      <c r="AP34" s="16">
        <v>0</v>
      </c>
      <c r="AQ34" s="16" t="e">
        <f t="shared" si="30"/>
        <v>#DIV/0!</v>
      </c>
      <c r="AR34" s="16" t="e">
        <f t="shared" si="31"/>
        <v>#DIV/0!</v>
      </c>
      <c r="AS34" s="16">
        <v>0</v>
      </c>
      <c r="AT34" s="16">
        <f t="shared" si="32"/>
        <v>0</v>
      </c>
      <c r="AU34" s="16">
        <v>0</v>
      </c>
      <c r="AV34" s="16">
        <v>0</v>
      </c>
      <c r="AW34" s="16">
        <f t="shared" si="33"/>
        <v>0</v>
      </c>
      <c r="AX34" s="16">
        <v>0</v>
      </c>
      <c r="AY34" s="16">
        <v>48329.7</v>
      </c>
      <c r="AZ34" s="16">
        <f t="shared" si="34"/>
        <v>44302.224999999999</v>
      </c>
      <c r="BA34" s="16">
        <v>44176.6</v>
      </c>
      <c r="BB34" s="16">
        <v>0</v>
      </c>
      <c r="BC34" s="16">
        <f t="shared" si="35"/>
        <v>0</v>
      </c>
      <c r="BD34" s="16">
        <v>0</v>
      </c>
      <c r="BE34" s="16">
        <v>0</v>
      </c>
      <c r="BF34" s="16">
        <f t="shared" si="36"/>
        <v>0</v>
      </c>
      <c r="BG34" s="16">
        <v>0</v>
      </c>
      <c r="BH34" s="16">
        <v>0</v>
      </c>
      <c r="BI34" s="16">
        <f t="shared" si="37"/>
        <v>0</v>
      </c>
      <c r="BJ34" s="16">
        <v>0</v>
      </c>
      <c r="BK34" s="16">
        <f t="shared" si="79"/>
        <v>728</v>
      </c>
      <c r="BL34" s="16">
        <f t="shared" si="80"/>
        <v>667.33333333333326</v>
      </c>
      <c r="BM34" s="16">
        <f t="shared" si="81"/>
        <v>484.5</v>
      </c>
      <c r="BN34" s="16">
        <f t="shared" si="38"/>
        <v>72.602397602397602</v>
      </c>
      <c r="BO34" s="16">
        <f t="shared" si="39"/>
        <v>66.552197802197796</v>
      </c>
      <c r="BP34" s="16">
        <v>572</v>
      </c>
      <c r="BQ34" s="16">
        <f t="shared" si="40"/>
        <v>524.33333333333326</v>
      </c>
      <c r="BR34" s="16">
        <v>240.5</v>
      </c>
      <c r="BS34" s="16">
        <v>156</v>
      </c>
      <c r="BT34" s="16">
        <f t="shared" si="41"/>
        <v>143</v>
      </c>
      <c r="BU34" s="16">
        <v>244</v>
      </c>
      <c r="BV34" s="16">
        <v>0</v>
      </c>
      <c r="BW34" s="16">
        <f t="shared" si="42"/>
        <v>0</v>
      </c>
      <c r="BX34" s="16">
        <v>0</v>
      </c>
      <c r="BY34" s="16">
        <v>0</v>
      </c>
      <c r="BZ34" s="16">
        <f t="shared" si="43"/>
        <v>0</v>
      </c>
      <c r="CA34" s="16">
        <v>0</v>
      </c>
      <c r="CB34" s="16">
        <v>0</v>
      </c>
      <c r="CC34" s="16">
        <f t="shared" si="44"/>
        <v>0</v>
      </c>
      <c r="CD34" s="16">
        <v>0</v>
      </c>
      <c r="CE34" s="16">
        <v>0</v>
      </c>
      <c r="CF34" s="16">
        <f t="shared" si="45"/>
        <v>0</v>
      </c>
      <c r="CG34" s="16">
        <v>0</v>
      </c>
      <c r="CH34" s="16">
        <v>0</v>
      </c>
      <c r="CI34" s="16">
        <f t="shared" si="46"/>
        <v>0</v>
      </c>
      <c r="CJ34" s="16">
        <v>0</v>
      </c>
      <c r="CK34" s="16">
        <v>5864.5</v>
      </c>
      <c r="CL34" s="16">
        <f t="shared" si="47"/>
        <v>5375.7916666666661</v>
      </c>
      <c r="CM34" s="16">
        <v>2185.8000000000002</v>
      </c>
      <c r="CN34" s="16">
        <v>2200</v>
      </c>
      <c r="CO34" s="16">
        <f t="shared" si="48"/>
        <v>2016.6666666666667</v>
      </c>
      <c r="CP34" s="16">
        <v>1078</v>
      </c>
      <c r="CQ34" s="16">
        <f t="shared" si="49"/>
        <v>53.454545454545453</v>
      </c>
      <c r="CR34" s="16">
        <f t="shared" si="50"/>
        <v>49</v>
      </c>
      <c r="CS34" s="16">
        <v>350</v>
      </c>
      <c r="CT34" s="16">
        <f t="shared" si="51"/>
        <v>320.83333333333337</v>
      </c>
      <c r="CU34" s="16">
        <v>193.1</v>
      </c>
      <c r="CV34" s="16">
        <v>0</v>
      </c>
      <c r="CW34" s="16">
        <f t="shared" si="52"/>
        <v>0</v>
      </c>
      <c r="CX34" s="16">
        <v>0</v>
      </c>
      <c r="CY34" s="16">
        <v>0</v>
      </c>
      <c r="CZ34" s="16">
        <f t="shared" si="53"/>
        <v>0</v>
      </c>
      <c r="DA34" s="16">
        <v>0</v>
      </c>
      <c r="DB34" s="16">
        <v>0</v>
      </c>
      <c r="DC34" s="16">
        <f t="shared" si="54"/>
        <v>0</v>
      </c>
      <c r="DD34" s="16">
        <v>0</v>
      </c>
      <c r="DE34" s="16">
        <v>0</v>
      </c>
      <c r="DF34" s="16">
        <f t="shared" si="6"/>
        <v>71682.799999999988</v>
      </c>
      <c r="DG34" s="16">
        <f t="shared" si="7"/>
        <v>65709.233333333323</v>
      </c>
      <c r="DH34" s="16">
        <f t="shared" si="8"/>
        <v>52850.1783</v>
      </c>
      <c r="DI34" s="16">
        <v>0</v>
      </c>
      <c r="DJ34" s="16">
        <f t="shared" si="55"/>
        <v>0</v>
      </c>
      <c r="DK34" s="16">
        <v>0</v>
      </c>
      <c r="DL34" s="16">
        <v>0</v>
      </c>
      <c r="DM34" s="16">
        <f t="shared" si="56"/>
        <v>0</v>
      </c>
      <c r="DN34" s="16">
        <v>0</v>
      </c>
      <c r="DO34" s="16">
        <v>0</v>
      </c>
      <c r="DP34" s="16">
        <f t="shared" si="57"/>
        <v>0</v>
      </c>
      <c r="DQ34" s="16">
        <v>0</v>
      </c>
      <c r="DR34" s="16">
        <v>0</v>
      </c>
      <c r="DS34" s="16">
        <f t="shared" si="58"/>
        <v>0</v>
      </c>
      <c r="DT34" s="16">
        <v>0</v>
      </c>
      <c r="DU34" s="16">
        <v>0</v>
      </c>
      <c r="DV34" s="16">
        <f t="shared" si="59"/>
        <v>0</v>
      </c>
      <c r="DW34" s="16">
        <v>0</v>
      </c>
      <c r="DX34" s="16">
        <v>8836</v>
      </c>
      <c r="DY34" s="16">
        <f t="shared" si="60"/>
        <v>8099.666666666667</v>
      </c>
      <c r="DZ34" s="16">
        <v>95.331000000000003</v>
      </c>
      <c r="EA34" s="16">
        <v>0</v>
      </c>
      <c r="EB34" s="16">
        <f t="shared" si="82"/>
        <v>8836</v>
      </c>
      <c r="EC34" s="16">
        <f t="shared" si="83"/>
        <v>8099.666666666667</v>
      </c>
      <c r="ED34" s="16">
        <f t="shared" si="84"/>
        <v>95.331000000000003</v>
      </c>
    </row>
    <row r="35" spans="1:134" x14ac:dyDescent="0.3">
      <c r="A35" s="14">
        <v>26</v>
      </c>
      <c r="B35" s="20" t="s">
        <v>77</v>
      </c>
      <c r="C35" s="16">
        <v>500.54039999999998</v>
      </c>
      <c r="D35" s="16">
        <v>5178.6809999999996</v>
      </c>
      <c r="E35" s="16">
        <f t="shared" si="73"/>
        <v>62019.952999999994</v>
      </c>
      <c r="F35" s="16">
        <f t="shared" si="74"/>
        <v>56851.623583333334</v>
      </c>
      <c r="G35" s="16">
        <f t="shared" si="75"/>
        <v>48507.83189999999</v>
      </c>
      <c r="H35" s="16">
        <f t="shared" si="11"/>
        <v>85.32356482114713</v>
      </c>
      <c r="I35" s="16">
        <f t="shared" si="12"/>
        <v>78.213267752718224</v>
      </c>
      <c r="J35" s="16">
        <f t="shared" si="1"/>
        <v>17290.2</v>
      </c>
      <c r="K35" s="16">
        <f t="shared" si="2"/>
        <v>15849.350000000002</v>
      </c>
      <c r="L35" s="16">
        <f t="shared" si="3"/>
        <v>8081.4788999999992</v>
      </c>
      <c r="M35" s="16">
        <f t="shared" si="13"/>
        <v>50.989339625915242</v>
      </c>
      <c r="N35" s="16">
        <f t="shared" si="14"/>
        <v>46.740227990422312</v>
      </c>
      <c r="O35" s="16">
        <f t="shared" si="76"/>
        <v>8962.2000000000007</v>
      </c>
      <c r="P35" s="16">
        <f t="shared" si="77"/>
        <v>8215.35</v>
      </c>
      <c r="Q35" s="16">
        <f t="shared" si="78"/>
        <v>3977.6587</v>
      </c>
      <c r="R35" s="16">
        <f t="shared" si="15"/>
        <v>48.417397919747785</v>
      </c>
      <c r="S35" s="16">
        <f t="shared" si="16"/>
        <v>44.382614759768799</v>
      </c>
      <c r="T35" s="16">
        <v>162.19999999999999</v>
      </c>
      <c r="U35" s="16">
        <f t="shared" si="17"/>
        <v>148.68333333333334</v>
      </c>
      <c r="V35" s="16">
        <v>3.5587</v>
      </c>
      <c r="W35" s="16">
        <f t="shared" si="18"/>
        <v>2.3934760677054143</v>
      </c>
      <c r="X35" s="16">
        <f t="shared" si="19"/>
        <v>2.194019728729963</v>
      </c>
      <c r="Y35" s="16">
        <v>3200</v>
      </c>
      <c r="Z35" s="16">
        <f t="shared" si="20"/>
        <v>2933.3333333333335</v>
      </c>
      <c r="AA35" s="16">
        <v>1521.7202</v>
      </c>
      <c r="AB35" s="16">
        <f t="shared" si="21"/>
        <v>51.876824999999997</v>
      </c>
      <c r="AC35" s="16">
        <f t="shared" si="22"/>
        <v>47.553756249999999</v>
      </c>
      <c r="AD35" s="16">
        <v>8800</v>
      </c>
      <c r="AE35" s="16">
        <f t="shared" si="23"/>
        <v>8066.666666666667</v>
      </c>
      <c r="AF35" s="16">
        <v>3974.1</v>
      </c>
      <c r="AG35" s="16">
        <f t="shared" si="24"/>
        <v>49.265702479338842</v>
      </c>
      <c r="AH35" s="16">
        <f t="shared" si="25"/>
        <v>45.160227272727269</v>
      </c>
      <c r="AI35" s="16">
        <v>328</v>
      </c>
      <c r="AJ35" s="16">
        <f t="shared" si="26"/>
        <v>300.66666666666663</v>
      </c>
      <c r="AK35" s="16">
        <v>233</v>
      </c>
      <c r="AL35" s="16">
        <f t="shared" si="27"/>
        <v>77.494456762749451</v>
      </c>
      <c r="AM35" s="16">
        <f t="shared" si="28"/>
        <v>71.036585365853654</v>
      </c>
      <c r="AN35" s="16">
        <v>0</v>
      </c>
      <c r="AO35" s="16">
        <f t="shared" si="29"/>
        <v>0</v>
      </c>
      <c r="AP35" s="16">
        <v>0</v>
      </c>
      <c r="AQ35" s="16" t="e">
        <f t="shared" si="30"/>
        <v>#DIV/0!</v>
      </c>
      <c r="AR35" s="16" t="e">
        <f t="shared" si="31"/>
        <v>#DIV/0!</v>
      </c>
      <c r="AS35" s="16">
        <v>0</v>
      </c>
      <c r="AT35" s="16">
        <f t="shared" si="32"/>
        <v>0</v>
      </c>
      <c r="AU35" s="16">
        <v>0</v>
      </c>
      <c r="AV35" s="16">
        <v>0</v>
      </c>
      <c r="AW35" s="16">
        <f t="shared" si="33"/>
        <v>0</v>
      </c>
      <c r="AX35" s="16">
        <v>0</v>
      </c>
      <c r="AY35" s="16">
        <v>44729.752999999997</v>
      </c>
      <c r="AZ35" s="16">
        <f t="shared" si="34"/>
        <v>41002.273583333335</v>
      </c>
      <c r="BA35" s="16">
        <v>40426.353000000003</v>
      </c>
      <c r="BB35" s="16">
        <v>0</v>
      </c>
      <c r="BC35" s="16">
        <f t="shared" si="35"/>
        <v>0</v>
      </c>
      <c r="BD35" s="16">
        <v>0</v>
      </c>
      <c r="BE35" s="16">
        <v>0</v>
      </c>
      <c r="BF35" s="16">
        <f t="shared" si="36"/>
        <v>0</v>
      </c>
      <c r="BG35" s="16">
        <v>0</v>
      </c>
      <c r="BH35" s="16">
        <v>0</v>
      </c>
      <c r="BI35" s="16">
        <f t="shared" si="37"/>
        <v>0</v>
      </c>
      <c r="BJ35" s="16">
        <v>0</v>
      </c>
      <c r="BK35" s="16">
        <f t="shared" si="79"/>
        <v>3300</v>
      </c>
      <c r="BL35" s="16">
        <f t="shared" si="80"/>
        <v>3025</v>
      </c>
      <c r="BM35" s="16">
        <f t="shared" si="81"/>
        <v>1489.4</v>
      </c>
      <c r="BN35" s="16">
        <f t="shared" si="38"/>
        <v>49.236363636363642</v>
      </c>
      <c r="BO35" s="16">
        <f t="shared" si="39"/>
        <v>45.13333333333334</v>
      </c>
      <c r="BP35" s="16">
        <v>500</v>
      </c>
      <c r="BQ35" s="16">
        <f t="shared" si="40"/>
        <v>458.33333333333331</v>
      </c>
      <c r="BR35" s="16">
        <v>177.2</v>
      </c>
      <c r="BS35" s="16">
        <v>2000</v>
      </c>
      <c r="BT35" s="16">
        <f t="shared" si="41"/>
        <v>1833.3333333333333</v>
      </c>
      <c r="BU35" s="16">
        <v>502.2</v>
      </c>
      <c r="BV35" s="16">
        <v>0</v>
      </c>
      <c r="BW35" s="16">
        <f t="shared" si="42"/>
        <v>0</v>
      </c>
      <c r="BX35" s="16">
        <v>0</v>
      </c>
      <c r="BY35" s="16">
        <v>800</v>
      </c>
      <c r="BZ35" s="16">
        <f t="shared" si="43"/>
        <v>733.33333333333337</v>
      </c>
      <c r="CA35" s="16">
        <v>810</v>
      </c>
      <c r="CB35" s="16">
        <v>0</v>
      </c>
      <c r="CC35" s="16">
        <f t="shared" si="44"/>
        <v>0</v>
      </c>
      <c r="CD35" s="16">
        <v>0</v>
      </c>
      <c r="CE35" s="16">
        <v>0</v>
      </c>
      <c r="CF35" s="16">
        <f t="shared" si="45"/>
        <v>0</v>
      </c>
      <c r="CG35" s="16">
        <v>0</v>
      </c>
      <c r="CH35" s="16">
        <v>0</v>
      </c>
      <c r="CI35" s="16">
        <f t="shared" si="46"/>
        <v>0</v>
      </c>
      <c r="CJ35" s="16">
        <v>0</v>
      </c>
      <c r="CK35" s="16">
        <v>1500</v>
      </c>
      <c r="CL35" s="16">
        <f t="shared" si="47"/>
        <v>1375</v>
      </c>
      <c r="CM35" s="16">
        <v>783</v>
      </c>
      <c r="CN35" s="16">
        <v>1500</v>
      </c>
      <c r="CO35" s="16">
        <f t="shared" si="48"/>
        <v>1375</v>
      </c>
      <c r="CP35" s="16">
        <v>783</v>
      </c>
      <c r="CQ35" s="16">
        <f t="shared" si="49"/>
        <v>56.945454545454545</v>
      </c>
      <c r="CR35" s="16">
        <f t="shared" si="50"/>
        <v>52.2</v>
      </c>
      <c r="CS35" s="16">
        <v>0</v>
      </c>
      <c r="CT35" s="16">
        <f t="shared" si="51"/>
        <v>0</v>
      </c>
      <c r="CU35" s="16">
        <v>37.700000000000003</v>
      </c>
      <c r="CV35" s="16">
        <v>0</v>
      </c>
      <c r="CW35" s="16">
        <f t="shared" si="52"/>
        <v>0</v>
      </c>
      <c r="CX35" s="16">
        <v>0</v>
      </c>
      <c r="CY35" s="16">
        <v>0</v>
      </c>
      <c r="CZ35" s="16">
        <f t="shared" si="53"/>
        <v>0</v>
      </c>
      <c r="DA35" s="16">
        <v>0</v>
      </c>
      <c r="DB35" s="16">
        <v>0</v>
      </c>
      <c r="DC35" s="16">
        <f t="shared" si="54"/>
        <v>0</v>
      </c>
      <c r="DD35" s="16">
        <v>39</v>
      </c>
      <c r="DE35" s="16">
        <v>0</v>
      </c>
      <c r="DF35" s="16">
        <f t="shared" si="6"/>
        <v>62019.952999999994</v>
      </c>
      <c r="DG35" s="16">
        <f t="shared" si="7"/>
        <v>56851.623583333341</v>
      </c>
      <c r="DH35" s="16">
        <f t="shared" si="8"/>
        <v>48507.83189999999</v>
      </c>
      <c r="DI35" s="16">
        <v>0</v>
      </c>
      <c r="DJ35" s="16">
        <f t="shared" si="55"/>
        <v>0</v>
      </c>
      <c r="DK35" s="16">
        <v>0</v>
      </c>
      <c r="DL35" s="16">
        <v>0</v>
      </c>
      <c r="DM35" s="16">
        <f t="shared" si="56"/>
        <v>0</v>
      </c>
      <c r="DN35" s="16">
        <v>0</v>
      </c>
      <c r="DO35" s="16">
        <v>0</v>
      </c>
      <c r="DP35" s="16">
        <f t="shared" si="57"/>
        <v>0</v>
      </c>
      <c r="DQ35" s="16">
        <v>0</v>
      </c>
      <c r="DR35" s="16">
        <v>0</v>
      </c>
      <c r="DS35" s="16">
        <f t="shared" si="58"/>
        <v>0</v>
      </c>
      <c r="DT35" s="16">
        <v>0</v>
      </c>
      <c r="DU35" s="16">
        <v>0</v>
      </c>
      <c r="DV35" s="16">
        <f t="shared" si="59"/>
        <v>0</v>
      </c>
      <c r="DW35" s="16">
        <v>0</v>
      </c>
      <c r="DX35" s="16">
        <v>10000</v>
      </c>
      <c r="DY35" s="16">
        <f t="shared" si="60"/>
        <v>9166.6666666666679</v>
      </c>
      <c r="DZ35" s="16">
        <v>7700</v>
      </c>
      <c r="EA35" s="16">
        <v>0</v>
      </c>
      <c r="EB35" s="16">
        <f t="shared" si="82"/>
        <v>10000</v>
      </c>
      <c r="EC35" s="16">
        <f t="shared" si="83"/>
        <v>9166.6666666666679</v>
      </c>
      <c r="ED35" s="16">
        <f t="shared" si="84"/>
        <v>7700</v>
      </c>
    </row>
    <row r="36" spans="1:134" x14ac:dyDescent="0.3">
      <c r="A36" s="14">
        <v>27</v>
      </c>
      <c r="B36" s="20" t="s">
        <v>78</v>
      </c>
      <c r="C36" s="16">
        <v>9040.4757000000009</v>
      </c>
      <c r="D36" s="16">
        <v>1702.9256</v>
      </c>
      <c r="E36" s="16">
        <f t="shared" si="73"/>
        <v>171517.4</v>
      </c>
      <c r="F36" s="16">
        <f t="shared" si="74"/>
        <v>157224.2833333333</v>
      </c>
      <c r="G36" s="16">
        <f t="shared" si="75"/>
        <v>137075.6519</v>
      </c>
      <c r="H36" s="16">
        <f t="shared" si="11"/>
        <v>87.184784051064227</v>
      </c>
      <c r="I36" s="16">
        <f t="shared" si="12"/>
        <v>79.919385380142188</v>
      </c>
      <c r="J36" s="16">
        <f t="shared" si="1"/>
        <v>54662.1</v>
      </c>
      <c r="K36" s="16">
        <f t="shared" si="2"/>
        <v>50106.924999999996</v>
      </c>
      <c r="L36" s="16">
        <f t="shared" si="3"/>
        <v>27793.151900000001</v>
      </c>
      <c r="M36" s="16">
        <f t="shared" si="13"/>
        <v>55.467686153161466</v>
      </c>
      <c r="N36" s="16">
        <f t="shared" si="14"/>
        <v>50.84537897373135</v>
      </c>
      <c r="O36" s="16">
        <f t="shared" si="76"/>
        <v>32684.399999999998</v>
      </c>
      <c r="P36" s="16">
        <f t="shared" si="77"/>
        <v>29960.699999999997</v>
      </c>
      <c r="Q36" s="16">
        <f t="shared" si="78"/>
        <v>17628.987499999999</v>
      </c>
      <c r="R36" s="16">
        <f t="shared" si="15"/>
        <v>58.840372554713348</v>
      </c>
      <c r="S36" s="16">
        <f t="shared" si="16"/>
        <v>53.937008175153899</v>
      </c>
      <c r="T36" s="16">
        <v>2164.8000000000002</v>
      </c>
      <c r="U36" s="16">
        <f t="shared" si="17"/>
        <v>1984.4</v>
      </c>
      <c r="V36" s="16">
        <v>1904.3495</v>
      </c>
      <c r="W36" s="16">
        <f t="shared" si="18"/>
        <v>95.966009877040918</v>
      </c>
      <c r="X36" s="16">
        <f t="shared" si="19"/>
        <v>87.968842387287509</v>
      </c>
      <c r="Y36" s="16">
        <v>8950.7000000000007</v>
      </c>
      <c r="Z36" s="16">
        <f t="shared" si="20"/>
        <v>8204.8083333333343</v>
      </c>
      <c r="AA36" s="16">
        <v>3107.5364</v>
      </c>
      <c r="AB36" s="16">
        <f t="shared" si="21"/>
        <v>37.874576391689011</v>
      </c>
      <c r="AC36" s="16">
        <f t="shared" si="22"/>
        <v>34.718361692381599</v>
      </c>
      <c r="AD36" s="16">
        <v>30519.599999999999</v>
      </c>
      <c r="AE36" s="16">
        <f t="shared" si="23"/>
        <v>27976.299999999996</v>
      </c>
      <c r="AF36" s="16">
        <v>15724.638000000001</v>
      </c>
      <c r="AG36" s="16">
        <f t="shared" si="24"/>
        <v>56.20699663643871</v>
      </c>
      <c r="AH36" s="16">
        <f t="shared" si="25"/>
        <v>51.523080250068809</v>
      </c>
      <c r="AI36" s="16">
        <v>360</v>
      </c>
      <c r="AJ36" s="16">
        <f t="shared" si="26"/>
        <v>330</v>
      </c>
      <c r="AK36" s="16">
        <v>39.200000000000003</v>
      </c>
      <c r="AL36" s="16">
        <f t="shared" si="27"/>
        <v>11.878787878787881</v>
      </c>
      <c r="AM36" s="16">
        <f t="shared" si="28"/>
        <v>10.888888888888889</v>
      </c>
      <c r="AN36" s="16">
        <v>0</v>
      </c>
      <c r="AO36" s="16">
        <f t="shared" si="29"/>
        <v>0</v>
      </c>
      <c r="AP36" s="16">
        <v>0</v>
      </c>
      <c r="AQ36" s="16" t="e">
        <f t="shared" si="30"/>
        <v>#DIV/0!</v>
      </c>
      <c r="AR36" s="16" t="e">
        <f t="shared" si="31"/>
        <v>#DIV/0!</v>
      </c>
      <c r="AS36" s="16">
        <v>0</v>
      </c>
      <c r="AT36" s="16">
        <f t="shared" si="32"/>
        <v>0</v>
      </c>
      <c r="AU36" s="16">
        <v>0</v>
      </c>
      <c r="AV36" s="16">
        <v>0</v>
      </c>
      <c r="AW36" s="16">
        <f t="shared" si="33"/>
        <v>0</v>
      </c>
      <c r="AX36" s="16">
        <v>0</v>
      </c>
      <c r="AY36" s="16">
        <v>112887.9</v>
      </c>
      <c r="AZ36" s="16">
        <f t="shared" si="34"/>
        <v>103480.57499999998</v>
      </c>
      <c r="BA36" s="16">
        <v>105711.9</v>
      </c>
      <c r="BB36" s="16">
        <v>3967.4</v>
      </c>
      <c r="BC36" s="16">
        <f t="shared" si="35"/>
        <v>3636.7833333333333</v>
      </c>
      <c r="BD36" s="16">
        <v>3570.6</v>
      </c>
      <c r="BE36" s="16">
        <v>0</v>
      </c>
      <c r="BF36" s="16">
        <f t="shared" si="36"/>
        <v>0</v>
      </c>
      <c r="BG36" s="16">
        <v>0</v>
      </c>
      <c r="BH36" s="16">
        <v>0</v>
      </c>
      <c r="BI36" s="16">
        <f t="shared" si="37"/>
        <v>0</v>
      </c>
      <c r="BJ36" s="16">
        <v>0</v>
      </c>
      <c r="BK36" s="16">
        <f t="shared" si="79"/>
        <v>3145</v>
      </c>
      <c r="BL36" s="16">
        <f t="shared" si="80"/>
        <v>2882.916666666667</v>
      </c>
      <c r="BM36" s="16">
        <f t="shared" si="81"/>
        <v>1881.85</v>
      </c>
      <c r="BN36" s="16">
        <f t="shared" si="38"/>
        <v>65.275906922965731</v>
      </c>
      <c r="BO36" s="16">
        <f t="shared" si="39"/>
        <v>59.836248012718599</v>
      </c>
      <c r="BP36" s="16">
        <v>2545</v>
      </c>
      <c r="BQ36" s="16">
        <f t="shared" si="40"/>
        <v>2332.916666666667</v>
      </c>
      <c r="BR36" s="16">
        <v>1271.8499999999999</v>
      </c>
      <c r="BS36" s="16">
        <v>0</v>
      </c>
      <c r="BT36" s="16">
        <f t="shared" si="41"/>
        <v>0</v>
      </c>
      <c r="BU36" s="16">
        <v>110</v>
      </c>
      <c r="BV36" s="16">
        <v>0</v>
      </c>
      <c r="BW36" s="16">
        <f t="shared" si="42"/>
        <v>0</v>
      </c>
      <c r="BX36" s="16">
        <v>0</v>
      </c>
      <c r="BY36" s="16">
        <v>600</v>
      </c>
      <c r="BZ36" s="16">
        <f t="shared" si="43"/>
        <v>550</v>
      </c>
      <c r="CA36" s="16">
        <v>500</v>
      </c>
      <c r="CB36" s="16">
        <v>0</v>
      </c>
      <c r="CC36" s="16">
        <f t="shared" si="44"/>
        <v>0</v>
      </c>
      <c r="CD36" s="16">
        <v>0</v>
      </c>
      <c r="CE36" s="16">
        <v>0</v>
      </c>
      <c r="CF36" s="16">
        <f t="shared" si="45"/>
        <v>0</v>
      </c>
      <c r="CG36" s="16">
        <v>0</v>
      </c>
      <c r="CH36" s="16">
        <v>0</v>
      </c>
      <c r="CI36" s="16">
        <f t="shared" si="46"/>
        <v>0</v>
      </c>
      <c r="CJ36" s="16">
        <v>0</v>
      </c>
      <c r="CK36" s="16">
        <v>9522</v>
      </c>
      <c r="CL36" s="16">
        <f t="shared" si="47"/>
        <v>8728.5</v>
      </c>
      <c r="CM36" s="16">
        <v>4082.63</v>
      </c>
      <c r="CN36" s="16">
        <v>4000</v>
      </c>
      <c r="CO36" s="16">
        <f t="shared" si="48"/>
        <v>3666.6666666666665</v>
      </c>
      <c r="CP36" s="16">
        <v>3028.73</v>
      </c>
      <c r="CQ36" s="16">
        <f t="shared" si="49"/>
        <v>82.601727272727274</v>
      </c>
      <c r="CR36" s="16">
        <f t="shared" si="50"/>
        <v>75.718249999999998</v>
      </c>
      <c r="CS36" s="16">
        <v>0</v>
      </c>
      <c r="CT36" s="16">
        <f t="shared" si="51"/>
        <v>0</v>
      </c>
      <c r="CU36" s="16">
        <v>1052.9480000000001</v>
      </c>
      <c r="CV36" s="16">
        <v>0</v>
      </c>
      <c r="CW36" s="16">
        <f t="shared" si="52"/>
        <v>0</v>
      </c>
      <c r="CX36" s="16">
        <v>0</v>
      </c>
      <c r="CY36" s="16">
        <v>0</v>
      </c>
      <c r="CZ36" s="16">
        <f t="shared" si="53"/>
        <v>0</v>
      </c>
      <c r="DA36" s="16">
        <v>0</v>
      </c>
      <c r="DB36" s="16">
        <v>0</v>
      </c>
      <c r="DC36" s="16">
        <f t="shared" si="54"/>
        <v>0</v>
      </c>
      <c r="DD36" s="16">
        <v>0</v>
      </c>
      <c r="DE36" s="16">
        <v>0</v>
      </c>
      <c r="DF36" s="16">
        <f t="shared" si="6"/>
        <v>171517.4</v>
      </c>
      <c r="DG36" s="16">
        <f t="shared" si="7"/>
        <v>157224.2833333333</v>
      </c>
      <c r="DH36" s="16">
        <f t="shared" si="8"/>
        <v>137075.6519</v>
      </c>
      <c r="DI36" s="16">
        <v>0</v>
      </c>
      <c r="DJ36" s="16">
        <f t="shared" si="55"/>
        <v>0</v>
      </c>
      <c r="DK36" s="16">
        <v>0</v>
      </c>
      <c r="DL36" s="16">
        <v>0</v>
      </c>
      <c r="DM36" s="16">
        <f t="shared" si="56"/>
        <v>0</v>
      </c>
      <c r="DN36" s="16">
        <v>0</v>
      </c>
      <c r="DO36" s="16">
        <v>0</v>
      </c>
      <c r="DP36" s="16">
        <f t="shared" si="57"/>
        <v>0</v>
      </c>
      <c r="DQ36" s="16">
        <v>0</v>
      </c>
      <c r="DR36" s="16">
        <v>0</v>
      </c>
      <c r="DS36" s="16">
        <f t="shared" si="58"/>
        <v>0</v>
      </c>
      <c r="DT36" s="16">
        <v>0</v>
      </c>
      <c r="DU36" s="16">
        <v>0</v>
      </c>
      <c r="DV36" s="16">
        <f t="shared" si="59"/>
        <v>0</v>
      </c>
      <c r="DW36" s="16">
        <v>0</v>
      </c>
      <c r="DX36" s="16">
        <v>28623.35</v>
      </c>
      <c r="DY36" s="16">
        <f t="shared" si="60"/>
        <v>26238.070833333335</v>
      </c>
      <c r="DZ36" s="16">
        <v>12231.137000000001</v>
      </c>
      <c r="EA36" s="16">
        <v>0</v>
      </c>
      <c r="EB36" s="16">
        <f t="shared" si="82"/>
        <v>28623.35</v>
      </c>
      <c r="EC36" s="16">
        <f t="shared" si="83"/>
        <v>26238.070833333335</v>
      </c>
      <c r="ED36" s="16">
        <f t="shared" si="84"/>
        <v>12231.137000000001</v>
      </c>
    </row>
    <row r="37" spans="1:134" s="13" customFormat="1" ht="13.5" x14ac:dyDescent="0.25">
      <c r="A37" s="14">
        <v>28</v>
      </c>
      <c r="B37" s="20" t="s">
        <v>79</v>
      </c>
      <c r="C37" s="16">
        <v>8801.6191999999992</v>
      </c>
      <c r="D37" s="16">
        <f>0.35+1183.4466</f>
        <v>1183.7965999999999</v>
      </c>
      <c r="E37" s="16">
        <f t="shared" si="73"/>
        <v>448395.12999999995</v>
      </c>
      <c r="F37" s="16">
        <f t="shared" si="74"/>
        <v>411028.86916666664</v>
      </c>
      <c r="G37" s="16">
        <f t="shared" si="75"/>
        <v>375829.54759999993</v>
      </c>
      <c r="H37" s="16">
        <f t="shared" si="11"/>
        <v>91.436289709277361</v>
      </c>
      <c r="I37" s="16">
        <f t="shared" si="12"/>
        <v>83.816598900170931</v>
      </c>
      <c r="J37" s="16">
        <f t="shared" si="1"/>
        <v>98567.700000000012</v>
      </c>
      <c r="K37" s="16">
        <f t="shared" si="2"/>
        <v>90353.725000000006</v>
      </c>
      <c r="L37" s="16">
        <f t="shared" si="3"/>
        <v>69438.981599999999</v>
      </c>
      <c r="M37" s="16">
        <f t="shared" si="13"/>
        <v>76.852372826908905</v>
      </c>
      <c r="N37" s="16">
        <f t="shared" si="14"/>
        <v>70.448008424666483</v>
      </c>
      <c r="O37" s="16">
        <f t="shared" si="76"/>
        <v>30837.1</v>
      </c>
      <c r="P37" s="16">
        <f t="shared" si="77"/>
        <v>28267.341666666667</v>
      </c>
      <c r="Q37" s="16">
        <f t="shared" si="78"/>
        <v>24384.845000000001</v>
      </c>
      <c r="R37" s="16">
        <f t="shared" si="15"/>
        <v>86.265080344484701</v>
      </c>
      <c r="S37" s="16">
        <f t="shared" si="16"/>
        <v>79.076323649110975</v>
      </c>
      <c r="T37" s="16">
        <v>1221.3</v>
      </c>
      <c r="U37" s="16">
        <f t="shared" si="17"/>
        <v>1119.5249999999999</v>
      </c>
      <c r="V37" s="16">
        <v>1061.579</v>
      </c>
      <c r="W37" s="16">
        <f t="shared" si="18"/>
        <v>94.824054844688604</v>
      </c>
      <c r="X37" s="16">
        <f t="shared" si="19"/>
        <v>86.922050274297874</v>
      </c>
      <c r="Y37" s="16">
        <v>18490.400000000001</v>
      </c>
      <c r="Z37" s="16">
        <f t="shared" si="20"/>
        <v>16949.533333333333</v>
      </c>
      <c r="AA37" s="16">
        <v>11508.203</v>
      </c>
      <c r="AB37" s="16">
        <f t="shared" si="21"/>
        <v>67.89687228360269</v>
      </c>
      <c r="AC37" s="16">
        <f t="shared" si="22"/>
        <v>62.23879959330246</v>
      </c>
      <c r="AD37" s="16">
        <v>29615.8</v>
      </c>
      <c r="AE37" s="16">
        <f t="shared" si="23"/>
        <v>27147.816666666666</v>
      </c>
      <c r="AF37" s="16">
        <v>23323.266</v>
      </c>
      <c r="AG37" s="16">
        <f t="shared" si="24"/>
        <v>85.912124302199871</v>
      </c>
      <c r="AH37" s="16">
        <f t="shared" si="25"/>
        <v>78.752780610349888</v>
      </c>
      <c r="AI37" s="16">
        <v>3525.8</v>
      </c>
      <c r="AJ37" s="16">
        <f t="shared" si="26"/>
        <v>3231.9833333333331</v>
      </c>
      <c r="AK37" s="16">
        <v>3381.02</v>
      </c>
      <c r="AL37" s="16">
        <f t="shared" si="27"/>
        <v>104.61130678272887</v>
      </c>
      <c r="AM37" s="16">
        <f t="shared" si="28"/>
        <v>95.893697884168134</v>
      </c>
      <c r="AN37" s="16">
        <v>600</v>
      </c>
      <c r="AO37" s="16">
        <f t="shared" si="29"/>
        <v>550</v>
      </c>
      <c r="AP37" s="16">
        <v>414.5</v>
      </c>
      <c r="AQ37" s="16">
        <f t="shared" si="30"/>
        <v>75.36363636363636</v>
      </c>
      <c r="AR37" s="16">
        <f t="shared" si="31"/>
        <v>69.083333333333329</v>
      </c>
      <c r="AS37" s="16">
        <v>0</v>
      </c>
      <c r="AT37" s="16">
        <f t="shared" si="32"/>
        <v>0</v>
      </c>
      <c r="AU37" s="16">
        <v>0</v>
      </c>
      <c r="AV37" s="16">
        <v>0</v>
      </c>
      <c r="AW37" s="16">
        <f t="shared" si="33"/>
        <v>0</v>
      </c>
      <c r="AX37" s="16">
        <v>0</v>
      </c>
      <c r="AY37" s="16">
        <v>293915.09999999998</v>
      </c>
      <c r="AZ37" s="16">
        <f t="shared" si="34"/>
        <v>269422.17499999999</v>
      </c>
      <c r="BA37" s="16">
        <v>278807.136</v>
      </c>
      <c r="BB37" s="16">
        <v>1634</v>
      </c>
      <c r="BC37" s="16">
        <f t="shared" si="35"/>
        <v>1497.8333333333333</v>
      </c>
      <c r="BD37" s="16">
        <v>4470.1000000000004</v>
      </c>
      <c r="BE37" s="16">
        <v>0</v>
      </c>
      <c r="BF37" s="16">
        <f t="shared" si="36"/>
        <v>0</v>
      </c>
      <c r="BG37" s="16">
        <v>0</v>
      </c>
      <c r="BH37" s="16">
        <v>0</v>
      </c>
      <c r="BI37" s="16">
        <f t="shared" si="37"/>
        <v>0</v>
      </c>
      <c r="BJ37" s="16">
        <v>0</v>
      </c>
      <c r="BK37" s="16">
        <f t="shared" si="79"/>
        <v>11940</v>
      </c>
      <c r="BL37" s="16">
        <f t="shared" si="80"/>
        <v>10944.999999999998</v>
      </c>
      <c r="BM37" s="16">
        <f t="shared" si="81"/>
        <v>11749.071</v>
      </c>
      <c r="BN37" s="16">
        <f t="shared" si="38"/>
        <v>107.34646870717224</v>
      </c>
      <c r="BO37" s="16">
        <f t="shared" si="39"/>
        <v>98.400929648241203</v>
      </c>
      <c r="BP37" s="16">
        <v>11420</v>
      </c>
      <c r="BQ37" s="16">
        <f t="shared" si="40"/>
        <v>10468.333333333332</v>
      </c>
      <c r="BR37" s="16">
        <v>10236.351000000001</v>
      </c>
      <c r="BS37" s="16">
        <v>0</v>
      </c>
      <c r="BT37" s="16">
        <f t="shared" si="41"/>
        <v>0</v>
      </c>
      <c r="BU37" s="16">
        <v>0</v>
      </c>
      <c r="BV37" s="16">
        <v>0</v>
      </c>
      <c r="BW37" s="16">
        <f t="shared" si="42"/>
        <v>0</v>
      </c>
      <c r="BX37" s="16">
        <v>0</v>
      </c>
      <c r="BY37" s="16">
        <v>520</v>
      </c>
      <c r="BZ37" s="16">
        <f t="shared" si="43"/>
        <v>476.66666666666669</v>
      </c>
      <c r="CA37" s="16">
        <v>1512.72</v>
      </c>
      <c r="CB37" s="16">
        <v>0</v>
      </c>
      <c r="CC37" s="16">
        <f t="shared" si="44"/>
        <v>0</v>
      </c>
      <c r="CD37" s="16">
        <v>0</v>
      </c>
      <c r="CE37" s="16">
        <v>5361.1</v>
      </c>
      <c r="CF37" s="16">
        <f t="shared" si="45"/>
        <v>4914.3416666666672</v>
      </c>
      <c r="CG37" s="16">
        <v>2463.4299999999998</v>
      </c>
      <c r="CH37" s="16">
        <v>0</v>
      </c>
      <c r="CI37" s="16">
        <f t="shared" si="46"/>
        <v>0</v>
      </c>
      <c r="CJ37" s="16">
        <v>0</v>
      </c>
      <c r="CK37" s="16">
        <v>33074.400000000001</v>
      </c>
      <c r="CL37" s="16">
        <f t="shared" si="47"/>
        <v>30318.200000000004</v>
      </c>
      <c r="CM37" s="16">
        <v>12268.482599999999</v>
      </c>
      <c r="CN37" s="16">
        <v>10374.4</v>
      </c>
      <c r="CO37" s="16">
        <f t="shared" si="48"/>
        <v>9509.8666666666668</v>
      </c>
      <c r="CP37" s="16">
        <v>7753.6426000000001</v>
      </c>
      <c r="CQ37" s="16">
        <f t="shared" si="49"/>
        <v>81.532611042566316</v>
      </c>
      <c r="CR37" s="16">
        <f t="shared" si="50"/>
        <v>74.738226789019123</v>
      </c>
      <c r="CS37" s="16">
        <v>0</v>
      </c>
      <c r="CT37" s="16">
        <f t="shared" si="51"/>
        <v>0</v>
      </c>
      <c r="CU37" s="16">
        <v>434.86</v>
      </c>
      <c r="CV37" s="16">
        <v>100</v>
      </c>
      <c r="CW37" s="16">
        <f t="shared" si="52"/>
        <v>91.666666666666671</v>
      </c>
      <c r="CX37" s="16">
        <v>0</v>
      </c>
      <c r="CY37" s="16">
        <v>20600</v>
      </c>
      <c r="CZ37" s="16">
        <f t="shared" si="53"/>
        <v>18883.333333333336</v>
      </c>
      <c r="DA37" s="16">
        <v>11472.7</v>
      </c>
      <c r="DB37" s="16">
        <v>0</v>
      </c>
      <c r="DC37" s="16">
        <f t="shared" si="54"/>
        <v>0</v>
      </c>
      <c r="DD37" s="16">
        <v>5298</v>
      </c>
      <c r="DE37" s="16">
        <v>0</v>
      </c>
      <c r="DF37" s="16">
        <f t="shared" si="6"/>
        <v>420077.89999999997</v>
      </c>
      <c r="DG37" s="16">
        <f t="shared" si="7"/>
        <v>385071.40833333333</v>
      </c>
      <c r="DH37" s="16">
        <f t="shared" si="8"/>
        <v>366652.34759999992</v>
      </c>
      <c r="DI37" s="16">
        <v>0</v>
      </c>
      <c r="DJ37" s="16">
        <f t="shared" si="55"/>
        <v>0</v>
      </c>
      <c r="DK37" s="16">
        <v>0</v>
      </c>
      <c r="DL37" s="16">
        <v>28317.23</v>
      </c>
      <c r="DM37" s="16">
        <f t="shared" si="56"/>
        <v>25957.460833333331</v>
      </c>
      <c r="DN37" s="16">
        <v>9177.2000000000007</v>
      </c>
      <c r="DO37" s="16">
        <v>0</v>
      </c>
      <c r="DP37" s="16">
        <f t="shared" si="57"/>
        <v>0</v>
      </c>
      <c r="DQ37" s="16">
        <v>0</v>
      </c>
      <c r="DR37" s="16">
        <v>0</v>
      </c>
      <c r="DS37" s="16">
        <f t="shared" si="58"/>
        <v>0</v>
      </c>
      <c r="DT37" s="16">
        <v>0</v>
      </c>
      <c r="DU37" s="16">
        <v>0</v>
      </c>
      <c r="DV37" s="16">
        <f t="shared" si="59"/>
        <v>0</v>
      </c>
      <c r="DW37" s="16">
        <v>0</v>
      </c>
      <c r="DX37" s="16">
        <v>70930</v>
      </c>
      <c r="DY37" s="16">
        <f t="shared" si="60"/>
        <v>65019.166666666664</v>
      </c>
      <c r="DZ37" s="16">
        <v>50000</v>
      </c>
      <c r="EA37" s="16">
        <v>0</v>
      </c>
      <c r="EB37" s="16">
        <f t="shared" si="82"/>
        <v>99247.23</v>
      </c>
      <c r="EC37" s="16">
        <f t="shared" si="83"/>
        <v>90976.627500000002</v>
      </c>
      <c r="ED37" s="16">
        <f t="shared" si="84"/>
        <v>59177.2</v>
      </c>
    </row>
    <row r="38" spans="1:134" x14ac:dyDescent="0.3">
      <c r="A38" s="14">
        <v>29</v>
      </c>
      <c r="B38" s="20" t="s">
        <v>80</v>
      </c>
      <c r="C38" s="16">
        <v>18270.880099999998</v>
      </c>
      <c r="D38" s="16">
        <v>12355.082700000001</v>
      </c>
      <c r="E38" s="16">
        <f t="shared" si="73"/>
        <v>131840.50400000002</v>
      </c>
      <c r="F38" s="16">
        <f t="shared" si="74"/>
        <v>120853.79533333333</v>
      </c>
      <c r="G38" s="16">
        <f t="shared" si="75"/>
        <v>121574.12759999999</v>
      </c>
      <c r="H38" s="16">
        <f t="shared" si="11"/>
        <v>100.59603611510907</v>
      </c>
      <c r="I38" s="16">
        <f t="shared" si="12"/>
        <v>92.213033105516629</v>
      </c>
      <c r="J38" s="16">
        <f t="shared" si="1"/>
        <v>54560</v>
      </c>
      <c r="K38" s="16">
        <f t="shared" si="2"/>
        <v>50013.333333333328</v>
      </c>
      <c r="L38" s="16">
        <f t="shared" si="3"/>
        <v>49972.123599999992</v>
      </c>
      <c r="M38" s="16">
        <f t="shared" si="13"/>
        <v>99.917602505998389</v>
      </c>
      <c r="N38" s="16">
        <f t="shared" si="14"/>
        <v>91.591135630498528</v>
      </c>
      <c r="O38" s="16">
        <f t="shared" si="76"/>
        <v>6460</v>
      </c>
      <c r="P38" s="16">
        <f t="shared" si="77"/>
        <v>5921.666666666667</v>
      </c>
      <c r="Q38" s="16">
        <f t="shared" si="78"/>
        <v>5313.5396000000001</v>
      </c>
      <c r="R38" s="16">
        <f t="shared" si="15"/>
        <v>89.730474528567399</v>
      </c>
      <c r="S38" s="16">
        <f t="shared" si="16"/>
        <v>82.252934984520124</v>
      </c>
      <c r="T38" s="16">
        <v>160</v>
      </c>
      <c r="U38" s="16">
        <f t="shared" si="17"/>
        <v>146.66666666666669</v>
      </c>
      <c r="V38" s="16">
        <v>60.927</v>
      </c>
      <c r="W38" s="16">
        <f t="shared" si="18"/>
        <v>41.541136363636362</v>
      </c>
      <c r="X38" s="16">
        <f t="shared" si="19"/>
        <v>38.079374999999999</v>
      </c>
      <c r="Y38" s="16">
        <v>15000</v>
      </c>
      <c r="Z38" s="16">
        <f t="shared" si="20"/>
        <v>13750</v>
      </c>
      <c r="AA38" s="16">
        <v>9125.1056000000008</v>
      </c>
      <c r="AB38" s="16">
        <f t="shared" si="21"/>
        <v>66.364404363636368</v>
      </c>
      <c r="AC38" s="16">
        <f t="shared" si="22"/>
        <v>60.834037333333335</v>
      </c>
      <c r="AD38" s="16">
        <v>6300</v>
      </c>
      <c r="AE38" s="16">
        <f t="shared" si="23"/>
        <v>5775</v>
      </c>
      <c r="AF38" s="16">
        <v>5252.6126000000004</v>
      </c>
      <c r="AG38" s="16">
        <f t="shared" si="24"/>
        <v>90.954330735930739</v>
      </c>
      <c r="AH38" s="16">
        <f t="shared" si="25"/>
        <v>83.374803174603187</v>
      </c>
      <c r="AI38" s="16">
        <v>2200</v>
      </c>
      <c r="AJ38" s="16">
        <f t="shared" si="26"/>
        <v>2016.6666666666667</v>
      </c>
      <c r="AK38" s="16">
        <v>1930</v>
      </c>
      <c r="AL38" s="16">
        <f t="shared" si="27"/>
        <v>95.702479338842977</v>
      </c>
      <c r="AM38" s="16">
        <f t="shared" si="28"/>
        <v>87.727272727272734</v>
      </c>
      <c r="AN38" s="16">
        <v>0</v>
      </c>
      <c r="AO38" s="16">
        <f t="shared" si="29"/>
        <v>0</v>
      </c>
      <c r="AP38" s="16">
        <v>0</v>
      </c>
      <c r="AQ38" s="16" t="e">
        <f t="shared" si="30"/>
        <v>#DIV/0!</v>
      </c>
      <c r="AR38" s="16" t="e">
        <f t="shared" si="31"/>
        <v>#DIV/0!</v>
      </c>
      <c r="AS38" s="16">
        <v>0</v>
      </c>
      <c r="AT38" s="16">
        <f t="shared" si="32"/>
        <v>0</v>
      </c>
      <c r="AU38" s="16">
        <v>0</v>
      </c>
      <c r="AV38" s="16">
        <v>0</v>
      </c>
      <c r="AW38" s="16">
        <f t="shared" si="33"/>
        <v>0</v>
      </c>
      <c r="AX38" s="16">
        <v>0</v>
      </c>
      <c r="AY38" s="16">
        <v>77280.504000000001</v>
      </c>
      <c r="AZ38" s="16">
        <f t="shared" si="34"/>
        <v>70840.462</v>
      </c>
      <c r="BA38" s="16">
        <v>71602.004000000001</v>
      </c>
      <c r="BB38" s="16">
        <v>0</v>
      </c>
      <c r="BC38" s="16">
        <f t="shared" si="35"/>
        <v>0</v>
      </c>
      <c r="BD38" s="16">
        <v>0</v>
      </c>
      <c r="BE38" s="16">
        <v>0</v>
      </c>
      <c r="BF38" s="16">
        <f t="shared" si="36"/>
        <v>0</v>
      </c>
      <c r="BG38" s="16">
        <v>0</v>
      </c>
      <c r="BH38" s="16">
        <v>0</v>
      </c>
      <c r="BI38" s="16">
        <f t="shared" si="37"/>
        <v>0</v>
      </c>
      <c r="BJ38" s="16">
        <v>0</v>
      </c>
      <c r="BK38" s="16">
        <f t="shared" si="79"/>
        <v>22450</v>
      </c>
      <c r="BL38" s="16">
        <f t="shared" si="80"/>
        <v>20579.166666666668</v>
      </c>
      <c r="BM38" s="16">
        <f t="shared" si="81"/>
        <v>15302.529999999999</v>
      </c>
      <c r="BN38" s="16">
        <f t="shared" si="38"/>
        <v>74.359327799149611</v>
      </c>
      <c r="BO38" s="16">
        <f t="shared" si="39"/>
        <v>68.162717149220484</v>
      </c>
      <c r="BP38" s="16">
        <v>21000</v>
      </c>
      <c r="BQ38" s="16">
        <f t="shared" si="40"/>
        <v>19250</v>
      </c>
      <c r="BR38" s="16">
        <v>13249.067999999999</v>
      </c>
      <c r="BS38" s="16">
        <v>0</v>
      </c>
      <c r="BT38" s="16">
        <f t="shared" si="41"/>
        <v>0</v>
      </c>
      <c r="BU38" s="16">
        <v>0</v>
      </c>
      <c r="BV38" s="16">
        <v>0</v>
      </c>
      <c r="BW38" s="16">
        <f t="shared" si="42"/>
        <v>0</v>
      </c>
      <c r="BX38" s="16">
        <v>0</v>
      </c>
      <c r="BY38" s="16">
        <v>1450</v>
      </c>
      <c r="BZ38" s="16">
        <f t="shared" si="43"/>
        <v>1329.1666666666665</v>
      </c>
      <c r="CA38" s="16">
        <v>2053.462</v>
      </c>
      <c r="CB38" s="16">
        <v>0</v>
      </c>
      <c r="CC38" s="16">
        <f t="shared" si="44"/>
        <v>0</v>
      </c>
      <c r="CD38" s="16">
        <v>0</v>
      </c>
      <c r="CE38" s="16">
        <v>0</v>
      </c>
      <c r="CF38" s="16">
        <f t="shared" si="45"/>
        <v>0</v>
      </c>
      <c r="CG38" s="16">
        <v>0</v>
      </c>
      <c r="CH38" s="16">
        <v>950</v>
      </c>
      <c r="CI38" s="16">
        <f t="shared" si="46"/>
        <v>870.83333333333337</v>
      </c>
      <c r="CJ38" s="16">
        <v>100</v>
      </c>
      <c r="CK38" s="16">
        <v>4000</v>
      </c>
      <c r="CL38" s="16">
        <f t="shared" si="47"/>
        <v>3666.6666666666665</v>
      </c>
      <c r="CM38" s="16">
        <v>4988.2</v>
      </c>
      <c r="CN38" s="16">
        <v>2600</v>
      </c>
      <c r="CO38" s="16">
        <f t="shared" si="48"/>
        <v>2383.333333333333</v>
      </c>
      <c r="CP38" s="16">
        <v>2523.1999999999998</v>
      </c>
      <c r="CQ38" s="16">
        <f t="shared" si="49"/>
        <v>105.86853146853147</v>
      </c>
      <c r="CR38" s="16">
        <f t="shared" si="50"/>
        <v>97.046153846153842</v>
      </c>
      <c r="CS38" s="16">
        <v>0</v>
      </c>
      <c r="CT38" s="16">
        <f t="shared" si="51"/>
        <v>0</v>
      </c>
      <c r="CU38" s="16">
        <v>0</v>
      </c>
      <c r="CV38" s="16">
        <v>0</v>
      </c>
      <c r="CW38" s="16">
        <f t="shared" si="52"/>
        <v>0</v>
      </c>
      <c r="CX38" s="16">
        <v>0</v>
      </c>
      <c r="CY38" s="16">
        <v>0</v>
      </c>
      <c r="CZ38" s="16">
        <f t="shared" si="53"/>
        <v>0</v>
      </c>
      <c r="DA38" s="16">
        <v>0</v>
      </c>
      <c r="DB38" s="16">
        <v>3500</v>
      </c>
      <c r="DC38" s="16">
        <f t="shared" si="54"/>
        <v>3208.3333333333335</v>
      </c>
      <c r="DD38" s="16">
        <v>13212.7484</v>
      </c>
      <c r="DE38" s="16">
        <v>0</v>
      </c>
      <c r="DF38" s="16">
        <f t="shared" si="6"/>
        <v>131840.50400000002</v>
      </c>
      <c r="DG38" s="16">
        <f t="shared" si="7"/>
        <v>120853.79533333333</v>
      </c>
      <c r="DH38" s="16">
        <f t="shared" si="8"/>
        <v>121574.12759999999</v>
      </c>
      <c r="DI38" s="16">
        <v>0</v>
      </c>
      <c r="DJ38" s="16">
        <f t="shared" si="55"/>
        <v>0</v>
      </c>
      <c r="DK38" s="16">
        <v>0</v>
      </c>
      <c r="DL38" s="16">
        <v>0</v>
      </c>
      <c r="DM38" s="16">
        <f t="shared" si="56"/>
        <v>0</v>
      </c>
      <c r="DN38" s="16">
        <v>0</v>
      </c>
      <c r="DO38" s="16">
        <v>0</v>
      </c>
      <c r="DP38" s="16">
        <f t="shared" si="57"/>
        <v>0</v>
      </c>
      <c r="DQ38" s="16">
        <v>0</v>
      </c>
      <c r="DR38" s="16">
        <v>0</v>
      </c>
      <c r="DS38" s="16">
        <f t="shared" si="58"/>
        <v>0</v>
      </c>
      <c r="DT38" s="16">
        <v>0</v>
      </c>
      <c r="DU38" s="16">
        <v>0</v>
      </c>
      <c r="DV38" s="16">
        <f t="shared" si="59"/>
        <v>0</v>
      </c>
      <c r="DW38" s="16">
        <v>0</v>
      </c>
      <c r="DX38" s="16">
        <v>10000</v>
      </c>
      <c r="DY38" s="16">
        <f t="shared" si="60"/>
        <v>9166.6666666666679</v>
      </c>
      <c r="DZ38" s="16">
        <v>0</v>
      </c>
      <c r="EA38" s="16">
        <v>0</v>
      </c>
      <c r="EB38" s="16">
        <f t="shared" si="82"/>
        <v>10000</v>
      </c>
      <c r="EC38" s="16">
        <f t="shared" si="83"/>
        <v>9166.6666666666679</v>
      </c>
      <c r="ED38" s="16">
        <f t="shared" si="84"/>
        <v>0</v>
      </c>
    </row>
    <row r="39" spans="1:134" s="13" customFormat="1" ht="13.5" x14ac:dyDescent="0.25">
      <c r="A39" s="14">
        <v>30</v>
      </c>
      <c r="B39" s="20" t="s">
        <v>81</v>
      </c>
      <c r="C39" s="16">
        <v>638.35919999999999</v>
      </c>
      <c r="D39" s="16">
        <v>38491.839399999997</v>
      </c>
      <c r="E39" s="16">
        <f t="shared" si="73"/>
        <v>482755.299</v>
      </c>
      <c r="F39" s="16">
        <f t="shared" si="74"/>
        <v>442525.69075000001</v>
      </c>
      <c r="G39" s="16">
        <f t="shared" si="75"/>
        <v>390181.74859999999</v>
      </c>
      <c r="H39" s="16">
        <f t="shared" si="11"/>
        <v>88.171547269654198</v>
      </c>
      <c r="I39" s="16">
        <f t="shared" si="12"/>
        <v>80.823918330516335</v>
      </c>
      <c r="J39" s="16">
        <f t="shared" si="1"/>
        <v>158857.20000000001</v>
      </c>
      <c r="K39" s="16">
        <f t="shared" si="2"/>
        <v>145619.10000000003</v>
      </c>
      <c r="L39" s="16">
        <f t="shared" si="3"/>
        <v>98204.078600000008</v>
      </c>
      <c r="M39" s="16">
        <f t="shared" si="13"/>
        <v>67.439009443129365</v>
      </c>
      <c r="N39" s="16">
        <f t="shared" si="14"/>
        <v>61.819091989535259</v>
      </c>
      <c r="O39" s="16">
        <f t="shared" si="76"/>
        <v>56805.8</v>
      </c>
      <c r="P39" s="16">
        <f t="shared" si="77"/>
        <v>52071.98333333333</v>
      </c>
      <c r="Q39" s="16">
        <f t="shared" si="78"/>
        <v>43212.783600000002</v>
      </c>
      <c r="R39" s="16">
        <f t="shared" si="15"/>
        <v>82.986628958182578</v>
      </c>
      <c r="S39" s="16">
        <f t="shared" si="16"/>
        <v>76.071076545000679</v>
      </c>
      <c r="T39" s="16">
        <v>5830</v>
      </c>
      <c r="U39" s="16">
        <f t="shared" si="17"/>
        <v>5344.1666666666661</v>
      </c>
      <c r="V39" s="16">
        <v>2908.1826000000001</v>
      </c>
      <c r="W39" s="16">
        <f t="shared" si="18"/>
        <v>54.417887416185884</v>
      </c>
      <c r="X39" s="16">
        <f t="shared" si="19"/>
        <v>49.883063464837051</v>
      </c>
      <c r="Y39" s="16">
        <v>11055.4</v>
      </c>
      <c r="Z39" s="16">
        <f t="shared" si="20"/>
        <v>10134.116666666667</v>
      </c>
      <c r="AA39" s="16">
        <v>4087.74</v>
      </c>
      <c r="AB39" s="16">
        <f t="shared" si="21"/>
        <v>40.336421362164437</v>
      </c>
      <c r="AC39" s="16">
        <f t="shared" si="22"/>
        <v>36.975052915317406</v>
      </c>
      <c r="AD39" s="16">
        <v>50975.8</v>
      </c>
      <c r="AE39" s="16">
        <f t="shared" si="23"/>
        <v>46727.816666666666</v>
      </c>
      <c r="AF39" s="16">
        <v>40304.601000000002</v>
      </c>
      <c r="AG39" s="16">
        <f t="shared" si="24"/>
        <v>86.253978625864903</v>
      </c>
      <c r="AH39" s="16">
        <f t="shared" si="25"/>
        <v>79.066147073709487</v>
      </c>
      <c r="AI39" s="16">
        <v>7855</v>
      </c>
      <c r="AJ39" s="16">
        <f t="shared" si="26"/>
        <v>7200.416666666667</v>
      </c>
      <c r="AK39" s="16">
        <v>4655.29</v>
      </c>
      <c r="AL39" s="16">
        <f t="shared" si="27"/>
        <v>64.653064058792893</v>
      </c>
      <c r="AM39" s="16">
        <f t="shared" si="28"/>
        <v>59.265308720560149</v>
      </c>
      <c r="AN39" s="16">
        <v>9150</v>
      </c>
      <c r="AO39" s="16">
        <f t="shared" si="29"/>
        <v>8387.5</v>
      </c>
      <c r="AP39" s="16">
        <v>8984.85</v>
      </c>
      <c r="AQ39" s="16">
        <f t="shared" si="30"/>
        <v>107.12190760059612</v>
      </c>
      <c r="AR39" s="16">
        <f t="shared" si="31"/>
        <v>98.195081967213113</v>
      </c>
      <c r="AS39" s="16">
        <v>0</v>
      </c>
      <c r="AT39" s="16">
        <f t="shared" si="32"/>
        <v>0</v>
      </c>
      <c r="AU39" s="16">
        <v>0</v>
      </c>
      <c r="AV39" s="16">
        <v>0</v>
      </c>
      <c r="AW39" s="16">
        <f t="shared" si="33"/>
        <v>0</v>
      </c>
      <c r="AX39" s="16">
        <v>0</v>
      </c>
      <c r="AY39" s="16">
        <v>292975.13799999998</v>
      </c>
      <c r="AZ39" s="16">
        <f t="shared" si="34"/>
        <v>268560.54316666664</v>
      </c>
      <c r="BA39" s="16">
        <v>263535.08799999999</v>
      </c>
      <c r="BB39" s="16">
        <v>4200.2</v>
      </c>
      <c r="BC39" s="16">
        <f t="shared" si="35"/>
        <v>3850.1833333333334</v>
      </c>
      <c r="BD39" s="16">
        <v>3398</v>
      </c>
      <c r="BE39" s="16">
        <v>0</v>
      </c>
      <c r="BF39" s="16">
        <f t="shared" si="36"/>
        <v>0</v>
      </c>
      <c r="BG39" s="16">
        <v>0</v>
      </c>
      <c r="BH39" s="16">
        <v>0</v>
      </c>
      <c r="BI39" s="16">
        <f t="shared" si="37"/>
        <v>0</v>
      </c>
      <c r="BJ39" s="16">
        <v>0</v>
      </c>
      <c r="BK39" s="16">
        <f t="shared" si="79"/>
        <v>6481</v>
      </c>
      <c r="BL39" s="16">
        <f t="shared" si="80"/>
        <v>5940.9166666666661</v>
      </c>
      <c r="BM39" s="16">
        <f t="shared" si="81"/>
        <v>6157.8919999999998</v>
      </c>
      <c r="BN39" s="16">
        <f t="shared" si="38"/>
        <v>103.65221977528721</v>
      </c>
      <c r="BO39" s="16">
        <f t="shared" si="39"/>
        <v>95.014534794013272</v>
      </c>
      <c r="BP39" s="16">
        <v>4330</v>
      </c>
      <c r="BQ39" s="16">
        <f t="shared" si="40"/>
        <v>3969.1666666666665</v>
      </c>
      <c r="BR39" s="16">
        <v>2781.8719999999998</v>
      </c>
      <c r="BS39" s="16">
        <v>0</v>
      </c>
      <c r="BT39" s="16">
        <f t="shared" si="41"/>
        <v>0</v>
      </c>
      <c r="BU39" s="16">
        <v>0</v>
      </c>
      <c r="BV39" s="16">
        <v>0</v>
      </c>
      <c r="BW39" s="16">
        <f t="shared" si="42"/>
        <v>0</v>
      </c>
      <c r="BX39" s="16">
        <v>0</v>
      </c>
      <c r="BY39" s="16">
        <v>2151</v>
      </c>
      <c r="BZ39" s="16">
        <f t="shared" si="43"/>
        <v>1971.75</v>
      </c>
      <c r="CA39" s="16">
        <v>3376.02</v>
      </c>
      <c r="CB39" s="16">
        <v>0</v>
      </c>
      <c r="CC39" s="16">
        <f t="shared" si="44"/>
        <v>0</v>
      </c>
      <c r="CD39" s="16">
        <v>0</v>
      </c>
      <c r="CE39" s="16">
        <v>8157.32</v>
      </c>
      <c r="CF39" s="16">
        <f t="shared" si="45"/>
        <v>7477.5433333333331</v>
      </c>
      <c r="CG39" s="16">
        <v>7341.59</v>
      </c>
      <c r="CH39" s="16">
        <v>0</v>
      </c>
      <c r="CI39" s="16">
        <f t="shared" si="46"/>
        <v>0</v>
      </c>
      <c r="CJ39" s="16">
        <v>0</v>
      </c>
      <c r="CK39" s="16">
        <v>63510</v>
      </c>
      <c r="CL39" s="16">
        <f t="shared" si="47"/>
        <v>58217.5</v>
      </c>
      <c r="CM39" s="16">
        <v>24082.115000000002</v>
      </c>
      <c r="CN39" s="16">
        <v>23100</v>
      </c>
      <c r="CO39" s="16">
        <f t="shared" si="48"/>
        <v>21175</v>
      </c>
      <c r="CP39" s="16">
        <v>15181.08</v>
      </c>
      <c r="CQ39" s="16">
        <f t="shared" si="49"/>
        <v>71.693412042502942</v>
      </c>
      <c r="CR39" s="16">
        <f t="shared" si="50"/>
        <v>65.718961038961041</v>
      </c>
      <c r="CS39" s="16">
        <v>2000</v>
      </c>
      <c r="CT39" s="16">
        <f t="shared" si="51"/>
        <v>1833.3333333333333</v>
      </c>
      <c r="CU39" s="16">
        <v>3823.4079999999999</v>
      </c>
      <c r="CV39" s="16">
        <v>500</v>
      </c>
      <c r="CW39" s="16">
        <f t="shared" si="52"/>
        <v>458.33333333333331</v>
      </c>
      <c r="CX39" s="16">
        <v>3200</v>
      </c>
      <c r="CY39" s="16">
        <v>0</v>
      </c>
      <c r="CZ39" s="16">
        <f t="shared" si="53"/>
        <v>0</v>
      </c>
      <c r="DA39" s="16">
        <v>0</v>
      </c>
      <c r="DB39" s="16">
        <v>1500</v>
      </c>
      <c r="DC39" s="16">
        <f t="shared" si="54"/>
        <v>1375</v>
      </c>
      <c r="DD39" s="16">
        <v>0</v>
      </c>
      <c r="DE39" s="16">
        <v>-1947.008</v>
      </c>
      <c r="DF39" s="16">
        <f t="shared" si="6"/>
        <v>464189.85800000001</v>
      </c>
      <c r="DG39" s="16">
        <f t="shared" si="7"/>
        <v>425507.3698333333</v>
      </c>
      <c r="DH39" s="16">
        <f t="shared" si="8"/>
        <v>370531.74859999999</v>
      </c>
      <c r="DI39" s="16">
        <v>0</v>
      </c>
      <c r="DJ39" s="16">
        <f t="shared" si="55"/>
        <v>0</v>
      </c>
      <c r="DK39" s="16">
        <v>0</v>
      </c>
      <c r="DL39" s="16">
        <v>565.44100000000003</v>
      </c>
      <c r="DM39" s="16">
        <f t="shared" si="56"/>
        <v>518.32091666666668</v>
      </c>
      <c r="DN39" s="16">
        <v>0</v>
      </c>
      <c r="DO39" s="16">
        <v>0</v>
      </c>
      <c r="DP39" s="16">
        <f t="shared" si="57"/>
        <v>0</v>
      </c>
      <c r="DQ39" s="16">
        <v>0</v>
      </c>
      <c r="DR39" s="16">
        <v>18000</v>
      </c>
      <c r="DS39" s="16">
        <f t="shared" si="58"/>
        <v>16500</v>
      </c>
      <c r="DT39" s="16">
        <v>19650</v>
      </c>
      <c r="DU39" s="16">
        <v>0</v>
      </c>
      <c r="DV39" s="16">
        <f t="shared" si="59"/>
        <v>0</v>
      </c>
      <c r="DW39" s="16">
        <v>0</v>
      </c>
      <c r="DX39" s="16">
        <v>33845</v>
      </c>
      <c r="DY39" s="16">
        <f t="shared" si="60"/>
        <v>31024.583333333332</v>
      </c>
      <c r="DZ39" s="16">
        <v>33845</v>
      </c>
      <c r="EA39" s="16">
        <v>0</v>
      </c>
      <c r="EB39" s="16">
        <f t="shared" si="82"/>
        <v>52410.440999999999</v>
      </c>
      <c r="EC39" s="16">
        <f t="shared" si="83"/>
        <v>48042.90425</v>
      </c>
      <c r="ED39" s="16">
        <f t="shared" si="84"/>
        <v>53495</v>
      </c>
    </row>
    <row r="40" spans="1:134" x14ac:dyDescent="0.3">
      <c r="A40" s="14">
        <v>31</v>
      </c>
      <c r="B40" s="20" t="s">
        <v>82</v>
      </c>
      <c r="C40" s="16">
        <v>9881.6550000000007</v>
      </c>
      <c r="D40" s="16">
        <v>8877.9871000000003</v>
      </c>
      <c r="E40" s="16">
        <f t="shared" si="73"/>
        <v>79168.800000000003</v>
      </c>
      <c r="F40" s="16">
        <f t="shared" si="74"/>
        <v>72571.399999999994</v>
      </c>
      <c r="G40" s="16">
        <f t="shared" si="75"/>
        <v>72277.400199999989</v>
      </c>
      <c r="H40" s="16">
        <f t="shared" si="11"/>
        <v>99.594882005859048</v>
      </c>
      <c r="I40" s="16">
        <f t="shared" si="12"/>
        <v>91.295308505370784</v>
      </c>
      <c r="J40" s="16">
        <f t="shared" si="1"/>
        <v>30549.599999999999</v>
      </c>
      <c r="K40" s="16">
        <f t="shared" si="2"/>
        <v>28003.799999999996</v>
      </c>
      <c r="L40" s="16">
        <f t="shared" si="3"/>
        <v>16188.600199999999</v>
      </c>
      <c r="M40" s="16">
        <f t="shared" si="13"/>
        <v>57.808583835050968</v>
      </c>
      <c r="N40" s="16">
        <f t="shared" si="14"/>
        <v>52.991201848796706</v>
      </c>
      <c r="O40" s="16">
        <f t="shared" si="76"/>
        <v>19557.3</v>
      </c>
      <c r="P40" s="16">
        <f t="shared" si="77"/>
        <v>17927.524999999998</v>
      </c>
      <c r="Q40" s="16">
        <f t="shared" si="78"/>
        <v>11153.240600000001</v>
      </c>
      <c r="R40" s="16">
        <f t="shared" si="15"/>
        <v>62.212941273265564</v>
      </c>
      <c r="S40" s="16">
        <f t="shared" si="16"/>
        <v>57.028529500493427</v>
      </c>
      <c r="T40" s="16">
        <v>98.3</v>
      </c>
      <c r="U40" s="16">
        <f t="shared" si="17"/>
        <v>90.108333333333334</v>
      </c>
      <c r="V40" s="16">
        <v>176.87260000000001</v>
      </c>
      <c r="W40" s="16">
        <f t="shared" si="18"/>
        <v>196.28883751040416</v>
      </c>
      <c r="X40" s="16">
        <f t="shared" si="19"/>
        <v>179.93143438453714</v>
      </c>
      <c r="Y40" s="16">
        <v>3301</v>
      </c>
      <c r="Z40" s="16">
        <f t="shared" si="20"/>
        <v>3025.9166666666665</v>
      </c>
      <c r="AA40" s="16">
        <v>1622.2116000000001</v>
      </c>
      <c r="AB40" s="16">
        <f t="shared" si="21"/>
        <v>53.610584120514446</v>
      </c>
      <c r="AC40" s="16">
        <f t="shared" si="22"/>
        <v>49.143035443804912</v>
      </c>
      <c r="AD40" s="16">
        <v>19459</v>
      </c>
      <c r="AE40" s="16">
        <f t="shared" si="23"/>
        <v>17837.416666666664</v>
      </c>
      <c r="AF40" s="16">
        <v>10976.368</v>
      </c>
      <c r="AG40" s="16">
        <f t="shared" si="24"/>
        <v>61.535637167190707</v>
      </c>
      <c r="AH40" s="16">
        <f t="shared" si="25"/>
        <v>56.407667403258131</v>
      </c>
      <c r="AI40" s="16">
        <v>180</v>
      </c>
      <c r="AJ40" s="16">
        <f t="shared" si="26"/>
        <v>165</v>
      </c>
      <c r="AK40" s="16">
        <v>143</v>
      </c>
      <c r="AL40" s="16">
        <f t="shared" si="27"/>
        <v>86.666666666666671</v>
      </c>
      <c r="AM40" s="16">
        <f t="shared" si="28"/>
        <v>79.444444444444443</v>
      </c>
      <c r="AN40" s="16">
        <v>0</v>
      </c>
      <c r="AO40" s="16">
        <f t="shared" si="29"/>
        <v>0</v>
      </c>
      <c r="AP40" s="16">
        <v>0</v>
      </c>
      <c r="AQ40" s="16" t="e">
        <f t="shared" si="30"/>
        <v>#DIV/0!</v>
      </c>
      <c r="AR40" s="16" t="e">
        <f t="shared" si="31"/>
        <v>#DIV/0!</v>
      </c>
      <c r="AS40" s="16">
        <v>0</v>
      </c>
      <c r="AT40" s="16">
        <f t="shared" si="32"/>
        <v>0</v>
      </c>
      <c r="AU40" s="16">
        <v>0</v>
      </c>
      <c r="AV40" s="16">
        <v>0</v>
      </c>
      <c r="AW40" s="16">
        <f t="shared" si="33"/>
        <v>0</v>
      </c>
      <c r="AX40" s="16">
        <v>0</v>
      </c>
      <c r="AY40" s="16">
        <v>48619.199999999997</v>
      </c>
      <c r="AZ40" s="16">
        <f t="shared" si="34"/>
        <v>44567.6</v>
      </c>
      <c r="BA40" s="16">
        <v>44588.6</v>
      </c>
      <c r="BB40" s="16">
        <v>0</v>
      </c>
      <c r="BC40" s="16">
        <f t="shared" si="35"/>
        <v>0</v>
      </c>
      <c r="BD40" s="16">
        <v>0</v>
      </c>
      <c r="BE40" s="16">
        <v>0</v>
      </c>
      <c r="BF40" s="16">
        <f t="shared" si="36"/>
        <v>0</v>
      </c>
      <c r="BG40" s="16">
        <v>0</v>
      </c>
      <c r="BH40" s="16">
        <v>0</v>
      </c>
      <c r="BI40" s="16">
        <f t="shared" si="37"/>
        <v>0</v>
      </c>
      <c r="BJ40" s="16">
        <v>0</v>
      </c>
      <c r="BK40" s="16">
        <f t="shared" si="79"/>
        <v>1372.7</v>
      </c>
      <c r="BL40" s="16">
        <f t="shared" si="80"/>
        <v>1258.3083333333334</v>
      </c>
      <c r="BM40" s="16">
        <f t="shared" si="81"/>
        <v>1119.3800000000001</v>
      </c>
      <c r="BN40" s="16">
        <f t="shared" si="38"/>
        <v>88.959118393080658</v>
      </c>
      <c r="BO40" s="16">
        <f t="shared" si="39"/>
        <v>81.545858526990614</v>
      </c>
      <c r="BP40" s="16">
        <v>872.7</v>
      </c>
      <c r="BQ40" s="16">
        <f t="shared" si="40"/>
        <v>799.97500000000014</v>
      </c>
      <c r="BR40" s="16">
        <v>509.38</v>
      </c>
      <c r="BS40" s="16">
        <v>450</v>
      </c>
      <c r="BT40" s="16">
        <f t="shared" si="41"/>
        <v>412.5</v>
      </c>
      <c r="BU40" s="16">
        <v>600</v>
      </c>
      <c r="BV40" s="16">
        <v>0</v>
      </c>
      <c r="BW40" s="16">
        <f t="shared" si="42"/>
        <v>0</v>
      </c>
      <c r="BX40" s="16">
        <v>0</v>
      </c>
      <c r="BY40" s="16">
        <v>50</v>
      </c>
      <c r="BZ40" s="16">
        <f t="shared" si="43"/>
        <v>45.833333333333336</v>
      </c>
      <c r="CA40" s="16">
        <v>10</v>
      </c>
      <c r="CB40" s="16">
        <v>0</v>
      </c>
      <c r="CC40" s="16">
        <f t="shared" si="44"/>
        <v>0</v>
      </c>
      <c r="CD40" s="16">
        <v>0</v>
      </c>
      <c r="CE40" s="16">
        <v>0</v>
      </c>
      <c r="CF40" s="16">
        <f t="shared" si="45"/>
        <v>0</v>
      </c>
      <c r="CG40" s="16">
        <v>0</v>
      </c>
      <c r="CH40" s="16">
        <v>0</v>
      </c>
      <c r="CI40" s="16">
        <f t="shared" si="46"/>
        <v>0</v>
      </c>
      <c r="CJ40" s="16">
        <v>0</v>
      </c>
      <c r="CK40" s="16">
        <v>6138.6</v>
      </c>
      <c r="CL40" s="16">
        <f t="shared" si="47"/>
        <v>5627.05</v>
      </c>
      <c r="CM40" s="16">
        <v>1018.09</v>
      </c>
      <c r="CN40" s="16">
        <v>3138.6</v>
      </c>
      <c r="CO40" s="16">
        <f t="shared" si="48"/>
        <v>2877.05</v>
      </c>
      <c r="CP40" s="16">
        <v>1018.09</v>
      </c>
      <c r="CQ40" s="16">
        <f t="shared" si="49"/>
        <v>35.386593906953301</v>
      </c>
      <c r="CR40" s="16">
        <f t="shared" si="50"/>
        <v>32.437711081373862</v>
      </c>
      <c r="CS40" s="16">
        <v>0</v>
      </c>
      <c r="CT40" s="16">
        <f t="shared" si="51"/>
        <v>0</v>
      </c>
      <c r="CU40" s="16">
        <v>1032.6780000000001</v>
      </c>
      <c r="CV40" s="16">
        <v>0</v>
      </c>
      <c r="CW40" s="16">
        <f t="shared" si="52"/>
        <v>0</v>
      </c>
      <c r="CX40" s="16">
        <v>100</v>
      </c>
      <c r="CY40" s="16">
        <v>0</v>
      </c>
      <c r="CZ40" s="16">
        <f t="shared" si="53"/>
        <v>0</v>
      </c>
      <c r="DA40" s="16">
        <v>0</v>
      </c>
      <c r="DB40" s="16">
        <v>0</v>
      </c>
      <c r="DC40" s="16">
        <f t="shared" si="54"/>
        <v>0</v>
      </c>
      <c r="DD40" s="16">
        <v>0</v>
      </c>
      <c r="DE40" s="16">
        <v>0</v>
      </c>
      <c r="DF40" s="16">
        <f t="shared" si="6"/>
        <v>79168.800000000003</v>
      </c>
      <c r="DG40" s="16">
        <f t="shared" si="7"/>
        <v>72571.399999999994</v>
      </c>
      <c r="DH40" s="16">
        <f t="shared" si="8"/>
        <v>60777.200199999992</v>
      </c>
      <c r="DI40" s="16">
        <v>0</v>
      </c>
      <c r="DJ40" s="16">
        <f t="shared" si="55"/>
        <v>0</v>
      </c>
      <c r="DK40" s="16">
        <v>0</v>
      </c>
      <c r="DL40" s="16">
        <v>0</v>
      </c>
      <c r="DM40" s="16">
        <f t="shared" si="56"/>
        <v>0</v>
      </c>
      <c r="DN40" s="16">
        <v>11500.2</v>
      </c>
      <c r="DO40" s="16">
        <v>0</v>
      </c>
      <c r="DP40" s="16">
        <f t="shared" si="57"/>
        <v>0</v>
      </c>
      <c r="DQ40" s="16">
        <v>0</v>
      </c>
      <c r="DR40" s="16">
        <v>0</v>
      </c>
      <c r="DS40" s="16">
        <f t="shared" si="58"/>
        <v>0</v>
      </c>
      <c r="DT40" s="16">
        <v>0</v>
      </c>
      <c r="DU40" s="16">
        <v>0</v>
      </c>
      <c r="DV40" s="16">
        <f t="shared" si="59"/>
        <v>0</v>
      </c>
      <c r="DW40" s="16">
        <v>0</v>
      </c>
      <c r="DX40" s="16">
        <v>6200</v>
      </c>
      <c r="DY40" s="16">
        <f t="shared" si="60"/>
        <v>5683.333333333333</v>
      </c>
      <c r="DZ40" s="16">
        <v>6200</v>
      </c>
      <c r="EA40" s="16">
        <v>0</v>
      </c>
      <c r="EB40" s="16">
        <f t="shared" si="82"/>
        <v>6200</v>
      </c>
      <c r="EC40" s="16">
        <f t="shared" si="83"/>
        <v>5683.333333333333</v>
      </c>
      <c r="ED40" s="16">
        <f t="shared" si="84"/>
        <v>17700.2</v>
      </c>
    </row>
    <row r="41" spans="1:134" x14ac:dyDescent="0.3">
      <c r="A41" s="14">
        <v>32</v>
      </c>
      <c r="B41" s="20" t="s">
        <v>83</v>
      </c>
      <c r="C41" s="16">
        <v>44.564599999999999</v>
      </c>
      <c r="D41" s="16">
        <v>3030.4504999999999</v>
      </c>
      <c r="E41" s="16">
        <f t="shared" si="73"/>
        <v>32512.399999999994</v>
      </c>
      <c r="F41" s="16">
        <f t="shared" si="74"/>
        <v>29803.033333333333</v>
      </c>
      <c r="G41" s="16">
        <f t="shared" si="75"/>
        <v>25183.117099999999</v>
      </c>
      <c r="H41" s="16">
        <f t="shared" si="11"/>
        <v>84.498503284341297</v>
      </c>
      <c r="I41" s="16">
        <f t="shared" si="12"/>
        <v>77.456961343979529</v>
      </c>
      <c r="J41" s="16">
        <f t="shared" si="1"/>
        <v>9407.4</v>
      </c>
      <c r="K41" s="16">
        <f t="shared" si="2"/>
        <v>8623.4499999999989</v>
      </c>
      <c r="L41" s="16">
        <f t="shared" si="3"/>
        <v>3437.0171</v>
      </c>
      <c r="M41" s="16">
        <f t="shared" si="13"/>
        <v>39.856636265067927</v>
      </c>
      <c r="N41" s="16">
        <f t="shared" si="14"/>
        <v>36.5352499096456</v>
      </c>
      <c r="O41" s="16">
        <f t="shared" si="76"/>
        <v>3491.6000000000004</v>
      </c>
      <c r="P41" s="16">
        <f t="shared" si="77"/>
        <v>3200.6333333333332</v>
      </c>
      <c r="Q41" s="16">
        <f t="shared" si="78"/>
        <v>1403.1531</v>
      </c>
      <c r="R41" s="16">
        <f t="shared" si="15"/>
        <v>43.839857736489655</v>
      </c>
      <c r="S41" s="16">
        <f t="shared" si="16"/>
        <v>40.186536258448847</v>
      </c>
      <c r="T41" s="16">
        <v>29.8</v>
      </c>
      <c r="U41" s="16">
        <f t="shared" si="17"/>
        <v>27.316666666666666</v>
      </c>
      <c r="V41" s="16">
        <v>0.15310000000000001</v>
      </c>
      <c r="W41" s="16">
        <f t="shared" si="18"/>
        <v>0.56046369737644919</v>
      </c>
      <c r="X41" s="16">
        <f t="shared" si="19"/>
        <v>0.513758389261745</v>
      </c>
      <c r="Y41" s="16">
        <v>2904.4</v>
      </c>
      <c r="Z41" s="16">
        <f t="shared" si="20"/>
        <v>2662.3666666666668</v>
      </c>
      <c r="AA41" s="16">
        <v>516.70899999999995</v>
      </c>
      <c r="AB41" s="16">
        <f t="shared" si="21"/>
        <v>19.407882710871277</v>
      </c>
      <c r="AC41" s="16">
        <f t="shared" si="22"/>
        <v>17.790559151632003</v>
      </c>
      <c r="AD41" s="16">
        <v>3461.8</v>
      </c>
      <c r="AE41" s="16">
        <f t="shared" si="23"/>
        <v>3173.3166666666666</v>
      </c>
      <c r="AF41" s="16">
        <v>1403</v>
      </c>
      <c r="AG41" s="16">
        <f t="shared" si="24"/>
        <v>44.21241708202249</v>
      </c>
      <c r="AH41" s="16">
        <f t="shared" si="25"/>
        <v>40.52804899185395</v>
      </c>
      <c r="AI41" s="16">
        <v>353</v>
      </c>
      <c r="AJ41" s="16">
        <f t="shared" si="26"/>
        <v>323.58333333333337</v>
      </c>
      <c r="AK41" s="16">
        <v>20</v>
      </c>
      <c r="AL41" s="16">
        <f t="shared" si="27"/>
        <v>6.1807880504764352</v>
      </c>
      <c r="AM41" s="16">
        <f t="shared" si="28"/>
        <v>5.6657223796034</v>
      </c>
      <c r="AN41" s="16">
        <v>0</v>
      </c>
      <c r="AO41" s="16">
        <f t="shared" si="29"/>
        <v>0</v>
      </c>
      <c r="AP41" s="16">
        <v>0</v>
      </c>
      <c r="AQ41" s="16" t="e">
        <f t="shared" si="30"/>
        <v>#DIV/0!</v>
      </c>
      <c r="AR41" s="16" t="e">
        <f t="shared" si="31"/>
        <v>#DIV/0!</v>
      </c>
      <c r="AS41" s="16">
        <v>0</v>
      </c>
      <c r="AT41" s="16">
        <f t="shared" si="32"/>
        <v>0</v>
      </c>
      <c r="AU41" s="16">
        <v>0</v>
      </c>
      <c r="AV41" s="16">
        <v>0</v>
      </c>
      <c r="AW41" s="16">
        <f t="shared" si="33"/>
        <v>0</v>
      </c>
      <c r="AX41" s="16">
        <v>0</v>
      </c>
      <c r="AY41" s="16">
        <v>23105</v>
      </c>
      <c r="AZ41" s="16">
        <f t="shared" si="34"/>
        <v>21179.583333333336</v>
      </c>
      <c r="BA41" s="16">
        <v>21746.1</v>
      </c>
      <c r="BB41" s="16">
        <v>0</v>
      </c>
      <c r="BC41" s="16">
        <f t="shared" si="35"/>
        <v>0</v>
      </c>
      <c r="BD41" s="16">
        <v>0</v>
      </c>
      <c r="BE41" s="16">
        <v>0</v>
      </c>
      <c r="BF41" s="16">
        <f t="shared" si="36"/>
        <v>0</v>
      </c>
      <c r="BG41" s="16">
        <v>0</v>
      </c>
      <c r="BH41" s="16">
        <v>0</v>
      </c>
      <c r="BI41" s="16">
        <f t="shared" si="37"/>
        <v>0</v>
      </c>
      <c r="BJ41" s="16">
        <v>0</v>
      </c>
      <c r="BK41" s="16">
        <f t="shared" si="79"/>
        <v>2063.6</v>
      </c>
      <c r="BL41" s="16">
        <f t="shared" si="80"/>
        <v>1891.6333333333334</v>
      </c>
      <c r="BM41" s="16">
        <f t="shared" si="81"/>
        <v>1148.2550000000001</v>
      </c>
      <c r="BN41" s="16">
        <f t="shared" si="38"/>
        <v>60.701774480607597</v>
      </c>
      <c r="BO41" s="16">
        <f t="shared" si="39"/>
        <v>55.643293273890293</v>
      </c>
      <c r="BP41" s="16">
        <v>2063.6</v>
      </c>
      <c r="BQ41" s="16">
        <f t="shared" si="40"/>
        <v>1891.6333333333334</v>
      </c>
      <c r="BR41" s="16">
        <v>1148.2550000000001</v>
      </c>
      <c r="BS41" s="16">
        <v>0</v>
      </c>
      <c r="BT41" s="16">
        <f t="shared" si="41"/>
        <v>0</v>
      </c>
      <c r="BU41" s="16">
        <v>0</v>
      </c>
      <c r="BV41" s="16">
        <v>0</v>
      </c>
      <c r="BW41" s="16">
        <f t="shared" si="42"/>
        <v>0</v>
      </c>
      <c r="BX41" s="16">
        <v>0</v>
      </c>
      <c r="BY41" s="16">
        <v>0</v>
      </c>
      <c r="BZ41" s="16">
        <f t="shared" si="43"/>
        <v>0</v>
      </c>
      <c r="CA41" s="16">
        <v>0</v>
      </c>
      <c r="CB41" s="16">
        <v>0</v>
      </c>
      <c r="CC41" s="16">
        <f t="shared" si="44"/>
        <v>0</v>
      </c>
      <c r="CD41" s="16">
        <v>0</v>
      </c>
      <c r="CE41" s="16">
        <v>0</v>
      </c>
      <c r="CF41" s="16">
        <f t="shared" si="45"/>
        <v>0</v>
      </c>
      <c r="CG41" s="16">
        <v>0</v>
      </c>
      <c r="CH41" s="16">
        <v>0</v>
      </c>
      <c r="CI41" s="16">
        <f t="shared" si="46"/>
        <v>0</v>
      </c>
      <c r="CJ41" s="16">
        <v>0</v>
      </c>
      <c r="CK41" s="16">
        <v>594.79999999999995</v>
      </c>
      <c r="CL41" s="16">
        <f t="shared" si="47"/>
        <v>545.23333333333335</v>
      </c>
      <c r="CM41" s="16">
        <v>9</v>
      </c>
      <c r="CN41" s="16">
        <v>594.79999999999995</v>
      </c>
      <c r="CO41" s="16">
        <f t="shared" si="48"/>
        <v>545.23333333333335</v>
      </c>
      <c r="CP41" s="16">
        <v>9</v>
      </c>
      <c r="CQ41" s="16">
        <f t="shared" si="49"/>
        <v>1.6506694381610318</v>
      </c>
      <c r="CR41" s="16">
        <f t="shared" si="50"/>
        <v>1.5131136516476127</v>
      </c>
      <c r="CS41" s="16">
        <v>0</v>
      </c>
      <c r="CT41" s="16">
        <f t="shared" si="51"/>
        <v>0</v>
      </c>
      <c r="CU41" s="16">
        <v>0</v>
      </c>
      <c r="CV41" s="16">
        <v>0</v>
      </c>
      <c r="CW41" s="16">
        <f t="shared" si="52"/>
        <v>0</v>
      </c>
      <c r="CX41" s="16">
        <v>0</v>
      </c>
      <c r="CY41" s="16">
        <v>0</v>
      </c>
      <c r="CZ41" s="16">
        <f t="shared" si="53"/>
        <v>0</v>
      </c>
      <c r="DA41" s="16">
        <v>0</v>
      </c>
      <c r="DB41" s="16">
        <v>0</v>
      </c>
      <c r="DC41" s="16">
        <f t="shared" si="54"/>
        <v>0</v>
      </c>
      <c r="DD41" s="16">
        <v>339.9</v>
      </c>
      <c r="DE41" s="16">
        <v>0</v>
      </c>
      <c r="DF41" s="16">
        <f t="shared" si="6"/>
        <v>32512.399999999998</v>
      </c>
      <c r="DG41" s="16">
        <f t="shared" si="7"/>
        <v>29803.033333333336</v>
      </c>
      <c r="DH41" s="16">
        <f t="shared" si="8"/>
        <v>25183.117099999999</v>
      </c>
      <c r="DI41" s="16">
        <v>0</v>
      </c>
      <c r="DJ41" s="16">
        <f t="shared" si="55"/>
        <v>0</v>
      </c>
      <c r="DK41" s="16">
        <v>0</v>
      </c>
      <c r="DL41" s="16">
        <v>0</v>
      </c>
      <c r="DM41" s="16">
        <f t="shared" si="56"/>
        <v>0</v>
      </c>
      <c r="DN41" s="16">
        <v>0</v>
      </c>
      <c r="DO41" s="16">
        <v>0</v>
      </c>
      <c r="DP41" s="16">
        <f t="shared" si="57"/>
        <v>0</v>
      </c>
      <c r="DQ41" s="16">
        <v>0</v>
      </c>
      <c r="DR41" s="16">
        <v>0</v>
      </c>
      <c r="DS41" s="16">
        <f t="shared" si="58"/>
        <v>0</v>
      </c>
      <c r="DT41" s="16">
        <v>0</v>
      </c>
      <c r="DU41" s="16">
        <v>0</v>
      </c>
      <c r="DV41" s="16">
        <f t="shared" si="59"/>
        <v>0</v>
      </c>
      <c r="DW41" s="16">
        <v>0</v>
      </c>
      <c r="DX41" s="16">
        <v>6000.4</v>
      </c>
      <c r="DY41" s="16">
        <f t="shared" si="60"/>
        <v>5500.3666666666668</v>
      </c>
      <c r="DZ41" s="16">
        <v>4951</v>
      </c>
      <c r="EA41" s="16">
        <v>0</v>
      </c>
      <c r="EB41" s="16">
        <f t="shared" si="82"/>
        <v>6000.4</v>
      </c>
      <c r="EC41" s="16">
        <f t="shared" si="83"/>
        <v>5500.3666666666668</v>
      </c>
      <c r="ED41" s="16">
        <f t="shared" si="84"/>
        <v>4951</v>
      </c>
    </row>
    <row r="42" spans="1:134" x14ac:dyDescent="0.3">
      <c r="A42" s="14">
        <v>33</v>
      </c>
      <c r="B42" s="20" t="s">
        <v>84</v>
      </c>
      <c r="C42" s="16">
        <v>20781.6106</v>
      </c>
      <c r="D42" s="16">
        <v>23388.368999999999</v>
      </c>
      <c r="E42" s="16">
        <f t="shared" si="73"/>
        <v>143007.65</v>
      </c>
      <c r="F42" s="16">
        <f t="shared" si="74"/>
        <v>131090.34583333335</v>
      </c>
      <c r="G42" s="16">
        <f t="shared" si="75"/>
        <v>123219.09729999999</v>
      </c>
      <c r="H42" s="16">
        <f t="shared" si="11"/>
        <v>93.995554376413978</v>
      </c>
      <c r="I42" s="16">
        <f t="shared" si="12"/>
        <v>86.162591511712833</v>
      </c>
      <c r="J42" s="16">
        <f t="shared" ref="J42:J68" si="85">T42+Y42+AD42+AI42+AN42+AS42+BH42+BP42+BS42+BV42+BY42+CB42+CH42+CK42+CS42+CV42+DB42</f>
        <v>21005.699999999997</v>
      </c>
      <c r="K42" s="16">
        <f t="shared" ref="K42:K68" si="86">U42+Z42+AE42+AJ42+AO42+AT42+BI42+BQ42+BT42+BW42+BZ42+CC42+CI42+CL42+CT42+CW42+DC42</f>
        <v>19255.225000000002</v>
      </c>
      <c r="L42" s="16">
        <f t="shared" ref="L42:L68" si="87">V42+AA42+AF42+AK42+AP42+AU42+BJ42+BR42+BU42+BX42+CA42+CD42+CJ42+CM42+CU42+CX42+DD42</f>
        <v>6873.4472999999998</v>
      </c>
      <c r="M42" s="16">
        <f t="shared" si="13"/>
        <v>35.696530681931783</v>
      </c>
      <c r="N42" s="16">
        <f t="shared" si="14"/>
        <v>32.721819791770805</v>
      </c>
      <c r="O42" s="16">
        <f t="shared" si="76"/>
        <v>9983.7999999999993</v>
      </c>
      <c r="P42" s="16">
        <f t="shared" si="77"/>
        <v>9151.8166666666657</v>
      </c>
      <c r="Q42" s="16">
        <f t="shared" si="78"/>
        <v>4872.1842999999999</v>
      </c>
      <c r="R42" s="16">
        <f t="shared" si="15"/>
        <v>53.237345954992541</v>
      </c>
      <c r="S42" s="16">
        <f t="shared" si="16"/>
        <v>48.800900458743172</v>
      </c>
      <c r="T42" s="16">
        <v>0</v>
      </c>
      <c r="U42" s="16">
        <f t="shared" si="17"/>
        <v>0</v>
      </c>
      <c r="V42" s="16">
        <v>0.18429999999999999</v>
      </c>
      <c r="W42" s="16" t="e">
        <f t="shared" si="18"/>
        <v>#DIV/0!</v>
      </c>
      <c r="X42" s="16" t="e">
        <f t="shared" si="19"/>
        <v>#DIV/0!</v>
      </c>
      <c r="Y42" s="16">
        <v>6371.9</v>
      </c>
      <c r="Z42" s="16">
        <f t="shared" si="20"/>
        <v>5840.9083333333338</v>
      </c>
      <c r="AA42" s="16">
        <v>1143.213</v>
      </c>
      <c r="AB42" s="16">
        <f t="shared" si="21"/>
        <v>19.572520826526691</v>
      </c>
      <c r="AC42" s="16">
        <f t="shared" si="22"/>
        <v>17.941477424316137</v>
      </c>
      <c r="AD42" s="16">
        <v>9983.7999999999993</v>
      </c>
      <c r="AE42" s="16">
        <f t="shared" si="23"/>
        <v>9151.8166666666657</v>
      </c>
      <c r="AF42" s="16">
        <v>4872</v>
      </c>
      <c r="AG42" s="16">
        <f t="shared" si="24"/>
        <v>53.235332147169331</v>
      </c>
      <c r="AH42" s="16">
        <f t="shared" si="25"/>
        <v>48.799054468238552</v>
      </c>
      <c r="AI42" s="16">
        <v>300</v>
      </c>
      <c r="AJ42" s="16">
        <f t="shared" si="26"/>
        <v>275</v>
      </c>
      <c r="AK42" s="16">
        <v>59.7</v>
      </c>
      <c r="AL42" s="16">
        <f t="shared" si="27"/>
        <v>21.709090909090911</v>
      </c>
      <c r="AM42" s="16">
        <f t="shared" si="28"/>
        <v>19.900000000000002</v>
      </c>
      <c r="AN42" s="16">
        <v>0</v>
      </c>
      <c r="AO42" s="16">
        <f t="shared" si="29"/>
        <v>0</v>
      </c>
      <c r="AP42" s="16">
        <v>0</v>
      </c>
      <c r="AQ42" s="16" t="e">
        <f t="shared" si="30"/>
        <v>#DIV/0!</v>
      </c>
      <c r="AR42" s="16" t="e">
        <f t="shared" si="31"/>
        <v>#DIV/0!</v>
      </c>
      <c r="AS42" s="16">
        <v>0</v>
      </c>
      <c r="AT42" s="16">
        <f t="shared" si="32"/>
        <v>0</v>
      </c>
      <c r="AU42" s="16">
        <v>0</v>
      </c>
      <c r="AV42" s="16">
        <v>0</v>
      </c>
      <c r="AW42" s="16">
        <f t="shared" si="33"/>
        <v>0</v>
      </c>
      <c r="AX42" s="16">
        <v>0</v>
      </c>
      <c r="AY42" s="16">
        <v>67876.5</v>
      </c>
      <c r="AZ42" s="16">
        <f t="shared" si="34"/>
        <v>62220.125</v>
      </c>
      <c r="BA42" s="16">
        <v>62220.2</v>
      </c>
      <c r="BB42" s="16">
        <v>0</v>
      </c>
      <c r="BC42" s="16">
        <f t="shared" si="35"/>
        <v>0</v>
      </c>
      <c r="BD42" s="16">
        <v>0</v>
      </c>
      <c r="BE42" s="16">
        <v>0</v>
      </c>
      <c r="BF42" s="16">
        <f t="shared" si="36"/>
        <v>0</v>
      </c>
      <c r="BG42" s="16">
        <v>0</v>
      </c>
      <c r="BH42" s="16">
        <v>0</v>
      </c>
      <c r="BI42" s="16">
        <f t="shared" si="37"/>
        <v>0</v>
      </c>
      <c r="BJ42" s="16">
        <v>0</v>
      </c>
      <c r="BK42" s="16">
        <f t="shared" si="79"/>
        <v>2350</v>
      </c>
      <c r="BL42" s="16">
        <f t="shared" si="80"/>
        <v>2154.166666666667</v>
      </c>
      <c r="BM42" s="16">
        <f t="shared" si="81"/>
        <v>440.3</v>
      </c>
      <c r="BN42" s="16">
        <f t="shared" si="38"/>
        <v>20.439458413926499</v>
      </c>
      <c r="BO42" s="16">
        <f t="shared" si="39"/>
        <v>18.736170212765956</v>
      </c>
      <c r="BP42" s="16">
        <v>2350</v>
      </c>
      <c r="BQ42" s="16">
        <f t="shared" si="40"/>
        <v>2154.166666666667</v>
      </c>
      <c r="BR42" s="16">
        <v>440.3</v>
      </c>
      <c r="BS42" s="16">
        <v>0</v>
      </c>
      <c r="BT42" s="16">
        <f t="shared" si="41"/>
        <v>0</v>
      </c>
      <c r="BU42" s="16">
        <v>0</v>
      </c>
      <c r="BV42" s="16">
        <v>0</v>
      </c>
      <c r="BW42" s="16">
        <f t="shared" si="42"/>
        <v>0</v>
      </c>
      <c r="BX42" s="16">
        <v>0</v>
      </c>
      <c r="BY42" s="16">
        <v>0</v>
      </c>
      <c r="BZ42" s="16">
        <f t="shared" si="43"/>
        <v>0</v>
      </c>
      <c r="CA42" s="16">
        <v>0</v>
      </c>
      <c r="CB42" s="16">
        <v>0</v>
      </c>
      <c r="CC42" s="16">
        <f t="shared" si="44"/>
        <v>0</v>
      </c>
      <c r="CD42" s="16">
        <v>0</v>
      </c>
      <c r="CE42" s="16">
        <v>0</v>
      </c>
      <c r="CF42" s="16">
        <f t="shared" si="45"/>
        <v>0</v>
      </c>
      <c r="CG42" s="16">
        <v>0</v>
      </c>
      <c r="CH42" s="16">
        <v>400</v>
      </c>
      <c r="CI42" s="16">
        <f t="shared" si="46"/>
        <v>366.66666666666669</v>
      </c>
      <c r="CJ42" s="16">
        <v>199.7</v>
      </c>
      <c r="CK42" s="16">
        <v>1600</v>
      </c>
      <c r="CL42" s="16">
        <f t="shared" si="47"/>
        <v>1466.6666666666667</v>
      </c>
      <c r="CM42" s="16">
        <v>0</v>
      </c>
      <c r="CN42" s="16">
        <v>1600</v>
      </c>
      <c r="CO42" s="16">
        <f t="shared" si="48"/>
        <v>1466.6666666666667</v>
      </c>
      <c r="CP42" s="16">
        <v>0</v>
      </c>
      <c r="CQ42" s="16">
        <f t="shared" si="49"/>
        <v>0</v>
      </c>
      <c r="CR42" s="16">
        <f t="shared" si="50"/>
        <v>0</v>
      </c>
      <c r="CS42" s="16">
        <v>0</v>
      </c>
      <c r="CT42" s="16">
        <f t="shared" si="51"/>
        <v>0</v>
      </c>
      <c r="CU42" s="16">
        <v>158.35</v>
      </c>
      <c r="CV42" s="16">
        <v>0</v>
      </c>
      <c r="CW42" s="16">
        <f t="shared" si="52"/>
        <v>0</v>
      </c>
      <c r="CX42" s="16">
        <v>0</v>
      </c>
      <c r="CY42" s="16">
        <v>0</v>
      </c>
      <c r="CZ42" s="16">
        <f t="shared" si="53"/>
        <v>0</v>
      </c>
      <c r="DA42" s="16">
        <v>0</v>
      </c>
      <c r="DB42" s="16">
        <v>0</v>
      </c>
      <c r="DC42" s="16">
        <f t="shared" si="54"/>
        <v>0</v>
      </c>
      <c r="DD42" s="16">
        <v>0</v>
      </c>
      <c r="DE42" s="16">
        <v>0</v>
      </c>
      <c r="DF42" s="16">
        <f t="shared" ref="DF42:DF68" si="88">T42+Y42+AD42+AI42+AN42+AS42+AV42+AY42+BB42+BE42+BH42+BP42+BS42+BV42+BY42+CB42+CE42+CH42+CK42+CS42+CV42+CY42+DB42</f>
        <v>88882.2</v>
      </c>
      <c r="DG42" s="16">
        <f t="shared" ref="DG42:DG68" si="89">U42+Z42+AE42+AJ42+AO42+AT42+AW42+AZ42+BC42+BF42+BI42+BQ42+BT42+BW42+BZ42+CC42+CF42+CI42+CL42+CT42+CW42+CZ42+DC42</f>
        <v>81475.35000000002</v>
      </c>
      <c r="DH42" s="16">
        <f t="shared" ref="DH42:DH68" si="90">V42+AA42+AF42+AK42+AP42+AU42+AX42+BA42+BD42+BG42+BJ42+BR42+BU42+BX42+CA42+CD42+CG42+CJ42+CM42+CU42+CX42+DA42+DD42+DE42</f>
        <v>69093.647299999997</v>
      </c>
      <c r="DI42" s="16">
        <v>0</v>
      </c>
      <c r="DJ42" s="16">
        <f t="shared" si="55"/>
        <v>0</v>
      </c>
      <c r="DK42" s="16">
        <v>0</v>
      </c>
      <c r="DL42" s="16">
        <v>54125.45</v>
      </c>
      <c r="DM42" s="16">
        <f t="shared" si="56"/>
        <v>49614.995833333334</v>
      </c>
      <c r="DN42" s="16">
        <v>54125.45</v>
      </c>
      <c r="DO42" s="16">
        <v>0</v>
      </c>
      <c r="DP42" s="16">
        <f t="shared" si="57"/>
        <v>0</v>
      </c>
      <c r="DQ42" s="16">
        <v>0</v>
      </c>
      <c r="DR42" s="16">
        <v>0</v>
      </c>
      <c r="DS42" s="16">
        <f t="shared" si="58"/>
        <v>0</v>
      </c>
      <c r="DT42" s="16">
        <v>0</v>
      </c>
      <c r="DU42" s="16">
        <v>0</v>
      </c>
      <c r="DV42" s="16">
        <f t="shared" si="59"/>
        <v>0</v>
      </c>
      <c r="DW42" s="16">
        <v>0</v>
      </c>
      <c r="DX42" s="16">
        <v>8100</v>
      </c>
      <c r="DY42" s="16">
        <f t="shared" si="60"/>
        <v>7425</v>
      </c>
      <c r="DZ42" s="16">
        <v>0</v>
      </c>
      <c r="EA42" s="16">
        <v>0</v>
      </c>
      <c r="EB42" s="16">
        <f t="shared" si="82"/>
        <v>62225.45</v>
      </c>
      <c r="EC42" s="16">
        <f t="shared" si="83"/>
        <v>57039.995833333334</v>
      </c>
      <c r="ED42" s="16">
        <f t="shared" si="84"/>
        <v>54125.45</v>
      </c>
    </row>
    <row r="43" spans="1:134" x14ac:dyDescent="0.3">
      <c r="A43" s="14">
        <v>34</v>
      </c>
      <c r="B43" s="20" t="s">
        <v>85</v>
      </c>
      <c r="C43" s="16">
        <v>3179.5972999999999</v>
      </c>
      <c r="D43" s="16">
        <v>57350.864999999998</v>
      </c>
      <c r="E43" s="16">
        <f t="shared" si="73"/>
        <v>403400.19519999996</v>
      </c>
      <c r="F43" s="16">
        <f t="shared" si="74"/>
        <v>369783.51226666663</v>
      </c>
      <c r="G43" s="16">
        <f t="shared" si="75"/>
        <v>393341.63510000001</v>
      </c>
      <c r="H43" s="16">
        <f t="shared" si="11"/>
        <v>106.37078778578548</v>
      </c>
      <c r="I43" s="16">
        <f t="shared" si="12"/>
        <v>97.506555470303368</v>
      </c>
      <c r="J43" s="16">
        <f t="shared" si="85"/>
        <v>22889.9</v>
      </c>
      <c r="K43" s="16">
        <f t="shared" si="86"/>
        <v>20982.408333333336</v>
      </c>
      <c r="L43" s="16">
        <f t="shared" si="87"/>
        <v>25328.740600000001</v>
      </c>
      <c r="M43" s="16">
        <f t="shared" si="13"/>
        <v>120.71417254692322</v>
      </c>
      <c r="N43" s="16">
        <f t="shared" si="14"/>
        <v>110.65465816801296</v>
      </c>
      <c r="O43" s="16">
        <f t="shared" si="76"/>
        <v>12048.7</v>
      </c>
      <c r="P43" s="16">
        <f t="shared" si="77"/>
        <v>11044.641666666668</v>
      </c>
      <c r="Q43" s="16">
        <f t="shared" si="78"/>
        <v>18641.6934</v>
      </c>
      <c r="R43" s="16">
        <f t="shared" si="15"/>
        <v>168.78495439342001</v>
      </c>
      <c r="S43" s="16">
        <f t="shared" si="16"/>
        <v>154.71954152730169</v>
      </c>
      <c r="T43" s="16">
        <v>2</v>
      </c>
      <c r="U43" s="16">
        <f t="shared" si="17"/>
        <v>1.8333333333333333</v>
      </c>
      <c r="V43" s="16">
        <v>1.0494000000000001</v>
      </c>
      <c r="W43" s="16">
        <f t="shared" si="18"/>
        <v>57.240000000000016</v>
      </c>
      <c r="X43" s="16">
        <f t="shared" si="19"/>
        <v>52.470000000000006</v>
      </c>
      <c r="Y43" s="16">
        <v>7471.2</v>
      </c>
      <c r="Z43" s="16">
        <f t="shared" si="20"/>
        <v>6848.6</v>
      </c>
      <c r="AA43" s="16">
        <v>4118.6922000000004</v>
      </c>
      <c r="AB43" s="16">
        <f t="shared" si="21"/>
        <v>60.139184650877553</v>
      </c>
      <c r="AC43" s="16">
        <f t="shared" si="22"/>
        <v>55.127585929971104</v>
      </c>
      <c r="AD43" s="16">
        <v>12046.7</v>
      </c>
      <c r="AE43" s="16">
        <f t="shared" si="23"/>
        <v>11042.808333333334</v>
      </c>
      <c r="AF43" s="16">
        <v>18640.644</v>
      </c>
      <c r="AG43" s="16">
        <f t="shared" si="24"/>
        <v>168.80347315032333</v>
      </c>
      <c r="AH43" s="16">
        <f t="shared" si="25"/>
        <v>154.73651705446304</v>
      </c>
      <c r="AI43" s="16">
        <v>440</v>
      </c>
      <c r="AJ43" s="16">
        <f t="shared" si="26"/>
        <v>403.33333333333331</v>
      </c>
      <c r="AK43" s="16">
        <v>15</v>
      </c>
      <c r="AL43" s="16">
        <f t="shared" si="27"/>
        <v>3.71900826446281</v>
      </c>
      <c r="AM43" s="16">
        <f t="shared" si="28"/>
        <v>3.4090909090909087</v>
      </c>
      <c r="AN43" s="16">
        <v>0</v>
      </c>
      <c r="AO43" s="16">
        <f t="shared" si="29"/>
        <v>0</v>
      </c>
      <c r="AP43" s="16">
        <v>0</v>
      </c>
      <c r="AQ43" s="16" t="e">
        <f t="shared" si="30"/>
        <v>#DIV/0!</v>
      </c>
      <c r="AR43" s="16" t="e">
        <f t="shared" si="31"/>
        <v>#DIV/0!</v>
      </c>
      <c r="AS43" s="16">
        <v>0</v>
      </c>
      <c r="AT43" s="16">
        <f t="shared" si="32"/>
        <v>0</v>
      </c>
      <c r="AU43" s="16">
        <v>0</v>
      </c>
      <c r="AV43" s="16">
        <v>0</v>
      </c>
      <c r="AW43" s="16">
        <f t="shared" si="33"/>
        <v>0</v>
      </c>
      <c r="AX43" s="16">
        <v>0</v>
      </c>
      <c r="AY43" s="16">
        <v>168310.1</v>
      </c>
      <c r="AZ43" s="16">
        <f t="shared" si="34"/>
        <v>154284.25833333333</v>
      </c>
      <c r="BA43" s="16">
        <v>154692.70000000001</v>
      </c>
      <c r="BB43" s="16">
        <v>0</v>
      </c>
      <c r="BC43" s="16">
        <f t="shared" si="35"/>
        <v>0</v>
      </c>
      <c r="BD43" s="16">
        <v>0</v>
      </c>
      <c r="BE43" s="16">
        <v>0</v>
      </c>
      <c r="BF43" s="16">
        <f t="shared" si="36"/>
        <v>0</v>
      </c>
      <c r="BG43" s="16">
        <v>0</v>
      </c>
      <c r="BH43" s="16">
        <v>0</v>
      </c>
      <c r="BI43" s="16">
        <f t="shared" si="37"/>
        <v>0</v>
      </c>
      <c r="BJ43" s="16">
        <v>0</v>
      </c>
      <c r="BK43" s="16">
        <f t="shared" si="79"/>
        <v>430</v>
      </c>
      <c r="BL43" s="16">
        <f t="shared" si="80"/>
        <v>394.16666666666669</v>
      </c>
      <c r="BM43" s="16">
        <f t="shared" si="81"/>
        <v>104.48</v>
      </c>
      <c r="BN43" s="16">
        <f t="shared" si="38"/>
        <v>26.506553911205071</v>
      </c>
      <c r="BO43" s="16">
        <f t="shared" si="39"/>
        <v>24.297674418604654</v>
      </c>
      <c r="BP43" s="16">
        <v>430</v>
      </c>
      <c r="BQ43" s="16">
        <f t="shared" si="40"/>
        <v>394.16666666666669</v>
      </c>
      <c r="BR43" s="16">
        <v>104.48</v>
      </c>
      <c r="BS43" s="16">
        <v>0</v>
      </c>
      <c r="BT43" s="16">
        <f t="shared" si="41"/>
        <v>0</v>
      </c>
      <c r="BU43" s="16">
        <v>0</v>
      </c>
      <c r="BV43" s="16">
        <v>0</v>
      </c>
      <c r="BW43" s="16">
        <f t="shared" si="42"/>
        <v>0</v>
      </c>
      <c r="BX43" s="16">
        <v>0</v>
      </c>
      <c r="BY43" s="16">
        <v>0</v>
      </c>
      <c r="BZ43" s="16">
        <f t="shared" si="43"/>
        <v>0</v>
      </c>
      <c r="CA43" s="16">
        <v>0</v>
      </c>
      <c r="CB43" s="16">
        <v>0</v>
      </c>
      <c r="CC43" s="16">
        <f t="shared" si="44"/>
        <v>0</v>
      </c>
      <c r="CD43" s="16">
        <v>0</v>
      </c>
      <c r="CE43" s="16">
        <v>0</v>
      </c>
      <c r="CF43" s="16">
        <f t="shared" si="45"/>
        <v>0</v>
      </c>
      <c r="CG43" s="16">
        <v>0</v>
      </c>
      <c r="CH43" s="16">
        <v>0</v>
      </c>
      <c r="CI43" s="16">
        <f t="shared" si="46"/>
        <v>0</v>
      </c>
      <c r="CJ43" s="16">
        <v>0</v>
      </c>
      <c r="CK43" s="16">
        <v>2500</v>
      </c>
      <c r="CL43" s="16">
        <f t="shared" si="47"/>
        <v>2291.666666666667</v>
      </c>
      <c r="CM43" s="16">
        <v>2330</v>
      </c>
      <c r="CN43" s="16">
        <v>2500</v>
      </c>
      <c r="CO43" s="16">
        <f t="shared" si="48"/>
        <v>2291.666666666667</v>
      </c>
      <c r="CP43" s="16">
        <v>2330</v>
      </c>
      <c r="CQ43" s="16">
        <f t="shared" si="49"/>
        <v>101.67272727272727</v>
      </c>
      <c r="CR43" s="16">
        <f t="shared" si="50"/>
        <v>93.2</v>
      </c>
      <c r="CS43" s="16">
        <v>0</v>
      </c>
      <c r="CT43" s="16">
        <f t="shared" si="51"/>
        <v>0</v>
      </c>
      <c r="CU43" s="16">
        <v>118.875</v>
      </c>
      <c r="CV43" s="16">
        <v>0</v>
      </c>
      <c r="CW43" s="16">
        <f t="shared" si="52"/>
        <v>0</v>
      </c>
      <c r="CX43" s="16">
        <v>0</v>
      </c>
      <c r="CY43" s="16">
        <v>0</v>
      </c>
      <c r="CZ43" s="16">
        <f t="shared" si="53"/>
        <v>0</v>
      </c>
      <c r="DA43" s="16">
        <v>0</v>
      </c>
      <c r="DB43" s="16">
        <v>0</v>
      </c>
      <c r="DC43" s="16">
        <f t="shared" si="54"/>
        <v>0</v>
      </c>
      <c r="DD43" s="16">
        <v>0</v>
      </c>
      <c r="DE43" s="16">
        <v>0</v>
      </c>
      <c r="DF43" s="16">
        <f t="shared" si="88"/>
        <v>191200</v>
      </c>
      <c r="DG43" s="16">
        <f t="shared" si="89"/>
        <v>175266.66666666666</v>
      </c>
      <c r="DH43" s="16">
        <f t="shared" si="90"/>
        <v>180021.44060000003</v>
      </c>
      <c r="DI43" s="16">
        <v>0</v>
      </c>
      <c r="DJ43" s="16">
        <f t="shared" si="55"/>
        <v>0</v>
      </c>
      <c r="DK43" s="16">
        <v>0</v>
      </c>
      <c r="DL43" s="16">
        <v>212200.19519999999</v>
      </c>
      <c r="DM43" s="16">
        <f t="shared" si="56"/>
        <v>194516.84559999997</v>
      </c>
      <c r="DN43" s="16">
        <v>213320.19450000001</v>
      </c>
      <c r="DO43" s="16">
        <v>0</v>
      </c>
      <c r="DP43" s="16">
        <f t="shared" si="57"/>
        <v>0</v>
      </c>
      <c r="DQ43" s="16">
        <v>0</v>
      </c>
      <c r="DR43" s="16">
        <v>0</v>
      </c>
      <c r="DS43" s="16">
        <f t="shared" si="58"/>
        <v>0</v>
      </c>
      <c r="DT43" s="16">
        <v>0</v>
      </c>
      <c r="DU43" s="16">
        <v>0</v>
      </c>
      <c r="DV43" s="16">
        <f t="shared" si="59"/>
        <v>0</v>
      </c>
      <c r="DW43" s="16">
        <v>0</v>
      </c>
      <c r="DX43" s="16">
        <v>31176.346000000001</v>
      </c>
      <c r="DY43" s="16">
        <f t="shared" si="60"/>
        <v>28578.317166666668</v>
      </c>
      <c r="DZ43" s="16">
        <v>31176.346000000001</v>
      </c>
      <c r="EA43" s="16">
        <v>0</v>
      </c>
      <c r="EB43" s="16">
        <f t="shared" si="82"/>
        <v>243376.54119999998</v>
      </c>
      <c r="EC43" s="16">
        <f t="shared" si="83"/>
        <v>223095.16276666665</v>
      </c>
      <c r="ED43" s="16">
        <f t="shared" si="84"/>
        <v>244496.5405</v>
      </c>
    </row>
    <row r="44" spans="1:134" x14ac:dyDescent="0.3">
      <c r="A44" s="14">
        <v>35</v>
      </c>
      <c r="B44" s="20" t="s">
        <v>86</v>
      </c>
      <c r="C44" s="16">
        <v>0</v>
      </c>
      <c r="D44" s="16">
        <v>31741.807000000001</v>
      </c>
      <c r="E44" s="16">
        <f t="shared" si="73"/>
        <v>228870.83100000001</v>
      </c>
      <c r="F44" s="16">
        <f t="shared" si="74"/>
        <v>209798.26174999998</v>
      </c>
      <c r="G44" s="16">
        <f t="shared" si="75"/>
        <v>207173.20680000001</v>
      </c>
      <c r="H44" s="16">
        <f t="shared" si="11"/>
        <v>98.748771830565488</v>
      </c>
      <c r="I44" s="16">
        <f t="shared" si="12"/>
        <v>90.519707511351683</v>
      </c>
      <c r="J44" s="16">
        <f t="shared" si="85"/>
        <v>32447.492999999999</v>
      </c>
      <c r="K44" s="16">
        <f t="shared" si="86"/>
        <v>29743.535249999997</v>
      </c>
      <c r="L44" s="16">
        <f t="shared" si="87"/>
        <v>20167.488800000003</v>
      </c>
      <c r="M44" s="16">
        <f t="shared" si="13"/>
        <v>67.804612432545341</v>
      </c>
      <c r="N44" s="16">
        <f t="shared" si="14"/>
        <v>62.154228063166549</v>
      </c>
      <c r="O44" s="16">
        <f t="shared" si="76"/>
        <v>16182</v>
      </c>
      <c r="P44" s="16">
        <f t="shared" si="77"/>
        <v>14833.5</v>
      </c>
      <c r="Q44" s="16">
        <f t="shared" si="78"/>
        <v>11087.6662</v>
      </c>
      <c r="R44" s="16">
        <f t="shared" si="15"/>
        <v>74.747471601442683</v>
      </c>
      <c r="S44" s="16">
        <f t="shared" si="16"/>
        <v>68.518515634655785</v>
      </c>
      <c r="T44" s="16">
        <v>182</v>
      </c>
      <c r="U44" s="16">
        <f t="shared" si="17"/>
        <v>166.83333333333331</v>
      </c>
      <c r="V44" s="16">
        <v>174.31020000000001</v>
      </c>
      <c r="W44" s="16">
        <f t="shared" si="18"/>
        <v>104.48163836163837</v>
      </c>
      <c r="X44" s="16">
        <f t="shared" si="19"/>
        <v>95.774835164835167</v>
      </c>
      <c r="Y44" s="16">
        <v>5206</v>
      </c>
      <c r="Z44" s="16">
        <f t="shared" si="20"/>
        <v>4772.1666666666661</v>
      </c>
      <c r="AA44" s="16">
        <v>3198.8955999999998</v>
      </c>
      <c r="AB44" s="16">
        <f t="shared" si="21"/>
        <v>67.03235287954459</v>
      </c>
      <c r="AC44" s="16">
        <f t="shared" si="22"/>
        <v>61.446323472915864</v>
      </c>
      <c r="AD44" s="16">
        <v>16000</v>
      </c>
      <c r="AE44" s="16">
        <f t="shared" si="23"/>
        <v>14666.666666666666</v>
      </c>
      <c r="AF44" s="16">
        <v>10913.356</v>
      </c>
      <c r="AG44" s="16">
        <f t="shared" si="24"/>
        <v>74.409245454545456</v>
      </c>
      <c r="AH44" s="16">
        <f t="shared" si="25"/>
        <v>68.208475000000007</v>
      </c>
      <c r="AI44" s="16">
        <v>1794.3330000000001</v>
      </c>
      <c r="AJ44" s="16">
        <f t="shared" si="26"/>
        <v>1644.8052499999999</v>
      </c>
      <c r="AK44" s="16">
        <v>1667.2</v>
      </c>
      <c r="AL44" s="16">
        <f t="shared" si="27"/>
        <v>101.36154417065487</v>
      </c>
      <c r="AM44" s="16">
        <f t="shared" si="28"/>
        <v>92.914748823100282</v>
      </c>
      <c r="AN44" s="16">
        <v>0</v>
      </c>
      <c r="AO44" s="16">
        <f t="shared" si="29"/>
        <v>0</v>
      </c>
      <c r="AP44" s="16">
        <v>0</v>
      </c>
      <c r="AQ44" s="16" t="e">
        <f t="shared" si="30"/>
        <v>#DIV/0!</v>
      </c>
      <c r="AR44" s="16" t="e">
        <f t="shared" si="31"/>
        <v>#DIV/0!</v>
      </c>
      <c r="AS44" s="16">
        <v>0</v>
      </c>
      <c r="AT44" s="16">
        <f t="shared" si="32"/>
        <v>0</v>
      </c>
      <c r="AU44" s="16">
        <v>0</v>
      </c>
      <c r="AV44" s="16">
        <v>0</v>
      </c>
      <c r="AW44" s="16">
        <f t="shared" si="33"/>
        <v>0</v>
      </c>
      <c r="AX44" s="16">
        <v>0</v>
      </c>
      <c r="AY44" s="16">
        <v>113010.7</v>
      </c>
      <c r="AZ44" s="16">
        <f t="shared" si="34"/>
        <v>103593.14166666666</v>
      </c>
      <c r="BA44" s="16">
        <v>103593.1</v>
      </c>
      <c r="BB44" s="16">
        <v>0</v>
      </c>
      <c r="BC44" s="16">
        <f t="shared" si="35"/>
        <v>0</v>
      </c>
      <c r="BD44" s="16">
        <v>0</v>
      </c>
      <c r="BE44" s="16">
        <v>0</v>
      </c>
      <c r="BF44" s="16">
        <f t="shared" si="36"/>
        <v>0</v>
      </c>
      <c r="BG44" s="16">
        <v>0</v>
      </c>
      <c r="BH44" s="16">
        <v>0</v>
      </c>
      <c r="BI44" s="16">
        <f t="shared" si="37"/>
        <v>0</v>
      </c>
      <c r="BJ44" s="16">
        <v>0</v>
      </c>
      <c r="BK44" s="16">
        <f t="shared" si="79"/>
        <v>4446</v>
      </c>
      <c r="BL44" s="16">
        <f t="shared" si="80"/>
        <v>4075.5</v>
      </c>
      <c r="BM44" s="16">
        <f t="shared" si="81"/>
        <v>2879.527</v>
      </c>
      <c r="BN44" s="16">
        <f t="shared" si="38"/>
        <v>70.654569991412103</v>
      </c>
      <c r="BO44" s="16">
        <f t="shared" si="39"/>
        <v>64.766689158794421</v>
      </c>
      <c r="BP44" s="16">
        <v>4446</v>
      </c>
      <c r="BQ44" s="16">
        <f t="shared" si="40"/>
        <v>4075.5</v>
      </c>
      <c r="BR44" s="16">
        <v>2879.527</v>
      </c>
      <c r="BS44" s="16">
        <v>0</v>
      </c>
      <c r="BT44" s="16">
        <f t="shared" si="41"/>
        <v>0</v>
      </c>
      <c r="BU44" s="16">
        <v>0</v>
      </c>
      <c r="BV44" s="16">
        <v>0</v>
      </c>
      <c r="BW44" s="16">
        <f t="shared" si="42"/>
        <v>0</v>
      </c>
      <c r="BX44" s="16">
        <v>0</v>
      </c>
      <c r="BY44" s="16">
        <v>0</v>
      </c>
      <c r="BZ44" s="16">
        <f t="shared" si="43"/>
        <v>0</v>
      </c>
      <c r="CA44" s="16">
        <v>0</v>
      </c>
      <c r="CB44" s="16">
        <v>0</v>
      </c>
      <c r="CC44" s="16">
        <f t="shared" si="44"/>
        <v>0</v>
      </c>
      <c r="CD44" s="16">
        <v>0</v>
      </c>
      <c r="CE44" s="16">
        <v>0</v>
      </c>
      <c r="CF44" s="16">
        <f t="shared" si="45"/>
        <v>0</v>
      </c>
      <c r="CG44" s="16">
        <v>0</v>
      </c>
      <c r="CH44" s="16">
        <v>0</v>
      </c>
      <c r="CI44" s="16">
        <f t="shared" si="46"/>
        <v>0</v>
      </c>
      <c r="CJ44" s="16">
        <v>0</v>
      </c>
      <c r="CK44" s="16">
        <v>4819.16</v>
      </c>
      <c r="CL44" s="16">
        <f t="shared" si="47"/>
        <v>4417.5633333333326</v>
      </c>
      <c r="CM44" s="16">
        <v>1334.2</v>
      </c>
      <c r="CN44" s="16">
        <v>2619.16</v>
      </c>
      <c r="CO44" s="16">
        <f t="shared" si="48"/>
        <v>2400.8966666666665</v>
      </c>
      <c r="CP44" s="16">
        <v>1085.5999999999999</v>
      </c>
      <c r="CQ44" s="16">
        <f t="shared" si="49"/>
        <v>45.216439968956038</v>
      </c>
      <c r="CR44" s="16">
        <f t="shared" si="50"/>
        <v>41.448403304876372</v>
      </c>
      <c r="CS44" s="16">
        <v>0</v>
      </c>
      <c r="CT44" s="16">
        <f t="shared" si="51"/>
        <v>0</v>
      </c>
      <c r="CU44" s="16">
        <v>0</v>
      </c>
      <c r="CV44" s="16">
        <v>0</v>
      </c>
      <c r="CW44" s="16">
        <f t="shared" si="52"/>
        <v>0</v>
      </c>
      <c r="CX44" s="16">
        <v>0</v>
      </c>
      <c r="CY44" s="16">
        <v>0</v>
      </c>
      <c r="CZ44" s="16">
        <f t="shared" si="53"/>
        <v>0</v>
      </c>
      <c r="DA44" s="16">
        <v>0</v>
      </c>
      <c r="DB44" s="16">
        <v>0</v>
      </c>
      <c r="DC44" s="16">
        <f t="shared" si="54"/>
        <v>0</v>
      </c>
      <c r="DD44" s="16">
        <v>0</v>
      </c>
      <c r="DE44" s="16">
        <v>0</v>
      </c>
      <c r="DF44" s="16">
        <f t="shared" si="88"/>
        <v>145458.193</v>
      </c>
      <c r="DG44" s="16">
        <f t="shared" si="89"/>
        <v>133336.67691666665</v>
      </c>
      <c r="DH44" s="16">
        <f t="shared" si="90"/>
        <v>123760.58880000001</v>
      </c>
      <c r="DI44" s="16">
        <v>0</v>
      </c>
      <c r="DJ44" s="16">
        <f t="shared" si="55"/>
        <v>0</v>
      </c>
      <c r="DK44" s="16">
        <v>0</v>
      </c>
      <c r="DL44" s="16">
        <v>72310.638000000006</v>
      </c>
      <c r="DM44" s="16">
        <f t="shared" si="56"/>
        <v>66284.751500000013</v>
      </c>
      <c r="DN44" s="16">
        <v>72310.618000000002</v>
      </c>
      <c r="DO44" s="16">
        <v>0</v>
      </c>
      <c r="DP44" s="16">
        <f t="shared" si="57"/>
        <v>0</v>
      </c>
      <c r="DQ44" s="16">
        <v>0</v>
      </c>
      <c r="DR44" s="16">
        <v>11102</v>
      </c>
      <c r="DS44" s="16">
        <f t="shared" si="58"/>
        <v>10176.833333333332</v>
      </c>
      <c r="DT44" s="16">
        <v>11102</v>
      </c>
      <c r="DU44" s="16">
        <v>0</v>
      </c>
      <c r="DV44" s="16">
        <f t="shared" si="59"/>
        <v>0</v>
      </c>
      <c r="DW44" s="16">
        <v>0</v>
      </c>
      <c r="DX44" s="16">
        <v>29000</v>
      </c>
      <c r="DY44" s="16">
        <f t="shared" si="60"/>
        <v>26583.333333333332</v>
      </c>
      <c r="DZ44" s="16">
        <v>17998.866000000002</v>
      </c>
      <c r="EA44" s="16">
        <v>0</v>
      </c>
      <c r="EB44" s="16">
        <f t="shared" si="82"/>
        <v>112412.63800000001</v>
      </c>
      <c r="EC44" s="16">
        <f t="shared" si="83"/>
        <v>103044.91816666667</v>
      </c>
      <c r="ED44" s="16">
        <f t="shared" si="84"/>
        <v>101411.484</v>
      </c>
    </row>
    <row r="45" spans="1:134" x14ac:dyDescent="0.3">
      <c r="A45" s="14">
        <v>36</v>
      </c>
      <c r="B45" s="20" t="s">
        <v>87</v>
      </c>
      <c r="C45" s="16">
        <v>80.585999999999999</v>
      </c>
      <c r="D45" s="16">
        <v>35096.175900000002</v>
      </c>
      <c r="E45" s="16">
        <f t="shared" si="73"/>
        <v>129920.9</v>
      </c>
      <c r="F45" s="16">
        <f t="shared" si="74"/>
        <v>119094.15833333333</v>
      </c>
      <c r="G45" s="16">
        <f t="shared" si="75"/>
        <v>113247.9491</v>
      </c>
      <c r="H45" s="16">
        <f t="shared" si="11"/>
        <v>95.091103278995149</v>
      </c>
      <c r="I45" s="16">
        <f t="shared" si="12"/>
        <v>87.166844672412211</v>
      </c>
      <c r="J45" s="16">
        <f t="shared" si="85"/>
        <v>21703</v>
      </c>
      <c r="K45" s="16">
        <f t="shared" si="86"/>
        <v>19894.416666666668</v>
      </c>
      <c r="L45" s="16">
        <f t="shared" si="87"/>
        <v>14569.718099999998</v>
      </c>
      <c r="M45" s="16">
        <f t="shared" si="13"/>
        <v>73.235211386779369</v>
      </c>
      <c r="N45" s="16">
        <f t="shared" si="14"/>
        <v>67.132277104547754</v>
      </c>
      <c r="O45" s="16">
        <f t="shared" si="76"/>
        <v>11048</v>
      </c>
      <c r="P45" s="16">
        <f t="shared" si="77"/>
        <v>10127.333333333332</v>
      </c>
      <c r="Q45" s="16">
        <f t="shared" si="78"/>
        <v>7610.6680999999999</v>
      </c>
      <c r="R45" s="16">
        <f t="shared" si="15"/>
        <v>75.149773879270626</v>
      </c>
      <c r="S45" s="16">
        <f t="shared" si="16"/>
        <v>68.887292722664739</v>
      </c>
      <c r="T45" s="16">
        <v>48</v>
      </c>
      <c r="U45" s="16">
        <f t="shared" si="17"/>
        <v>44</v>
      </c>
      <c r="V45" s="16">
        <v>37.118099999999998</v>
      </c>
      <c r="W45" s="16">
        <f t="shared" si="18"/>
        <v>84.359318181818182</v>
      </c>
      <c r="X45" s="16">
        <f t="shared" si="19"/>
        <v>77.329374999999999</v>
      </c>
      <c r="Y45" s="16">
        <v>7100</v>
      </c>
      <c r="Z45" s="16">
        <f t="shared" si="20"/>
        <v>6508.333333333333</v>
      </c>
      <c r="AA45" s="16">
        <v>1504.3</v>
      </c>
      <c r="AB45" s="16">
        <f t="shared" si="21"/>
        <v>23.113444302176696</v>
      </c>
      <c r="AC45" s="16">
        <f t="shared" si="22"/>
        <v>21.187323943661969</v>
      </c>
      <c r="AD45" s="16">
        <v>11000</v>
      </c>
      <c r="AE45" s="16">
        <f t="shared" si="23"/>
        <v>10083.333333333332</v>
      </c>
      <c r="AF45" s="16">
        <v>7573.55</v>
      </c>
      <c r="AG45" s="16">
        <f t="shared" si="24"/>
        <v>75.109586776859516</v>
      </c>
      <c r="AH45" s="16">
        <f t="shared" si="25"/>
        <v>68.850454545454539</v>
      </c>
      <c r="AI45" s="16">
        <v>175</v>
      </c>
      <c r="AJ45" s="16">
        <f t="shared" si="26"/>
        <v>160.41666666666669</v>
      </c>
      <c r="AK45" s="16">
        <v>130.5</v>
      </c>
      <c r="AL45" s="16">
        <f t="shared" si="27"/>
        <v>81.350649350649334</v>
      </c>
      <c r="AM45" s="16">
        <f t="shared" si="28"/>
        <v>74.571428571428569</v>
      </c>
      <c r="AN45" s="16">
        <v>0</v>
      </c>
      <c r="AO45" s="16">
        <f t="shared" si="29"/>
        <v>0</v>
      </c>
      <c r="AP45" s="16">
        <v>0</v>
      </c>
      <c r="AQ45" s="16" t="e">
        <f t="shared" si="30"/>
        <v>#DIV/0!</v>
      </c>
      <c r="AR45" s="16" t="e">
        <f t="shared" si="31"/>
        <v>#DIV/0!</v>
      </c>
      <c r="AS45" s="16">
        <v>0</v>
      </c>
      <c r="AT45" s="16">
        <f t="shared" si="32"/>
        <v>0</v>
      </c>
      <c r="AU45" s="16">
        <v>0</v>
      </c>
      <c r="AV45" s="16">
        <v>0</v>
      </c>
      <c r="AW45" s="16">
        <f t="shared" si="33"/>
        <v>0</v>
      </c>
      <c r="AX45" s="16">
        <v>0</v>
      </c>
      <c r="AY45" s="16">
        <v>108217.9</v>
      </c>
      <c r="AZ45" s="16">
        <f t="shared" si="34"/>
        <v>99199.741666666669</v>
      </c>
      <c r="BA45" s="16">
        <v>99199.8</v>
      </c>
      <c r="BB45" s="16">
        <v>0</v>
      </c>
      <c r="BC45" s="16">
        <f t="shared" si="35"/>
        <v>0</v>
      </c>
      <c r="BD45" s="16">
        <v>0</v>
      </c>
      <c r="BE45" s="16">
        <v>0</v>
      </c>
      <c r="BF45" s="16">
        <f t="shared" si="36"/>
        <v>0</v>
      </c>
      <c r="BG45" s="16">
        <v>0</v>
      </c>
      <c r="BH45" s="16">
        <v>0</v>
      </c>
      <c r="BI45" s="16">
        <f t="shared" si="37"/>
        <v>0</v>
      </c>
      <c r="BJ45" s="16">
        <v>0</v>
      </c>
      <c r="BK45" s="16">
        <f t="shared" si="79"/>
        <v>180</v>
      </c>
      <c r="BL45" s="16">
        <f t="shared" si="80"/>
        <v>165</v>
      </c>
      <c r="BM45" s="16">
        <f t="shared" si="81"/>
        <v>576.26699999999994</v>
      </c>
      <c r="BN45" s="16">
        <f t="shared" si="38"/>
        <v>349.25272727272721</v>
      </c>
      <c r="BO45" s="16">
        <f t="shared" si="39"/>
        <v>320.14833333333331</v>
      </c>
      <c r="BP45" s="16">
        <v>0</v>
      </c>
      <c r="BQ45" s="16">
        <f t="shared" si="40"/>
        <v>0</v>
      </c>
      <c r="BR45" s="16">
        <v>435.16699999999997</v>
      </c>
      <c r="BS45" s="16">
        <v>0</v>
      </c>
      <c r="BT45" s="16">
        <f t="shared" si="41"/>
        <v>0</v>
      </c>
      <c r="BU45" s="16">
        <v>0</v>
      </c>
      <c r="BV45" s="16">
        <v>0</v>
      </c>
      <c r="BW45" s="16">
        <f t="shared" si="42"/>
        <v>0</v>
      </c>
      <c r="BX45" s="16">
        <v>0</v>
      </c>
      <c r="BY45" s="16">
        <v>180</v>
      </c>
      <c r="BZ45" s="16">
        <f t="shared" si="43"/>
        <v>165</v>
      </c>
      <c r="CA45" s="16">
        <v>141.1</v>
      </c>
      <c r="CB45" s="16">
        <v>0</v>
      </c>
      <c r="CC45" s="16">
        <f t="shared" si="44"/>
        <v>0</v>
      </c>
      <c r="CD45" s="16">
        <v>0</v>
      </c>
      <c r="CE45" s="16">
        <v>0</v>
      </c>
      <c r="CF45" s="16">
        <f t="shared" si="45"/>
        <v>0</v>
      </c>
      <c r="CG45" s="16">
        <v>0</v>
      </c>
      <c r="CH45" s="16">
        <v>0</v>
      </c>
      <c r="CI45" s="16">
        <f t="shared" si="46"/>
        <v>0</v>
      </c>
      <c r="CJ45" s="16">
        <v>0</v>
      </c>
      <c r="CK45" s="16">
        <v>2950</v>
      </c>
      <c r="CL45" s="16">
        <f t="shared" si="47"/>
        <v>2704.166666666667</v>
      </c>
      <c r="CM45" s="16">
        <v>1623.9079999999999</v>
      </c>
      <c r="CN45" s="16">
        <v>2300</v>
      </c>
      <c r="CO45" s="16">
        <f t="shared" si="48"/>
        <v>2108.333333333333</v>
      </c>
      <c r="CP45" s="16">
        <v>1122.4000000000001</v>
      </c>
      <c r="CQ45" s="16">
        <f t="shared" si="49"/>
        <v>53.236363636363649</v>
      </c>
      <c r="CR45" s="16">
        <f t="shared" si="50"/>
        <v>48.800000000000004</v>
      </c>
      <c r="CS45" s="16">
        <v>0</v>
      </c>
      <c r="CT45" s="16">
        <f t="shared" si="51"/>
        <v>0</v>
      </c>
      <c r="CU45" s="16">
        <v>0</v>
      </c>
      <c r="CV45" s="16">
        <v>250</v>
      </c>
      <c r="CW45" s="16">
        <f t="shared" si="52"/>
        <v>229.16666666666666</v>
      </c>
      <c r="CX45" s="16">
        <v>49</v>
      </c>
      <c r="CY45" s="16">
        <v>0</v>
      </c>
      <c r="CZ45" s="16">
        <f t="shared" si="53"/>
        <v>0</v>
      </c>
      <c r="DA45" s="16">
        <v>0</v>
      </c>
      <c r="DB45" s="16">
        <v>0</v>
      </c>
      <c r="DC45" s="16">
        <f t="shared" si="54"/>
        <v>0</v>
      </c>
      <c r="DD45" s="16">
        <v>3075.0749999999998</v>
      </c>
      <c r="DE45" s="16">
        <v>-521.56899999999996</v>
      </c>
      <c r="DF45" s="16">
        <f t="shared" si="88"/>
        <v>129920.9</v>
      </c>
      <c r="DG45" s="16">
        <f t="shared" si="89"/>
        <v>119094.15833333334</v>
      </c>
      <c r="DH45" s="16">
        <f t="shared" si="90"/>
        <v>113247.9491</v>
      </c>
      <c r="DI45" s="16">
        <v>0</v>
      </c>
      <c r="DJ45" s="16">
        <f t="shared" si="55"/>
        <v>0</v>
      </c>
      <c r="DK45" s="16">
        <v>0</v>
      </c>
      <c r="DL45" s="16">
        <v>0</v>
      </c>
      <c r="DM45" s="16">
        <f t="shared" si="56"/>
        <v>0</v>
      </c>
      <c r="DN45" s="16">
        <v>0</v>
      </c>
      <c r="DO45" s="16">
        <v>0</v>
      </c>
      <c r="DP45" s="16">
        <f t="shared" si="57"/>
        <v>0</v>
      </c>
      <c r="DQ45" s="16">
        <v>0</v>
      </c>
      <c r="DR45" s="16">
        <v>0</v>
      </c>
      <c r="DS45" s="16">
        <f t="shared" si="58"/>
        <v>0</v>
      </c>
      <c r="DT45" s="16">
        <v>0</v>
      </c>
      <c r="DU45" s="16">
        <v>0</v>
      </c>
      <c r="DV45" s="16">
        <f t="shared" si="59"/>
        <v>0</v>
      </c>
      <c r="DW45" s="16">
        <v>0</v>
      </c>
      <c r="DX45" s="16">
        <v>23000</v>
      </c>
      <c r="DY45" s="16">
        <f t="shared" si="60"/>
        <v>21083.333333333336</v>
      </c>
      <c r="DZ45" s="16">
        <v>4409.8050999999996</v>
      </c>
      <c r="EA45" s="16">
        <v>0</v>
      </c>
      <c r="EB45" s="16">
        <f t="shared" si="82"/>
        <v>23000</v>
      </c>
      <c r="EC45" s="16">
        <f t="shared" si="83"/>
        <v>21083.333333333336</v>
      </c>
      <c r="ED45" s="16">
        <f t="shared" si="84"/>
        <v>4409.8050999999996</v>
      </c>
    </row>
    <row r="46" spans="1:134" x14ac:dyDescent="0.3">
      <c r="A46" s="14">
        <v>37</v>
      </c>
      <c r="B46" s="20" t="s">
        <v>88</v>
      </c>
      <c r="C46" s="16">
        <v>0</v>
      </c>
      <c r="D46" s="16">
        <v>960.81050000000005</v>
      </c>
      <c r="E46" s="16">
        <f t="shared" si="73"/>
        <v>79667.899999999994</v>
      </c>
      <c r="F46" s="16">
        <f t="shared" si="74"/>
        <v>73028.908333333311</v>
      </c>
      <c r="G46" s="16">
        <f t="shared" si="75"/>
        <v>69470.567900000009</v>
      </c>
      <c r="H46" s="16">
        <f t="shared" si="11"/>
        <v>95.127490586205127</v>
      </c>
      <c r="I46" s="16">
        <f t="shared" si="12"/>
        <v>87.200199704021344</v>
      </c>
      <c r="J46" s="16">
        <f t="shared" si="85"/>
        <v>15652.7</v>
      </c>
      <c r="K46" s="16">
        <f t="shared" si="86"/>
        <v>14348.308333333334</v>
      </c>
      <c r="L46" s="16">
        <f t="shared" si="87"/>
        <v>9847.8679000000011</v>
      </c>
      <c r="M46" s="16">
        <f t="shared" si="13"/>
        <v>68.634348183903214</v>
      </c>
      <c r="N46" s="16">
        <f t="shared" si="14"/>
        <v>62.914819168577949</v>
      </c>
      <c r="O46" s="16">
        <f t="shared" si="76"/>
        <v>6968</v>
      </c>
      <c r="P46" s="16">
        <f t="shared" si="77"/>
        <v>6387.333333333333</v>
      </c>
      <c r="Q46" s="16">
        <f t="shared" si="78"/>
        <v>7127.5228999999999</v>
      </c>
      <c r="R46" s="16">
        <f t="shared" si="15"/>
        <v>111.58839734891974</v>
      </c>
      <c r="S46" s="16">
        <f t="shared" si="16"/>
        <v>102.28936423650975</v>
      </c>
      <c r="T46" s="16">
        <v>0</v>
      </c>
      <c r="U46" s="16">
        <f t="shared" si="17"/>
        <v>0</v>
      </c>
      <c r="V46" s="16">
        <v>0.52290000000000003</v>
      </c>
      <c r="W46" s="16" t="e">
        <f t="shared" si="18"/>
        <v>#DIV/0!</v>
      </c>
      <c r="X46" s="16" t="e">
        <f t="shared" si="19"/>
        <v>#DIV/0!</v>
      </c>
      <c r="Y46" s="16">
        <v>4804.7</v>
      </c>
      <c r="Z46" s="16">
        <f t="shared" si="20"/>
        <v>4404.3083333333334</v>
      </c>
      <c r="AA46" s="16">
        <v>1312.787</v>
      </c>
      <c r="AB46" s="16">
        <f t="shared" si="21"/>
        <v>29.806882276256015</v>
      </c>
      <c r="AC46" s="16">
        <f t="shared" si="22"/>
        <v>27.322975419901347</v>
      </c>
      <c r="AD46" s="16">
        <v>6968</v>
      </c>
      <c r="AE46" s="16">
        <f t="shared" si="23"/>
        <v>6387.333333333333</v>
      </c>
      <c r="AF46" s="16">
        <v>7127</v>
      </c>
      <c r="AG46" s="16">
        <f t="shared" si="24"/>
        <v>111.58021083394219</v>
      </c>
      <c r="AH46" s="16">
        <f t="shared" si="25"/>
        <v>102.28185993111367</v>
      </c>
      <c r="AI46" s="16">
        <v>60</v>
      </c>
      <c r="AJ46" s="16">
        <f t="shared" si="26"/>
        <v>55</v>
      </c>
      <c r="AK46" s="16">
        <v>12</v>
      </c>
      <c r="AL46" s="16">
        <f t="shared" si="27"/>
        <v>21.818181818181817</v>
      </c>
      <c r="AM46" s="16">
        <f t="shared" si="28"/>
        <v>20</v>
      </c>
      <c r="AN46" s="16">
        <v>0</v>
      </c>
      <c r="AO46" s="16">
        <f t="shared" si="29"/>
        <v>0</v>
      </c>
      <c r="AP46" s="16">
        <v>0</v>
      </c>
      <c r="AQ46" s="16" t="e">
        <f t="shared" si="30"/>
        <v>#DIV/0!</v>
      </c>
      <c r="AR46" s="16" t="e">
        <f t="shared" si="31"/>
        <v>#DIV/0!</v>
      </c>
      <c r="AS46" s="16">
        <v>0</v>
      </c>
      <c r="AT46" s="16">
        <f t="shared" si="32"/>
        <v>0</v>
      </c>
      <c r="AU46" s="16">
        <v>0</v>
      </c>
      <c r="AV46" s="16">
        <v>0</v>
      </c>
      <c r="AW46" s="16">
        <f t="shared" si="33"/>
        <v>0</v>
      </c>
      <c r="AX46" s="16">
        <v>0</v>
      </c>
      <c r="AY46" s="16">
        <v>64015.199999999997</v>
      </c>
      <c r="AZ46" s="16">
        <f t="shared" si="34"/>
        <v>58680.599999999991</v>
      </c>
      <c r="BA46" s="16">
        <v>59622.7</v>
      </c>
      <c r="BB46" s="16">
        <v>0</v>
      </c>
      <c r="BC46" s="16">
        <f t="shared" si="35"/>
        <v>0</v>
      </c>
      <c r="BD46" s="16">
        <v>0</v>
      </c>
      <c r="BE46" s="16">
        <v>0</v>
      </c>
      <c r="BF46" s="16">
        <f t="shared" si="36"/>
        <v>0</v>
      </c>
      <c r="BG46" s="16">
        <v>0</v>
      </c>
      <c r="BH46" s="16">
        <v>0</v>
      </c>
      <c r="BI46" s="16">
        <f t="shared" si="37"/>
        <v>0</v>
      </c>
      <c r="BJ46" s="16">
        <v>0</v>
      </c>
      <c r="BK46" s="16">
        <f t="shared" si="79"/>
        <v>1220</v>
      </c>
      <c r="BL46" s="16">
        <f t="shared" si="80"/>
        <v>1118.3333333333333</v>
      </c>
      <c r="BM46" s="16">
        <f t="shared" si="81"/>
        <v>1195.058</v>
      </c>
      <c r="BN46" s="16">
        <f t="shared" si="38"/>
        <v>106.86062593144561</v>
      </c>
      <c r="BO46" s="16">
        <f t="shared" si="39"/>
        <v>97.955573770491796</v>
      </c>
      <c r="BP46" s="16">
        <v>680</v>
      </c>
      <c r="BQ46" s="16">
        <f t="shared" si="40"/>
        <v>623.33333333333326</v>
      </c>
      <c r="BR46" s="16">
        <v>655.05799999999999</v>
      </c>
      <c r="BS46" s="16">
        <v>0</v>
      </c>
      <c r="BT46" s="16">
        <f t="shared" si="41"/>
        <v>0</v>
      </c>
      <c r="BU46" s="16">
        <v>0</v>
      </c>
      <c r="BV46" s="16">
        <v>0</v>
      </c>
      <c r="BW46" s="16">
        <f t="shared" si="42"/>
        <v>0</v>
      </c>
      <c r="BX46" s="16">
        <v>0</v>
      </c>
      <c r="BY46" s="16">
        <v>540</v>
      </c>
      <c r="BZ46" s="16">
        <f t="shared" si="43"/>
        <v>495</v>
      </c>
      <c r="CA46" s="16">
        <v>540</v>
      </c>
      <c r="CB46" s="16">
        <v>0</v>
      </c>
      <c r="CC46" s="16">
        <f t="shared" si="44"/>
        <v>0</v>
      </c>
      <c r="CD46" s="16">
        <v>0</v>
      </c>
      <c r="CE46" s="16">
        <v>0</v>
      </c>
      <c r="CF46" s="16">
        <f t="shared" si="45"/>
        <v>0</v>
      </c>
      <c r="CG46" s="16">
        <v>0</v>
      </c>
      <c r="CH46" s="16">
        <v>0</v>
      </c>
      <c r="CI46" s="16">
        <f t="shared" si="46"/>
        <v>0</v>
      </c>
      <c r="CJ46" s="16">
        <v>0</v>
      </c>
      <c r="CK46" s="16">
        <v>2600</v>
      </c>
      <c r="CL46" s="16">
        <f t="shared" si="47"/>
        <v>2383.333333333333</v>
      </c>
      <c r="CM46" s="16">
        <v>190.5</v>
      </c>
      <c r="CN46" s="16">
        <v>500</v>
      </c>
      <c r="CO46" s="16">
        <f t="shared" si="48"/>
        <v>458.33333333333331</v>
      </c>
      <c r="CP46" s="16">
        <v>25</v>
      </c>
      <c r="CQ46" s="16">
        <f t="shared" si="49"/>
        <v>5.454545454545455</v>
      </c>
      <c r="CR46" s="16">
        <f t="shared" si="50"/>
        <v>5</v>
      </c>
      <c r="CS46" s="16">
        <v>0</v>
      </c>
      <c r="CT46" s="16">
        <f t="shared" si="51"/>
        <v>0</v>
      </c>
      <c r="CU46" s="16">
        <v>0</v>
      </c>
      <c r="CV46" s="16">
        <v>0</v>
      </c>
      <c r="CW46" s="16">
        <f t="shared" si="52"/>
        <v>0</v>
      </c>
      <c r="CX46" s="16">
        <v>10</v>
      </c>
      <c r="CY46" s="16">
        <v>0</v>
      </c>
      <c r="CZ46" s="16">
        <f t="shared" si="53"/>
        <v>0</v>
      </c>
      <c r="DA46" s="16">
        <v>0</v>
      </c>
      <c r="DB46" s="16">
        <v>0</v>
      </c>
      <c r="DC46" s="16">
        <f t="shared" si="54"/>
        <v>0</v>
      </c>
      <c r="DD46" s="16">
        <v>0</v>
      </c>
      <c r="DE46" s="16">
        <v>0</v>
      </c>
      <c r="DF46" s="16">
        <f t="shared" si="88"/>
        <v>79667.899999999994</v>
      </c>
      <c r="DG46" s="16">
        <f t="shared" si="89"/>
        <v>73028.908333333311</v>
      </c>
      <c r="DH46" s="16">
        <f t="shared" si="90"/>
        <v>69470.567900000009</v>
      </c>
      <c r="DI46" s="16">
        <v>0</v>
      </c>
      <c r="DJ46" s="16">
        <f t="shared" si="55"/>
        <v>0</v>
      </c>
      <c r="DK46" s="16">
        <v>0</v>
      </c>
      <c r="DL46" s="16">
        <v>0</v>
      </c>
      <c r="DM46" s="16">
        <f t="shared" si="56"/>
        <v>0</v>
      </c>
      <c r="DN46" s="16">
        <v>0</v>
      </c>
      <c r="DO46" s="16">
        <v>0</v>
      </c>
      <c r="DP46" s="16">
        <f t="shared" si="57"/>
        <v>0</v>
      </c>
      <c r="DQ46" s="16">
        <v>0</v>
      </c>
      <c r="DR46" s="16">
        <v>0</v>
      </c>
      <c r="DS46" s="16">
        <f t="shared" si="58"/>
        <v>0</v>
      </c>
      <c r="DT46" s="16">
        <v>0</v>
      </c>
      <c r="DU46" s="16">
        <v>0</v>
      </c>
      <c r="DV46" s="16">
        <f t="shared" si="59"/>
        <v>0</v>
      </c>
      <c r="DW46" s="16">
        <v>0</v>
      </c>
      <c r="DX46" s="16">
        <v>10839.1895</v>
      </c>
      <c r="DY46" s="16">
        <f t="shared" si="60"/>
        <v>9935.9237083333337</v>
      </c>
      <c r="DZ46" s="16">
        <v>7319.7735000000002</v>
      </c>
      <c r="EA46" s="16">
        <v>0</v>
      </c>
      <c r="EB46" s="16">
        <f t="shared" si="82"/>
        <v>10839.1895</v>
      </c>
      <c r="EC46" s="16">
        <f t="shared" si="83"/>
        <v>9935.9237083333337</v>
      </c>
      <c r="ED46" s="16">
        <f t="shared" si="84"/>
        <v>7319.7735000000002</v>
      </c>
    </row>
    <row r="47" spans="1:134" x14ac:dyDescent="0.3">
      <c r="A47" s="14">
        <v>38</v>
      </c>
      <c r="B47" s="20" t="s">
        <v>89</v>
      </c>
      <c r="C47" s="16">
        <v>0</v>
      </c>
      <c r="D47" s="16">
        <v>108192.4467</v>
      </c>
      <c r="E47" s="16">
        <f t="shared" si="73"/>
        <v>294829.3</v>
      </c>
      <c r="F47" s="16">
        <f t="shared" si="74"/>
        <v>270260.19166666665</v>
      </c>
      <c r="G47" s="16">
        <f t="shared" si="75"/>
        <v>217674.08130000002</v>
      </c>
      <c r="H47" s="16">
        <f t="shared" si="11"/>
        <v>80.542413574720896</v>
      </c>
      <c r="I47" s="16">
        <f t="shared" si="12"/>
        <v>73.830545776827478</v>
      </c>
      <c r="J47" s="16">
        <f t="shared" si="85"/>
        <v>30793.3</v>
      </c>
      <c r="K47" s="16">
        <f t="shared" si="86"/>
        <v>28227.191666666666</v>
      </c>
      <c r="L47" s="16">
        <f t="shared" si="87"/>
        <v>28289.981299999999</v>
      </c>
      <c r="M47" s="16">
        <f t="shared" si="13"/>
        <v>100.22244378425886</v>
      </c>
      <c r="N47" s="16">
        <f t="shared" si="14"/>
        <v>91.870573468903956</v>
      </c>
      <c r="O47" s="16">
        <f t="shared" si="76"/>
        <v>18677.400000000001</v>
      </c>
      <c r="P47" s="16">
        <f t="shared" si="77"/>
        <v>17120.95</v>
      </c>
      <c r="Q47" s="16">
        <f t="shared" si="78"/>
        <v>18928.867600000001</v>
      </c>
      <c r="R47" s="16">
        <f t="shared" si="15"/>
        <v>110.55968039156706</v>
      </c>
      <c r="S47" s="16">
        <f t="shared" si="16"/>
        <v>101.34637369226979</v>
      </c>
      <c r="T47" s="16">
        <v>677.4</v>
      </c>
      <c r="U47" s="16">
        <f t="shared" si="17"/>
        <v>620.94999999999993</v>
      </c>
      <c r="V47" s="16">
        <v>241.68960000000001</v>
      </c>
      <c r="W47" s="16">
        <f t="shared" si="18"/>
        <v>38.922554150897824</v>
      </c>
      <c r="X47" s="16">
        <f t="shared" si="19"/>
        <v>35.679007971656333</v>
      </c>
      <c r="Y47" s="16">
        <v>6892.1</v>
      </c>
      <c r="Z47" s="16">
        <f t="shared" si="20"/>
        <v>6317.7583333333332</v>
      </c>
      <c r="AA47" s="16">
        <v>3897.5477000000001</v>
      </c>
      <c r="AB47" s="16">
        <f t="shared" si="21"/>
        <v>61.691940311107189</v>
      </c>
      <c r="AC47" s="16">
        <f t="shared" si="22"/>
        <v>56.550945285181584</v>
      </c>
      <c r="AD47" s="16">
        <v>18000</v>
      </c>
      <c r="AE47" s="16">
        <f t="shared" si="23"/>
        <v>16500</v>
      </c>
      <c r="AF47" s="16">
        <v>18687.178</v>
      </c>
      <c r="AG47" s="16">
        <f t="shared" si="24"/>
        <v>113.25562424242423</v>
      </c>
      <c r="AH47" s="16">
        <f t="shared" si="25"/>
        <v>103.81765555555556</v>
      </c>
      <c r="AI47" s="16">
        <v>400</v>
      </c>
      <c r="AJ47" s="16">
        <f t="shared" si="26"/>
        <v>366.66666666666669</v>
      </c>
      <c r="AK47" s="16">
        <v>939.64</v>
      </c>
      <c r="AL47" s="16">
        <f t="shared" si="27"/>
        <v>256.26545454545453</v>
      </c>
      <c r="AM47" s="16">
        <f t="shared" si="28"/>
        <v>234.91</v>
      </c>
      <c r="AN47" s="16">
        <v>0</v>
      </c>
      <c r="AO47" s="16">
        <f t="shared" si="29"/>
        <v>0</v>
      </c>
      <c r="AP47" s="16">
        <v>0</v>
      </c>
      <c r="AQ47" s="16" t="e">
        <f t="shared" si="30"/>
        <v>#DIV/0!</v>
      </c>
      <c r="AR47" s="16" t="e">
        <f t="shared" si="31"/>
        <v>#DIV/0!</v>
      </c>
      <c r="AS47" s="16">
        <v>0</v>
      </c>
      <c r="AT47" s="16">
        <f t="shared" si="32"/>
        <v>0</v>
      </c>
      <c r="AU47" s="16">
        <v>0</v>
      </c>
      <c r="AV47" s="16">
        <v>0</v>
      </c>
      <c r="AW47" s="16">
        <f t="shared" si="33"/>
        <v>0</v>
      </c>
      <c r="AX47" s="16">
        <v>0</v>
      </c>
      <c r="AY47" s="16">
        <v>205431.7</v>
      </c>
      <c r="AZ47" s="16">
        <f t="shared" si="34"/>
        <v>188312.39166666666</v>
      </c>
      <c r="BA47" s="16">
        <v>189384.1</v>
      </c>
      <c r="BB47" s="16">
        <v>0</v>
      </c>
      <c r="BC47" s="16">
        <f t="shared" si="35"/>
        <v>0</v>
      </c>
      <c r="BD47" s="16">
        <v>0</v>
      </c>
      <c r="BE47" s="16">
        <v>0</v>
      </c>
      <c r="BF47" s="16">
        <f t="shared" si="36"/>
        <v>0</v>
      </c>
      <c r="BG47" s="16">
        <v>0</v>
      </c>
      <c r="BH47" s="16">
        <v>0</v>
      </c>
      <c r="BI47" s="16">
        <f t="shared" si="37"/>
        <v>0</v>
      </c>
      <c r="BJ47" s="16">
        <v>0</v>
      </c>
      <c r="BK47" s="16">
        <f t="shared" si="79"/>
        <v>743.8</v>
      </c>
      <c r="BL47" s="16">
        <f t="shared" si="80"/>
        <v>681.81666666666661</v>
      </c>
      <c r="BM47" s="16">
        <f t="shared" si="81"/>
        <v>509.06</v>
      </c>
      <c r="BN47" s="16">
        <f t="shared" si="38"/>
        <v>74.662299249553897</v>
      </c>
      <c r="BO47" s="16">
        <f t="shared" si="39"/>
        <v>68.440440978757735</v>
      </c>
      <c r="BP47" s="16">
        <v>743.8</v>
      </c>
      <c r="BQ47" s="16">
        <f t="shared" si="40"/>
        <v>681.81666666666661</v>
      </c>
      <c r="BR47" s="16">
        <v>509.06</v>
      </c>
      <c r="BS47" s="16">
        <v>0</v>
      </c>
      <c r="BT47" s="16">
        <f t="shared" si="41"/>
        <v>0</v>
      </c>
      <c r="BU47" s="16">
        <v>0</v>
      </c>
      <c r="BV47" s="16">
        <v>0</v>
      </c>
      <c r="BW47" s="16">
        <f t="shared" si="42"/>
        <v>0</v>
      </c>
      <c r="BX47" s="16">
        <v>0</v>
      </c>
      <c r="BY47" s="16">
        <v>0</v>
      </c>
      <c r="BZ47" s="16">
        <f t="shared" si="43"/>
        <v>0</v>
      </c>
      <c r="CA47" s="16">
        <v>0</v>
      </c>
      <c r="CB47" s="16">
        <v>0</v>
      </c>
      <c r="CC47" s="16">
        <f t="shared" si="44"/>
        <v>0</v>
      </c>
      <c r="CD47" s="16">
        <v>0</v>
      </c>
      <c r="CE47" s="16">
        <v>0</v>
      </c>
      <c r="CF47" s="16">
        <f t="shared" si="45"/>
        <v>0</v>
      </c>
      <c r="CG47" s="16">
        <v>0</v>
      </c>
      <c r="CH47" s="16">
        <v>0</v>
      </c>
      <c r="CI47" s="16">
        <f t="shared" si="46"/>
        <v>0</v>
      </c>
      <c r="CJ47" s="16">
        <v>0</v>
      </c>
      <c r="CK47" s="16">
        <v>4080</v>
      </c>
      <c r="CL47" s="16">
        <f t="shared" si="47"/>
        <v>3740</v>
      </c>
      <c r="CM47" s="16">
        <v>2237.768</v>
      </c>
      <c r="CN47" s="16">
        <v>2280</v>
      </c>
      <c r="CO47" s="16">
        <f t="shared" si="48"/>
        <v>2090</v>
      </c>
      <c r="CP47" s="16">
        <v>1162.768</v>
      </c>
      <c r="CQ47" s="16">
        <f t="shared" si="49"/>
        <v>55.634832535885167</v>
      </c>
      <c r="CR47" s="16">
        <f t="shared" si="50"/>
        <v>50.998596491228078</v>
      </c>
      <c r="CS47" s="16">
        <v>0</v>
      </c>
      <c r="CT47" s="16">
        <f t="shared" si="51"/>
        <v>0</v>
      </c>
      <c r="CU47" s="16">
        <v>1777.098</v>
      </c>
      <c r="CV47" s="16">
        <v>0</v>
      </c>
      <c r="CW47" s="16">
        <f t="shared" si="52"/>
        <v>0</v>
      </c>
      <c r="CX47" s="16">
        <v>0</v>
      </c>
      <c r="CY47" s="16">
        <v>0</v>
      </c>
      <c r="CZ47" s="16">
        <f t="shared" si="53"/>
        <v>0</v>
      </c>
      <c r="DA47" s="16">
        <v>0</v>
      </c>
      <c r="DB47" s="16">
        <v>0</v>
      </c>
      <c r="DC47" s="16">
        <f t="shared" si="54"/>
        <v>0</v>
      </c>
      <c r="DD47" s="16">
        <v>0</v>
      </c>
      <c r="DE47" s="16">
        <v>0</v>
      </c>
      <c r="DF47" s="16">
        <f t="shared" si="88"/>
        <v>236225</v>
      </c>
      <c r="DG47" s="16">
        <f t="shared" si="89"/>
        <v>216539.58333333334</v>
      </c>
      <c r="DH47" s="16">
        <f t="shared" si="90"/>
        <v>217674.08130000002</v>
      </c>
      <c r="DI47" s="16">
        <v>0</v>
      </c>
      <c r="DJ47" s="16">
        <f t="shared" si="55"/>
        <v>0</v>
      </c>
      <c r="DK47" s="16">
        <v>0</v>
      </c>
      <c r="DL47" s="16">
        <v>58604.3</v>
      </c>
      <c r="DM47" s="16">
        <f t="shared" si="56"/>
        <v>53720.60833333333</v>
      </c>
      <c r="DN47" s="16">
        <v>0</v>
      </c>
      <c r="DO47" s="16">
        <v>0</v>
      </c>
      <c r="DP47" s="16">
        <f t="shared" si="57"/>
        <v>0</v>
      </c>
      <c r="DQ47" s="16">
        <v>0</v>
      </c>
      <c r="DR47" s="16">
        <v>0</v>
      </c>
      <c r="DS47" s="16">
        <f t="shared" si="58"/>
        <v>0</v>
      </c>
      <c r="DT47" s="16">
        <v>0</v>
      </c>
      <c r="DU47" s="16">
        <v>0</v>
      </c>
      <c r="DV47" s="16">
        <f t="shared" si="59"/>
        <v>0</v>
      </c>
      <c r="DW47" s="16">
        <v>0</v>
      </c>
      <c r="DX47" s="16">
        <v>45000</v>
      </c>
      <c r="DY47" s="16">
        <f t="shared" si="60"/>
        <v>41250</v>
      </c>
      <c r="DZ47" s="16">
        <v>0</v>
      </c>
      <c r="EA47" s="16">
        <v>0</v>
      </c>
      <c r="EB47" s="16">
        <f t="shared" si="82"/>
        <v>103604.3</v>
      </c>
      <c r="EC47" s="16">
        <f t="shared" si="83"/>
        <v>94970.608333333337</v>
      </c>
      <c r="ED47" s="16">
        <f t="shared" si="84"/>
        <v>0</v>
      </c>
    </row>
    <row r="48" spans="1:134" x14ac:dyDescent="0.3">
      <c r="A48" s="14">
        <v>39</v>
      </c>
      <c r="B48" s="20" t="s">
        <v>90</v>
      </c>
      <c r="C48" s="16">
        <v>4042.1821</v>
      </c>
      <c r="D48" s="16">
        <v>24248.947</v>
      </c>
      <c r="E48" s="16">
        <f t="shared" si="73"/>
        <v>271490.90000000002</v>
      </c>
      <c r="F48" s="16">
        <f t="shared" si="74"/>
        <v>248866.65833333333</v>
      </c>
      <c r="G48" s="16">
        <f t="shared" si="75"/>
        <v>168325.6753</v>
      </c>
      <c r="H48" s="16">
        <f t="shared" si="11"/>
        <v>67.636892955963475</v>
      </c>
      <c r="I48" s="16">
        <f t="shared" si="12"/>
        <v>62.000485209633169</v>
      </c>
      <c r="J48" s="16">
        <f t="shared" si="85"/>
        <v>33101.199999999997</v>
      </c>
      <c r="K48" s="16">
        <f t="shared" si="86"/>
        <v>30342.766666666666</v>
      </c>
      <c r="L48" s="16">
        <f t="shared" si="87"/>
        <v>15069.8853</v>
      </c>
      <c r="M48" s="16">
        <f t="shared" si="13"/>
        <v>49.665495126240963</v>
      </c>
      <c r="N48" s="16">
        <f t="shared" si="14"/>
        <v>45.526703865720883</v>
      </c>
      <c r="O48" s="16">
        <f t="shared" si="76"/>
        <v>15400</v>
      </c>
      <c r="P48" s="16">
        <f t="shared" si="77"/>
        <v>14116.666666666666</v>
      </c>
      <c r="Q48" s="16">
        <f t="shared" si="78"/>
        <v>10849.1165</v>
      </c>
      <c r="R48" s="16">
        <f t="shared" si="15"/>
        <v>76.853245572609211</v>
      </c>
      <c r="S48" s="16">
        <f t="shared" si="16"/>
        <v>70.448808441558441</v>
      </c>
      <c r="T48" s="16">
        <v>60</v>
      </c>
      <c r="U48" s="16">
        <f t="shared" si="17"/>
        <v>55</v>
      </c>
      <c r="V48" s="16">
        <v>0.71650000000000003</v>
      </c>
      <c r="W48" s="16">
        <f t="shared" si="18"/>
        <v>1.3027272727272727</v>
      </c>
      <c r="X48" s="16">
        <f t="shared" si="19"/>
        <v>1.1941666666666666</v>
      </c>
      <c r="Y48" s="16">
        <v>10000</v>
      </c>
      <c r="Z48" s="16">
        <f t="shared" si="20"/>
        <v>9166.6666666666679</v>
      </c>
      <c r="AA48" s="16">
        <v>2198.4187999999999</v>
      </c>
      <c r="AB48" s="16">
        <f t="shared" si="21"/>
        <v>23.982750545454543</v>
      </c>
      <c r="AC48" s="16">
        <f t="shared" si="22"/>
        <v>21.984188</v>
      </c>
      <c r="AD48" s="16">
        <v>15340</v>
      </c>
      <c r="AE48" s="16">
        <f t="shared" si="23"/>
        <v>14061.666666666666</v>
      </c>
      <c r="AF48" s="16">
        <v>10848.4</v>
      </c>
      <c r="AG48" s="16">
        <f t="shared" si="24"/>
        <v>77.148749555529221</v>
      </c>
      <c r="AH48" s="16">
        <f t="shared" si="25"/>
        <v>70.719687092568449</v>
      </c>
      <c r="AI48" s="16">
        <v>320</v>
      </c>
      <c r="AJ48" s="16">
        <f t="shared" si="26"/>
        <v>293.33333333333337</v>
      </c>
      <c r="AK48" s="16">
        <v>249</v>
      </c>
      <c r="AL48" s="16">
        <f t="shared" si="27"/>
        <v>84.886363636363626</v>
      </c>
      <c r="AM48" s="16">
        <f t="shared" si="28"/>
        <v>77.8125</v>
      </c>
      <c r="AN48" s="16">
        <v>0</v>
      </c>
      <c r="AO48" s="16">
        <f t="shared" si="29"/>
        <v>0</v>
      </c>
      <c r="AP48" s="16">
        <v>0</v>
      </c>
      <c r="AQ48" s="16" t="e">
        <f t="shared" si="30"/>
        <v>#DIV/0!</v>
      </c>
      <c r="AR48" s="16" t="e">
        <f t="shared" si="31"/>
        <v>#DIV/0!</v>
      </c>
      <c r="AS48" s="16">
        <v>0</v>
      </c>
      <c r="AT48" s="16">
        <f t="shared" si="32"/>
        <v>0</v>
      </c>
      <c r="AU48" s="16">
        <v>0</v>
      </c>
      <c r="AV48" s="16">
        <v>0</v>
      </c>
      <c r="AW48" s="16">
        <f t="shared" si="33"/>
        <v>0</v>
      </c>
      <c r="AX48" s="16">
        <v>0</v>
      </c>
      <c r="AY48" s="16">
        <v>148043.79999999999</v>
      </c>
      <c r="AZ48" s="16">
        <f t="shared" si="34"/>
        <v>135706.81666666665</v>
      </c>
      <c r="BA48" s="16">
        <v>138532.9</v>
      </c>
      <c r="BB48" s="16">
        <v>0</v>
      </c>
      <c r="BC48" s="16">
        <f t="shared" si="35"/>
        <v>0</v>
      </c>
      <c r="BD48" s="16">
        <v>0</v>
      </c>
      <c r="BE48" s="16">
        <v>0</v>
      </c>
      <c r="BF48" s="16">
        <f t="shared" si="36"/>
        <v>0</v>
      </c>
      <c r="BG48" s="16">
        <v>0</v>
      </c>
      <c r="BH48" s="16">
        <v>0</v>
      </c>
      <c r="BI48" s="16">
        <f t="shared" si="37"/>
        <v>0</v>
      </c>
      <c r="BJ48" s="16">
        <v>0</v>
      </c>
      <c r="BK48" s="16">
        <f t="shared" si="79"/>
        <v>2251.1999999999998</v>
      </c>
      <c r="BL48" s="16">
        <f t="shared" si="80"/>
        <v>2063.6</v>
      </c>
      <c r="BM48" s="16">
        <f t="shared" si="81"/>
        <v>914.25</v>
      </c>
      <c r="BN48" s="16">
        <f t="shared" si="38"/>
        <v>44.303644117076956</v>
      </c>
      <c r="BO48" s="16">
        <f t="shared" si="39"/>
        <v>40.611673773987214</v>
      </c>
      <c r="BP48" s="16">
        <v>2157</v>
      </c>
      <c r="BQ48" s="16">
        <f t="shared" si="40"/>
        <v>1977.25</v>
      </c>
      <c r="BR48" s="16">
        <v>907.4</v>
      </c>
      <c r="BS48" s="16">
        <v>0</v>
      </c>
      <c r="BT48" s="16">
        <f t="shared" si="41"/>
        <v>0</v>
      </c>
      <c r="BU48" s="16">
        <v>0</v>
      </c>
      <c r="BV48" s="16">
        <v>0</v>
      </c>
      <c r="BW48" s="16">
        <f t="shared" si="42"/>
        <v>0</v>
      </c>
      <c r="BX48" s="16">
        <v>0</v>
      </c>
      <c r="BY48" s="16">
        <v>94.2</v>
      </c>
      <c r="BZ48" s="16">
        <f t="shared" si="43"/>
        <v>86.350000000000009</v>
      </c>
      <c r="CA48" s="16">
        <v>6.85</v>
      </c>
      <c r="CB48" s="16">
        <v>0</v>
      </c>
      <c r="CC48" s="16">
        <f t="shared" si="44"/>
        <v>0</v>
      </c>
      <c r="CD48" s="16">
        <v>0</v>
      </c>
      <c r="CE48" s="16">
        <v>0</v>
      </c>
      <c r="CF48" s="16">
        <f t="shared" si="45"/>
        <v>0</v>
      </c>
      <c r="CG48" s="16">
        <v>0</v>
      </c>
      <c r="CH48" s="16">
        <v>0</v>
      </c>
      <c r="CI48" s="16">
        <f t="shared" si="46"/>
        <v>0</v>
      </c>
      <c r="CJ48" s="16">
        <v>159</v>
      </c>
      <c r="CK48" s="16">
        <v>5130</v>
      </c>
      <c r="CL48" s="16">
        <f t="shared" si="47"/>
        <v>4702.5</v>
      </c>
      <c r="CM48" s="16">
        <v>389.5</v>
      </c>
      <c r="CN48" s="16">
        <v>1500</v>
      </c>
      <c r="CO48" s="16">
        <f t="shared" si="48"/>
        <v>1375</v>
      </c>
      <c r="CP48" s="16">
        <v>329.5</v>
      </c>
      <c r="CQ48" s="16">
        <f t="shared" si="49"/>
        <v>23.963636363636365</v>
      </c>
      <c r="CR48" s="16">
        <f t="shared" si="50"/>
        <v>21.966666666666669</v>
      </c>
      <c r="CS48" s="16">
        <v>0</v>
      </c>
      <c r="CT48" s="16">
        <f t="shared" si="51"/>
        <v>0</v>
      </c>
      <c r="CU48" s="16">
        <v>310.60000000000002</v>
      </c>
      <c r="CV48" s="16">
        <v>0</v>
      </c>
      <c r="CW48" s="16">
        <f t="shared" si="52"/>
        <v>0</v>
      </c>
      <c r="CX48" s="16">
        <v>0</v>
      </c>
      <c r="CY48" s="16">
        <v>0</v>
      </c>
      <c r="CZ48" s="16">
        <f t="shared" si="53"/>
        <v>0</v>
      </c>
      <c r="DA48" s="16">
        <v>0</v>
      </c>
      <c r="DB48" s="16">
        <v>0</v>
      </c>
      <c r="DC48" s="16">
        <f t="shared" si="54"/>
        <v>0</v>
      </c>
      <c r="DD48" s="16">
        <v>0</v>
      </c>
      <c r="DE48" s="16">
        <v>0</v>
      </c>
      <c r="DF48" s="16">
        <f t="shared" si="88"/>
        <v>181145</v>
      </c>
      <c r="DG48" s="16">
        <f t="shared" si="89"/>
        <v>166049.58333333331</v>
      </c>
      <c r="DH48" s="16">
        <f t="shared" si="90"/>
        <v>153602.78529999999</v>
      </c>
      <c r="DI48" s="16">
        <v>0</v>
      </c>
      <c r="DJ48" s="16">
        <f t="shared" si="55"/>
        <v>0</v>
      </c>
      <c r="DK48" s="16">
        <v>0</v>
      </c>
      <c r="DL48" s="16">
        <v>90345.9</v>
      </c>
      <c r="DM48" s="16">
        <f t="shared" si="56"/>
        <v>82817.074999999997</v>
      </c>
      <c r="DN48" s="16">
        <v>14722.89</v>
      </c>
      <c r="DO48" s="16">
        <v>0</v>
      </c>
      <c r="DP48" s="16">
        <f t="shared" si="57"/>
        <v>0</v>
      </c>
      <c r="DQ48" s="16">
        <v>0</v>
      </c>
      <c r="DR48" s="16">
        <v>0</v>
      </c>
      <c r="DS48" s="16">
        <f t="shared" si="58"/>
        <v>0</v>
      </c>
      <c r="DT48" s="16">
        <v>0</v>
      </c>
      <c r="DU48" s="16">
        <v>0</v>
      </c>
      <c r="DV48" s="16">
        <f t="shared" si="59"/>
        <v>0</v>
      </c>
      <c r="DW48" s="16">
        <v>0</v>
      </c>
      <c r="DX48" s="16">
        <v>34200</v>
      </c>
      <c r="DY48" s="16">
        <f t="shared" si="60"/>
        <v>31350</v>
      </c>
      <c r="DZ48" s="16">
        <v>34200</v>
      </c>
      <c r="EA48" s="16">
        <v>0</v>
      </c>
      <c r="EB48" s="16">
        <f t="shared" si="82"/>
        <v>124545.9</v>
      </c>
      <c r="EC48" s="16">
        <f t="shared" si="83"/>
        <v>114167.075</v>
      </c>
      <c r="ED48" s="16">
        <f t="shared" si="84"/>
        <v>48922.89</v>
      </c>
    </row>
    <row r="49" spans="1:134" x14ac:dyDescent="0.3">
      <c r="A49" s="14">
        <v>40</v>
      </c>
      <c r="B49" s="20" t="s">
        <v>91</v>
      </c>
      <c r="C49" s="16">
        <v>2491.2600000000002</v>
      </c>
      <c r="D49" s="16">
        <v>91848.052899999995</v>
      </c>
      <c r="E49" s="16">
        <f t="shared" ref="E49:E66" si="91">DF49+EB49-DX49</f>
        <v>250411</v>
      </c>
      <c r="F49" s="16">
        <f t="shared" ref="F49:F66" si="92">DG49+EC49-DY49</f>
        <v>229543.41666666669</v>
      </c>
      <c r="G49" s="16">
        <f t="shared" ref="G49:G66" si="93">DH49+ED49-DZ49</f>
        <v>214093.67079999996</v>
      </c>
      <c r="H49" s="16">
        <f t="shared" si="11"/>
        <v>93.269357888358783</v>
      </c>
      <c r="I49" s="16">
        <f t="shared" si="12"/>
        <v>85.496911397662231</v>
      </c>
      <c r="J49" s="16">
        <f t="shared" si="85"/>
        <v>46052.1</v>
      </c>
      <c r="K49" s="16">
        <f t="shared" si="86"/>
        <v>42214.424999999996</v>
      </c>
      <c r="L49" s="16">
        <f t="shared" si="87"/>
        <v>25927.3308</v>
      </c>
      <c r="M49" s="16">
        <f t="shared" si="13"/>
        <v>61.418178264894053</v>
      </c>
      <c r="N49" s="16">
        <f t="shared" si="14"/>
        <v>56.299996742819545</v>
      </c>
      <c r="O49" s="16">
        <f t="shared" ref="O49:O66" si="94">T49+AD49</f>
        <v>22832.1</v>
      </c>
      <c r="P49" s="16">
        <f t="shared" ref="P49:P66" si="95">U49+AE49</f>
        <v>20929.424999999999</v>
      </c>
      <c r="Q49" s="16">
        <f t="shared" ref="Q49:Q66" si="96">V49+AF49</f>
        <v>15370.838299999999</v>
      </c>
      <c r="R49" s="16">
        <f t="shared" si="15"/>
        <v>73.441283265068208</v>
      </c>
      <c r="S49" s="16">
        <f t="shared" si="16"/>
        <v>67.321176326312511</v>
      </c>
      <c r="T49" s="16">
        <v>262.10000000000002</v>
      </c>
      <c r="U49" s="16">
        <f t="shared" si="17"/>
        <v>240.25833333333335</v>
      </c>
      <c r="V49" s="16">
        <v>113.3763</v>
      </c>
      <c r="W49" s="16">
        <f t="shared" si="18"/>
        <v>47.189330928514444</v>
      </c>
      <c r="X49" s="16">
        <f t="shared" si="19"/>
        <v>43.256886684471574</v>
      </c>
      <c r="Y49" s="16">
        <v>14040</v>
      </c>
      <c r="Z49" s="16">
        <f t="shared" si="20"/>
        <v>12870</v>
      </c>
      <c r="AA49" s="16">
        <v>6454.7295000000004</v>
      </c>
      <c r="AB49" s="16">
        <f t="shared" si="21"/>
        <v>50.153298368298373</v>
      </c>
      <c r="AC49" s="16">
        <f t="shared" si="22"/>
        <v>45.973856837606839</v>
      </c>
      <c r="AD49" s="16">
        <v>22570</v>
      </c>
      <c r="AE49" s="16">
        <f t="shared" si="23"/>
        <v>20689.166666666664</v>
      </c>
      <c r="AF49" s="16">
        <v>15257.462</v>
      </c>
      <c r="AG49" s="16">
        <f t="shared" si="24"/>
        <v>73.74614089499336</v>
      </c>
      <c r="AH49" s="16">
        <f t="shared" si="25"/>
        <v>67.60062915374391</v>
      </c>
      <c r="AI49" s="16">
        <v>825</v>
      </c>
      <c r="AJ49" s="16">
        <f t="shared" si="26"/>
        <v>756.25</v>
      </c>
      <c r="AK49" s="16">
        <v>635</v>
      </c>
      <c r="AL49" s="16">
        <f t="shared" si="27"/>
        <v>83.966942148760324</v>
      </c>
      <c r="AM49" s="16">
        <f t="shared" si="28"/>
        <v>76.969696969696969</v>
      </c>
      <c r="AN49" s="16">
        <v>0</v>
      </c>
      <c r="AO49" s="16">
        <f t="shared" si="29"/>
        <v>0</v>
      </c>
      <c r="AP49" s="16">
        <v>0</v>
      </c>
      <c r="AQ49" s="16" t="e">
        <f t="shared" si="30"/>
        <v>#DIV/0!</v>
      </c>
      <c r="AR49" s="16" t="e">
        <f t="shared" si="31"/>
        <v>#DIV/0!</v>
      </c>
      <c r="AS49" s="16">
        <v>0</v>
      </c>
      <c r="AT49" s="16">
        <f t="shared" si="32"/>
        <v>0</v>
      </c>
      <c r="AU49" s="16">
        <v>0</v>
      </c>
      <c r="AV49" s="16">
        <v>0</v>
      </c>
      <c r="AW49" s="16">
        <f t="shared" si="33"/>
        <v>0</v>
      </c>
      <c r="AX49" s="16">
        <v>0</v>
      </c>
      <c r="AY49" s="16">
        <v>201325</v>
      </c>
      <c r="AZ49" s="16">
        <f t="shared" si="34"/>
        <v>184547.91666666666</v>
      </c>
      <c r="BA49" s="16">
        <v>185465.60000000001</v>
      </c>
      <c r="BB49" s="16">
        <v>3033.9</v>
      </c>
      <c r="BC49" s="16">
        <f t="shared" si="35"/>
        <v>2781.0750000000003</v>
      </c>
      <c r="BD49" s="16">
        <v>2730.3</v>
      </c>
      <c r="BE49" s="16">
        <v>0</v>
      </c>
      <c r="BF49" s="16">
        <f t="shared" si="36"/>
        <v>0</v>
      </c>
      <c r="BG49" s="16">
        <v>0</v>
      </c>
      <c r="BH49" s="16">
        <v>0</v>
      </c>
      <c r="BI49" s="16">
        <f t="shared" si="37"/>
        <v>0</v>
      </c>
      <c r="BJ49" s="16">
        <v>0</v>
      </c>
      <c r="BK49" s="16">
        <f t="shared" ref="BK49:BK66" si="97">BP49+BS49+BV49+BY49</f>
        <v>1815</v>
      </c>
      <c r="BL49" s="16">
        <f t="shared" ref="BL49:BL66" si="98">BQ49+BT49+BW49+BZ49</f>
        <v>1663.75</v>
      </c>
      <c r="BM49" s="16">
        <f t="shared" ref="BM49:BM66" si="99">BR49+BU49+BX49+CA49</f>
        <v>953.17200000000003</v>
      </c>
      <c r="BN49" s="16">
        <f t="shared" si="38"/>
        <v>57.290578512396692</v>
      </c>
      <c r="BO49" s="16">
        <f t="shared" si="39"/>
        <v>52.516363636363636</v>
      </c>
      <c r="BP49" s="16">
        <v>1791</v>
      </c>
      <c r="BQ49" s="16">
        <f t="shared" si="40"/>
        <v>1641.75</v>
      </c>
      <c r="BR49" s="16">
        <v>773.17200000000003</v>
      </c>
      <c r="BS49" s="16">
        <v>0</v>
      </c>
      <c r="BT49" s="16">
        <f t="shared" si="41"/>
        <v>0</v>
      </c>
      <c r="BU49" s="16">
        <v>0</v>
      </c>
      <c r="BV49" s="16">
        <v>0</v>
      </c>
      <c r="BW49" s="16">
        <f t="shared" si="42"/>
        <v>0</v>
      </c>
      <c r="BX49" s="16">
        <v>0</v>
      </c>
      <c r="BY49" s="16">
        <v>24</v>
      </c>
      <c r="BZ49" s="16">
        <f t="shared" si="43"/>
        <v>22</v>
      </c>
      <c r="CA49" s="16">
        <v>180</v>
      </c>
      <c r="CB49" s="16">
        <v>0</v>
      </c>
      <c r="CC49" s="16">
        <f t="shared" si="44"/>
        <v>0</v>
      </c>
      <c r="CD49" s="16">
        <v>0</v>
      </c>
      <c r="CE49" s="16">
        <v>0</v>
      </c>
      <c r="CF49" s="16">
        <f t="shared" si="45"/>
        <v>0</v>
      </c>
      <c r="CG49" s="16">
        <v>0</v>
      </c>
      <c r="CH49" s="16">
        <v>0</v>
      </c>
      <c r="CI49" s="16">
        <f t="shared" si="46"/>
        <v>0</v>
      </c>
      <c r="CJ49" s="16">
        <v>0</v>
      </c>
      <c r="CK49" s="16">
        <v>6120</v>
      </c>
      <c r="CL49" s="16">
        <f t="shared" si="47"/>
        <v>5610</v>
      </c>
      <c r="CM49" s="16">
        <v>1492</v>
      </c>
      <c r="CN49" s="16">
        <v>2500</v>
      </c>
      <c r="CO49" s="16">
        <f t="shared" si="48"/>
        <v>2291.666666666667</v>
      </c>
      <c r="CP49" s="16">
        <v>316</v>
      </c>
      <c r="CQ49" s="16">
        <f t="shared" si="49"/>
        <v>13.789090909090906</v>
      </c>
      <c r="CR49" s="16">
        <f t="shared" si="50"/>
        <v>12.64</v>
      </c>
      <c r="CS49" s="16">
        <v>0</v>
      </c>
      <c r="CT49" s="16">
        <f t="shared" si="51"/>
        <v>0</v>
      </c>
      <c r="CU49" s="16">
        <v>338.58699999999999</v>
      </c>
      <c r="CV49" s="16">
        <v>0</v>
      </c>
      <c r="CW49" s="16">
        <f t="shared" si="52"/>
        <v>0</v>
      </c>
      <c r="CX49" s="16">
        <v>0</v>
      </c>
      <c r="CY49" s="16">
        <v>0</v>
      </c>
      <c r="CZ49" s="16">
        <f t="shared" si="53"/>
        <v>0</v>
      </c>
      <c r="DA49" s="16">
        <v>0</v>
      </c>
      <c r="DB49" s="16">
        <v>420</v>
      </c>
      <c r="DC49" s="16">
        <f t="shared" si="54"/>
        <v>385</v>
      </c>
      <c r="DD49" s="16">
        <v>683.00400000000002</v>
      </c>
      <c r="DE49" s="16">
        <v>0</v>
      </c>
      <c r="DF49" s="16">
        <f t="shared" si="88"/>
        <v>250411</v>
      </c>
      <c r="DG49" s="16">
        <f t="shared" si="89"/>
        <v>229543.41666666666</v>
      </c>
      <c r="DH49" s="16">
        <f t="shared" si="90"/>
        <v>214123.23079999996</v>
      </c>
      <c r="DI49" s="16">
        <v>0</v>
      </c>
      <c r="DJ49" s="16">
        <f t="shared" si="55"/>
        <v>0</v>
      </c>
      <c r="DK49" s="16">
        <v>0</v>
      </c>
      <c r="DL49" s="16">
        <v>0</v>
      </c>
      <c r="DM49" s="16">
        <f t="shared" si="56"/>
        <v>0</v>
      </c>
      <c r="DN49" s="16">
        <v>-29.56</v>
      </c>
      <c r="DO49" s="16">
        <v>0</v>
      </c>
      <c r="DP49" s="16">
        <f t="shared" si="57"/>
        <v>0</v>
      </c>
      <c r="DQ49" s="16">
        <v>0</v>
      </c>
      <c r="DR49" s="16">
        <v>0</v>
      </c>
      <c r="DS49" s="16">
        <f t="shared" si="58"/>
        <v>0</v>
      </c>
      <c r="DT49" s="16">
        <v>0</v>
      </c>
      <c r="DU49" s="16">
        <v>0</v>
      </c>
      <c r="DV49" s="16">
        <f t="shared" si="59"/>
        <v>0</v>
      </c>
      <c r="DW49" s="16">
        <v>0</v>
      </c>
      <c r="DX49" s="16">
        <v>46916</v>
      </c>
      <c r="DY49" s="16">
        <f t="shared" si="60"/>
        <v>43006.333333333328</v>
      </c>
      <c r="DZ49" s="16">
        <v>46916</v>
      </c>
      <c r="EA49" s="16">
        <v>0</v>
      </c>
      <c r="EB49" s="16">
        <f t="shared" ref="EB49:EB66" si="100">DI49+DL49+DO49+DR49+DU49+DX49</f>
        <v>46916</v>
      </c>
      <c r="EC49" s="16">
        <f t="shared" ref="EC49:EC66" si="101">DJ49+DM49+DP49+DS49+DV49+DY49</f>
        <v>43006.333333333328</v>
      </c>
      <c r="ED49" s="16">
        <f t="shared" ref="ED49:ED66" si="102">DK49+DN49+DQ49+DT49+DW49+DZ49+EA49</f>
        <v>46886.44</v>
      </c>
    </row>
    <row r="50" spans="1:134" x14ac:dyDescent="0.3">
      <c r="A50" s="14">
        <v>41</v>
      </c>
      <c r="B50" s="20" t="s">
        <v>92</v>
      </c>
      <c r="C50" s="16">
        <v>1274.1614</v>
      </c>
      <c r="D50" s="16">
        <v>43736.953800000003</v>
      </c>
      <c r="E50" s="16">
        <f t="shared" si="91"/>
        <v>159303.39999999997</v>
      </c>
      <c r="F50" s="16">
        <f t="shared" si="92"/>
        <v>146028.11666666667</v>
      </c>
      <c r="G50" s="16">
        <f t="shared" si="93"/>
        <v>131614.41899999999</v>
      </c>
      <c r="H50" s="16">
        <f t="shared" si="11"/>
        <v>90.129505196887308</v>
      </c>
      <c r="I50" s="16">
        <f t="shared" si="12"/>
        <v>82.61871309714671</v>
      </c>
      <c r="J50" s="16">
        <f t="shared" si="85"/>
        <v>29209.899999999998</v>
      </c>
      <c r="K50" s="16">
        <f t="shared" si="86"/>
        <v>26775.741666666669</v>
      </c>
      <c r="L50" s="16">
        <f t="shared" si="87"/>
        <v>10626.418999999998</v>
      </c>
      <c r="M50" s="16">
        <f t="shared" si="13"/>
        <v>39.686740080962579</v>
      </c>
      <c r="N50" s="16">
        <f t="shared" si="14"/>
        <v>36.379511740882371</v>
      </c>
      <c r="O50" s="16">
        <f t="shared" si="94"/>
        <v>13570.9</v>
      </c>
      <c r="P50" s="16">
        <f t="shared" si="95"/>
        <v>12439.991666666667</v>
      </c>
      <c r="Q50" s="16">
        <f t="shared" si="96"/>
        <v>7123.1439999999993</v>
      </c>
      <c r="R50" s="16">
        <f t="shared" si="15"/>
        <v>57.260038357474777</v>
      </c>
      <c r="S50" s="16">
        <f t="shared" si="16"/>
        <v>52.488368494351874</v>
      </c>
      <c r="T50" s="16">
        <v>102</v>
      </c>
      <c r="U50" s="16">
        <f t="shared" si="17"/>
        <v>93.5</v>
      </c>
      <c r="V50" s="16">
        <v>1.284</v>
      </c>
      <c r="W50" s="16">
        <f t="shared" si="18"/>
        <v>1.3732620320855615</v>
      </c>
      <c r="X50" s="16">
        <f t="shared" si="19"/>
        <v>1.2588235294117647</v>
      </c>
      <c r="Y50" s="16">
        <v>8587.4</v>
      </c>
      <c r="Z50" s="16">
        <f t="shared" si="20"/>
        <v>7871.7833333333338</v>
      </c>
      <c r="AA50" s="16">
        <v>2010.71</v>
      </c>
      <c r="AB50" s="16">
        <f t="shared" si="21"/>
        <v>25.543258939630363</v>
      </c>
      <c r="AC50" s="16">
        <f t="shared" si="22"/>
        <v>23.414654027994505</v>
      </c>
      <c r="AD50" s="16">
        <v>13468.9</v>
      </c>
      <c r="AE50" s="16">
        <f t="shared" si="23"/>
        <v>12346.491666666667</v>
      </c>
      <c r="AF50" s="16">
        <v>7121.86</v>
      </c>
      <c r="AG50" s="16">
        <f t="shared" si="24"/>
        <v>57.68326899881815</v>
      </c>
      <c r="AH50" s="16">
        <f t="shared" si="25"/>
        <v>52.876329915583312</v>
      </c>
      <c r="AI50" s="16">
        <v>600</v>
      </c>
      <c r="AJ50" s="16">
        <f t="shared" si="26"/>
        <v>550</v>
      </c>
      <c r="AK50" s="16">
        <v>216.505</v>
      </c>
      <c r="AL50" s="16">
        <f t="shared" si="27"/>
        <v>39.36454545454545</v>
      </c>
      <c r="AM50" s="16">
        <f t="shared" si="28"/>
        <v>36.084166666666668</v>
      </c>
      <c r="AN50" s="16">
        <v>0</v>
      </c>
      <c r="AO50" s="16">
        <f t="shared" si="29"/>
        <v>0</v>
      </c>
      <c r="AP50" s="16">
        <v>0</v>
      </c>
      <c r="AQ50" s="16" t="e">
        <f t="shared" si="30"/>
        <v>#DIV/0!</v>
      </c>
      <c r="AR50" s="16" t="e">
        <f t="shared" si="31"/>
        <v>#DIV/0!</v>
      </c>
      <c r="AS50" s="16">
        <v>0</v>
      </c>
      <c r="AT50" s="16">
        <f t="shared" si="32"/>
        <v>0</v>
      </c>
      <c r="AU50" s="16">
        <v>0</v>
      </c>
      <c r="AV50" s="16">
        <v>0</v>
      </c>
      <c r="AW50" s="16">
        <f t="shared" si="33"/>
        <v>0</v>
      </c>
      <c r="AX50" s="16">
        <v>0</v>
      </c>
      <c r="AY50" s="16">
        <v>117493.5</v>
      </c>
      <c r="AZ50" s="16">
        <f t="shared" si="34"/>
        <v>107702.375</v>
      </c>
      <c r="BA50" s="16">
        <v>108388</v>
      </c>
      <c r="BB50" s="16">
        <v>0</v>
      </c>
      <c r="BC50" s="16">
        <f t="shared" si="35"/>
        <v>0</v>
      </c>
      <c r="BD50" s="16">
        <v>0</v>
      </c>
      <c r="BE50" s="16">
        <v>0</v>
      </c>
      <c r="BF50" s="16">
        <f t="shared" si="36"/>
        <v>0</v>
      </c>
      <c r="BG50" s="16">
        <v>0</v>
      </c>
      <c r="BH50" s="16">
        <v>0</v>
      </c>
      <c r="BI50" s="16">
        <f t="shared" si="37"/>
        <v>0</v>
      </c>
      <c r="BJ50" s="16">
        <v>0</v>
      </c>
      <c r="BK50" s="16">
        <f t="shared" si="97"/>
        <v>1237.0999999999999</v>
      </c>
      <c r="BL50" s="16">
        <f t="shared" si="98"/>
        <v>1134.0083333333332</v>
      </c>
      <c r="BM50" s="16">
        <f t="shared" si="99"/>
        <v>489.1</v>
      </c>
      <c r="BN50" s="16">
        <f t="shared" si="38"/>
        <v>43.130194516501206</v>
      </c>
      <c r="BO50" s="16">
        <f t="shared" si="39"/>
        <v>39.536011640126105</v>
      </c>
      <c r="BP50" s="16">
        <v>979.8</v>
      </c>
      <c r="BQ50" s="16">
        <f t="shared" si="40"/>
        <v>898.14999999999986</v>
      </c>
      <c r="BR50" s="16">
        <v>441.3</v>
      </c>
      <c r="BS50" s="16">
        <v>0</v>
      </c>
      <c r="BT50" s="16">
        <f t="shared" si="41"/>
        <v>0</v>
      </c>
      <c r="BU50" s="16">
        <v>0</v>
      </c>
      <c r="BV50" s="16">
        <v>0</v>
      </c>
      <c r="BW50" s="16">
        <f t="shared" si="42"/>
        <v>0</v>
      </c>
      <c r="BX50" s="16">
        <v>0</v>
      </c>
      <c r="BY50" s="16">
        <v>257.3</v>
      </c>
      <c r="BZ50" s="16">
        <f t="shared" si="43"/>
        <v>235.85833333333332</v>
      </c>
      <c r="CA50" s="16">
        <v>47.8</v>
      </c>
      <c r="CB50" s="16">
        <v>0</v>
      </c>
      <c r="CC50" s="16">
        <f t="shared" si="44"/>
        <v>0</v>
      </c>
      <c r="CD50" s="16">
        <v>0</v>
      </c>
      <c r="CE50" s="16">
        <v>0</v>
      </c>
      <c r="CF50" s="16">
        <f t="shared" si="45"/>
        <v>0</v>
      </c>
      <c r="CG50" s="16">
        <v>0</v>
      </c>
      <c r="CH50" s="16">
        <v>0</v>
      </c>
      <c r="CI50" s="16">
        <f t="shared" si="46"/>
        <v>0</v>
      </c>
      <c r="CJ50" s="16">
        <v>0</v>
      </c>
      <c r="CK50" s="16">
        <v>5214.5</v>
      </c>
      <c r="CL50" s="16">
        <f t="shared" si="47"/>
        <v>4779.9583333333339</v>
      </c>
      <c r="CM50" s="16">
        <v>786.96</v>
      </c>
      <c r="CN50" s="16">
        <v>3854.5</v>
      </c>
      <c r="CO50" s="16">
        <f t="shared" si="48"/>
        <v>3533.2916666666665</v>
      </c>
      <c r="CP50" s="16">
        <v>574.96</v>
      </c>
      <c r="CQ50" s="16">
        <f t="shared" si="49"/>
        <v>16.272644724584019</v>
      </c>
      <c r="CR50" s="16">
        <f t="shared" si="50"/>
        <v>14.916590997535351</v>
      </c>
      <c r="CS50" s="16">
        <v>0</v>
      </c>
      <c r="CT50" s="16">
        <f t="shared" si="51"/>
        <v>0</v>
      </c>
      <c r="CU50" s="16">
        <v>0</v>
      </c>
      <c r="CV50" s="16">
        <v>0</v>
      </c>
      <c r="CW50" s="16">
        <f t="shared" si="52"/>
        <v>0</v>
      </c>
      <c r="CX50" s="16">
        <v>0</v>
      </c>
      <c r="CY50" s="16">
        <v>0</v>
      </c>
      <c r="CZ50" s="16">
        <f t="shared" si="53"/>
        <v>0</v>
      </c>
      <c r="DA50" s="16">
        <v>0</v>
      </c>
      <c r="DB50" s="16">
        <v>0</v>
      </c>
      <c r="DC50" s="16">
        <f t="shared" si="54"/>
        <v>0</v>
      </c>
      <c r="DD50" s="16">
        <v>0</v>
      </c>
      <c r="DE50" s="16">
        <v>0</v>
      </c>
      <c r="DF50" s="16">
        <f t="shared" si="88"/>
        <v>146703.39999999997</v>
      </c>
      <c r="DG50" s="16">
        <f t="shared" si="89"/>
        <v>134478.11666666667</v>
      </c>
      <c r="DH50" s="16">
        <f t="shared" si="90"/>
        <v>119014.41900000001</v>
      </c>
      <c r="DI50" s="16">
        <v>0</v>
      </c>
      <c r="DJ50" s="16">
        <f t="shared" si="55"/>
        <v>0</v>
      </c>
      <c r="DK50" s="16">
        <v>0</v>
      </c>
      <c r="DL50" s="16">
        <v>12600</v>
      </c>
      <c r="DM50" s="16">
        <f t="shared" si="56"/>
        <v>11550</v>
      </c>
      <c r="DN50" s="16">
        <v>12600</v>
      </c>
      <c r="DO50" s="16">
        <v>0</v>
      </c>
      <c r="DP50" s="16">
        <f t="shared" si="57"/>
        <v>0</v>
      </c>
      <c r="DQ50" s="16">
        <v>0</v>
      </c>
      <c r="DR50" s="16">
        <v>0</v>
      </c>
      <c r="DS50" s="16">
        <f t="shared" si="58"/>
        <v>0</v>
      </c>
      <c r="DT50" s="16">
        <v>0</v>
      </c>
      <c r="DU50" s="16">
        <v>0</v>
      </c>
      <c r="DV50" s="16">
        <f t="shared" si="59"/>
        <v>0</v>
      </c>
      <c r="DW50" s="16">
        <v>0</v>
      </c>
      <c r="DX50" s="16">
        <v>29000</v>
      </c>
      <c r="DY50" s="16">
        <f t="shared" si="60"/>
        <v>26583.333333333332</v>
      </c>
      <c r="DZ50" s="16">
        <v>0</v>
      </c>
      <c r="EA50" s="16">
        <v>0</v>
      </c>
      <c r="EB50" s="16">
        <f t="shared" si="100"/>
        <v>41600</v>
      </c>
      <c r="EC50" s="16">
        <f t="shared" si="101"/>
        <v>38133.333333333328</v>
      </c>
      <c r="ED50" s="16">
        <f t="shared" si="102"/>
        <v>12600</v>
      </c>
    </row>
    <row r="51" spans="1:134" x14ac:dyDescent="0.3">
      <c r="A51" s="14">
        <v>42</v>
      </c>
      <c r="B51" s="20" t="s">
        <v>93</v>
      </c>
      <c r="C51" s="16">
        <v>1079.2496000000001</v>
      </c>
      <c r="D51" s="16">
        <v>15253.405699999999</v>
      </c>
      <c r="E51" s="16">
        <f t="shared" si="91"/>
        <v>165467.29999999999</v>
      </c>
      <c r="F51" s="16">
        <f t="shared" si="92"/>
        <v>151678.35833333334</v>
      </c>
      <c r="G51" s="16">
        <f t="shared" si="93"/>
        <v>151476.09699999998</v>
      </c>
      <c r="H51" s="16">
        <f t="shared" si="11"/>
        <v>99.866651158704627</v>
      </c>
      <c r="I51" s="16">
        <f t="shared" si="12"/>
        <v>91.544430228812573</v>
      </c>
      <c r="J51" s="16">
        <f t="shared" si="85"/>
        <v>45848.9</v>
      </c>
      <c r="K51" s="16">
        <f t="shared" si="86"/>
        <v>42028.158333333326</v>
      </c>
      <c r="L51" s="16">
        <f t="shared" si="87"/>
        <v>42450.026999999987</v>
      </c>
      <c r="M51" s="16">
        <f t="shared" si="13"/>
        <v>101.00377623811336</v>
      </c>
      <c r="N51" s="16">
        <f t="shared" si="14"/>
        <v>92.586794884937234</v>
      </c>
      <c r="O51" s="16">
        <f t="shared" si="94"/>
        <v>26295.4</v>
      </c>
      <c r="P51" s="16">
        <f t="shared" si="95"/>
        <v>24104.116666666665</v>
      </c>
      <c r="Q51" s="16">
        <f t="shared" si="96"/>
        <v>25777.9208</v>
      </c>
      <c r="R51" s="16">
        <f t="shared" si="15"/>
        <v>106.94405920980303</v>
      </c>
      <c r="S51" s="16">
        <f t="shared" si="16"/>
        <v>98.032054275652769</v>
      </c>
      <c r="T51" s="16">
        <v>295.39999999999998</v>
      </c>
      <c r="U51" s="16">
        <f t="shared" si="17"/>
        <v>270.7833333333333</v>
      </c>
      <c r="V51" s="16">
        <v>394.35579999999999</v>
      </c>
      <c r="W51" s="16">
        <f t="shared" si="18"/>
        <v>145.63518187973165</v>
      </c>
      <c r="X51" s="16">
        <f t="shared" si="19"/>
        <v>133.49891672308735</v>
      </c>
      <c r="Y51" s="16">
        <v>10866.4</v>
      </c>
      <c r="Z51" s="16">
        <f t="shared" si="20"/>
        <v>9960.8666666666668</v>
      </c>
      <c r="AA51" s="16">
        <v>9699.3161999999993</v>
      </c>
      <c r="AB51" s="16">
        <f t="shared" si="21"/>
        <v>97.374219780072679</v>
      </c>
      <c r="AC51" s="16">
        <f t="shared" si="22"/>
        <v>89.259701465066627</v>
      </c>
      <c r="AD51" s="16">
        <v>26000</v>
      </c>
      <c r="AE51" s="16">
        <f t="shared" si="23"/>
        <v>23833.333333333332</v>
      </c>
      <c r="AF51" s="16">
        <v>25383.564999999999</v>
      </c>
      <c r="AG51" s="16">
        <f t="shared" si="24"/>
        <v>106.50446853146853</v>
      </c>
      <c r="AH51" s="16">
        <f t="shared" si="25"/>
        <v>97.629096153846149</v>
      </c>
      <c r="AI51" s="16">
        <v>400</v>
      </c>
      <c r="AJ51" s="16">
        <f t="shared" si="26"/>
        <v>366.66666666666669</v>
      </c>
      <c r="AK51" s="16">
        <v>419.2</v>
      </c>
      <c r="AL51" s="16">
        <f t="shared" si="27"/>
        <v>114.32727272727273</v>
      </c>
      <c r="AM51" s="16">
        <f t="shared" si="28"/>
        <v>104.80000000000001</v>
      </c>
      <c r="AN51" s="16">
        <v>0</v>
      </c>
      <c r="AO51" s="16">
        <f t="shared" si="29"/>
        <v>0</v>
      </c>
      <c r="AP51" s="16">
        <v>0</v>
      </c>
      <c r="AQ51" s="16" t="e">
        <f t="shared" si="30"/>
        <v>#DIV/0!</v>
      </c>
      <c r="AR51" s="16" t="e">
        <f t="shared" si="31"/>
        <v>#DIV/0!</v>
      </c>
      <c r="AS51" s="16">
        <v>0</v>
      </c>
      <c r="AT51" s="16">
        <f t="shared" si="32"/>
        <v>0</v>
      </c>
      <c r="AU51" s="16">
        <v>0</v>
      </c>
      <c r="AV51" s="16">
        <v>0</v>
      </c>
      <c r="AW51" s="16">
        <f t="shared" si="33"/>
        <v>0</v>
      </c>
      <c r="AX51" s="16">
        <v>0</v>
      </c>
      <c r="AY51" s="16">
        <v>111618.4</v>
      </c>
      <c r="AZ51" s="16">
        <f t="shared" si="34"/>
        <v>102316.86666666667</v>
      </c>
      <c r="BA51" s="16">
        <v>101138.9</v>
      </c>
      <c r="BB51" s="16">
        <v>0</v>
      </c>
      <c r="BC51" s="16">
        <f t="shared" si="35"/>
        <v>0</v>
      </c>
      <c r="BD51" s="16">
        <v>0</v>
      </c>
      <c r="BE51" s="16">
        <v>0</v>
      </c>
      <c r="BF51" s="16">
        <f t="shared" si="36"/>
        <v>0</v>
      </c>
      <c r="BG51" s="16">
        <v>0</v>
      </c>
      <c r="BH51" s="16">
        <v>0</v>
      </c>
      <c r="BI51" s="16">
        <f t="shared" si="37"/>
        <v>0</v>
      </c>
      <c r="BJ51" s="16">
        <v>0</v>
      </c>
      <c r="BK51" s="16">
        <f t="shared" si="97"/>
        <v>2730</v>
      </c>
      <c r="BL51" s="16">
        <f t="shared" si="98"/>
        <v>2502.5</v>
      </c>
      <c r="BM51" s="16">
        <f t="shared" si="99"/>
        <v>2581.471</v>
      </c>
      <c r="BN51" s="16">
        <f t="shared" si="38"/>
        <v>103.15568431568431</v>
      </c>
      <c r="BO51" s="16">
        <f t="shared" si="39"/>
        <v>94.559377289377295</v>
      </c>
      <c r="BP51" s="16">
        <v>2000</v>
      </c>
      <c r="BQ51" s="16">
        <f t="shared" si="40"/>
        <v>1833.3333333333333</v>
      </c>
      <c r="BR51" s="16">
        <v>2081.471</v>
      </c>
      <c r="BS51" s="16">
        <v>0</v>
      </c>
      <c r="BT51" s="16">
        <f t="shared" si="41"/>
        <v>0</v>
      </c>
      <c r="BU51" s="16">
        <v>0</v>
      </c>
      <c r="BV51" s="16">
        <v>0</v>
      </c>
      <c r="BW51" s="16">
        <f t="shared" si="42"/>
        <v>0</v>
      </c>
      <c r="BX51" s="16">
        <v>0</v>
      </c>
      <c r="BY51" s="16">
        <v>730</v>
      </c>
      <c r="BZ51" s="16">
        <f t="shared" si="43"/>
        <v>669.16666666666674</v>
      </c>
      <c r="CA51" s="16">
        <v>500</v>
      </c>
      <c r="CB51" s="16">
        <v>0</v>
      </c>
      <c r="CC51" s="16">
        <f t="shared" si="44"/>
        <v>0</v>
      </c>
      <c r="CD51" s="16">
        <v>0</v>
      </c>
      <c r="CE51" s="16">
        <v>0</v>
      </c>
      <c r="CF51" s="16">
        <f t="shared" si="45"/>
        <v>0</v>
      </c>
      <c r="CG51" s="16">
        <v>0</v>
      </c>
      <c r="CH51" s="16">
        <v>0</v>
      </c>
      <c r="CI51" s="16">
        <f t="shared" si="46"/>
        <v>0</v>
      </c>
      <c r="CJ51" s="16">
        <v>0</v>
      </c>
      <c r="CK51" s="16">
        <v>5557.1</v>
      </c>
      <c r="CL51" s="16">
        <f t="shared" si="47"/>
        <v>5094.0083333333332</v>
      </c>
      <c r="CM51" s="16">
        <v>3077.5</v>
      </c>
      <c r="CN51" s="16">
        <v>4616.3</v>
      </c>
      <c r="CO51" s="16">
        <f t="shared" si="48"/>
        <v>4231.6083333333336</v>
      </c>
      <c r="CP51" s="16">
        <v>2589.8539999999998</v>
      </c>
      <c r="CQ51" s="16">
        <f t="shared" si="49"/>
        <v>61.202592394932573</v>
      </c>
      <c r="CR51" s="16">
        <f t="shared" si="50"/>
        <v>56.102376362021523</v>
      </c>
      <c r="CS51" s="16">
        <v>0</v>
      </c>
      <c r="CT51" s="16">
        <f t="shared" si="51"/>
        <v>0</v>
      </c>
      <c r="CU51" s="16">
        <v>794.61900000000003</v>
      </c>
      <c r="CV51" s="16">
        <v>0</v>
      </c>
      <c r="CW51" s="16">
        <f t="shared" si="52"/>
        <v>0</v>
      </c>
      <c r="CX51" s="16">
        <v>100</v>
      </c>
      <c r="CY51" s="16">
        <v>0</v>
      </c>
      <c r="CZ51" s="16">
        <f t="shared" si="53"/>
        <v>0</v>
      </c>
      <c r="DA51" s="16">
        <v>0</v>
      </c>
      <c r="DB51" s="16">
        <v>0</v>
      </c>
      <c r="DC51" s="16">
        <f t="shared" si="54"/>
        <v>0</v>
      </c>
      <c r="DD51" s="16">
        <v>0</v>
      </c>
      <c r="DE51" s="16">
        <v>0</v>
      </c>
      <c r="DF51" s="16">
        <f t="shared" si="88"/>
        <v>157467.30000000002</v>
      </c>
      <c r="DG51" s="16">
        <f t="shared" si="89"/>
        <v>144345.02499999999</v>
      </c>
      <c r="DH51" s="16">
        <f t="shared" si="90"/>
        <v>143588.927</v>
      </c>
      <c r="DI51" s="16">
        <v>0</v>
      </c>
      <c r="DJ51" s="16">
        <f t="shared" si="55"/>
        <v>0</v>
      </c>
      <c r="DK51" s="16">
        <v>0</v>
      </c>
      <c r="DL51" s="16">
        <v>0</v>
      </c>
      <c r="DM51" s="16">
        <f t="shared" si="56"/>
        <v>0</v>
      </c>
      <c r="DN51" s="16">
        <v>-112.83</v>
      </c>
      <c r="DO51" s="16">
        <v>0</v>
      </c>
      <c r="DP51" s="16">
        <f t="shared" si="57"/>
        <v>0</v>
      </c>
      <c r="DQ51" s="16">
        <v>0</v>
      </c>
      <c r="DR51" s="16">
        <v>8000</v>
      </c>
      <c r="DS51" s="16">
        <f t="shared" si="58"/>
        <v>7333.333333333333</v>
      </c>
      <c r="DT51" s="16">
        <v>8000</v>
      </c>
      <c r="DU51" s="16">
        <v>0</v>
      </c>
      <c r="DV51" s="16">
        <f t="shared" si="59"/>
        <v>0</v>
      </c>
      <c r="DW51" s="16">
        <v>0</v>
      </c>
      <c r="DX51" s="16">
        <v>27510.2</v>
      </c>
      <c r="DY51" s="16">
        <f t="shared" si="60"/>
        <v>25217.683333333334</v>
      </c>
      <c r="DZ51" s="16">
        <v>27510.2</v>
      </c>
      <c r="EA51" s="16">
        <v>0</v>
      </c>
      <c r="EB51" s="16">
        <f t="shared" si="100"/>
        <v>35510.199999999997</v>
      </c>
      <c r="EC51" s="16">
        <f t="shared" si="101"/>
        <v>32551.016666666666</v>
      </c>
      <c r="ED51" s="16">
        <f t="shared" si="102"/>
        <v>35397.370000000003</v>
      </c>
    </row>
    <row r="52" spans="1:134" x14ac:dyDescent="0.3">
      <c r="A52" s="14">
        <v>43</v>
      </c>
      <c r="B52" s="20" t="s">
        <v>94</v>
      </c>
      <c r="C52" s="16">
        <v>346.7124</v>
      </c>
      <c r="D52" s="16">
        <v>24691.702300000001</v>
      </c>
      <c r="E52" s="16">
        <f t="shared" si="91"/>
        <v>140993.1</v>
      </c>
      <c r="F52" s="16">
        <f t="shared" si="92"/>
        <v>129243.67500000002</v>
      </c>
      <c r="G52" s="16">
        <f t="shared" si="93"/>
        <v>122237.1568</v>
      </c>
      <c r="H52" s="16">
        <f t="shared" si="11"/>
        <v>94.578830878957888</v>
      </c>
      <c r="I52" s="16">
        <f t="shared" si="12"/>
        <v>86.69726163904474</v>
      </c>
      <c r="J52" s="16">
        <f t="shared" si="85"/>
        <v>38820.400000000001</v>
      </c>
      <c r="K52" s="16">
        <f t="shared" si="86"/>
        <v>35585.366666666661</v>
      </c>
      <c r="L52" s="16">
        <f t="shared" si="87"/>
        <v>27028.9748</v>
      </c>
      <c r="M52" s="16">
        <f t="shared" si="13"/>
        <v>75.955307846577398</v>
      </c>
      <c r="N52" s="16">
        <f t="shared" si="14"/>
        <v>69.625698859362601</v>
      </c>
      <c r="O52" s="16">
        <f t="shared" si="94"/>
        <v>25701.9</v>
      </c>
      <c r="P52" s="16">
        <f t="shared" si="95"/>
        <v>23560.075000000001</v>
      </c>
      <c r="Q52" s="16">
        <f t="shared" si="96"/>
        <v>18905.536599999999</v>
      </c>
      <c r="R52" s="16">
        <f t="shared" si="15"/>
        <v>80.243957627469342</v>
      </c>
      <c r="S52" s="16">
        <f t="shared" si="16"/>
        <v>73.556961158513573</v>
      </c>
      <c r="T52" s="16">
        <v>188.9</v>
      </c>
      <c r="U52" s="16">
        <f t="shared" si="17"/>
        <v>173.15833333333333</v>
      </c>
      <c r="V52" s="16">
        <v>191.09559999999999</v>
      </c>
      <c r="W52" s="16">
        <f t="shared" si="18"/>
        <v>110.3588815631166</v>
      </c>
      <c r="X52" s="16">
        <f t="shared" si="19"/>
        <v>101.16230809952356</v>
      </c>
      <c r="Y52" s="16">
        <v>10831.5</v>
      </c>
      <c r="Z52" s="16">
        <f t="shared" si="20"/>
        <v>9928.875</v>
      </c>
      <c r="AA52" s="16">
        <v>7236.6322</v>
      </c>
      <c r="AB52" s="16">
        <f t="shared" si="21"/>
        <v>72.884714532109626</v>
      </c>
      <c r="AC52" s="16">
        <f t="shared" si="22"/>
        <v>66.810988321100496</v>
      </c>
      <c r="AD52" s="16">
        <v>25513</v>
      </c>
      <c r="AE52" s="16">
        <f t="shared" si="23"/>
        <v>23386.916666666668</v>
      </c>
      <c r="AF52" s="16">
        <v>18714.440999999999</v>
      </c>
      <c r="AG52" s="16">
        <f t="shared" si="24"/>
        <v>80.020984667353176</v>
      </c>
      <c r="AH52" s="16">
        <f t="shared" si="25"/>
        <v>73.352569278407088</v>
      </c>
      <c r="AI52" s="16">
        <v>171</v>
      </c>
      <c r="AJ52" s="16">
        <f t="shared" si="26"/>
        <v>156.75</v>
      </c>
      <c r="AK52" s="16">
        <v>174.9</v>
      </c>
      <c r="AL52" s="16">
        <f t="shared" si="27"/>
        <v>111.57894736842107</v>
      </c>
      <c r="AM52" s="16">
        <f t="shared" si="28"/>
        <v>102.28070175438597</v>
      </c>
      <c r="AN52" s="16">
        <v>0</v>
      </c>
      <c r="AO52" s="16">
        <f t="shared" si="29"/>
        <v>0</v>
      </c>
      <c r="AP52" s="16">
        <v>0</v>
      </c>
      <c r="AQ52" s="16" t="e">
        <f t="shared" si="30"/>
        <v>#DIV/0!</v>
      </c>
      <c r="AR52" s="16" t="e">
        <f t="shared" si="31"/>
        <v>#DIV/0!</v>
      </c>
      <c r="AS52" s="16">
        <v>0</v>
      </c>
      <c r="AT52" s="16">
        <f t="shared" si="32"/>
        <v>0</v>
      </c>
      <c r="AU52" s="16">
        <v>0</v>
      </c>
      <c r="AV52" s="16">
        <v>0</v>
      </c>
      <c r="AW52" s="16">
        <f t="shared" si="33"/>
        <v>0</v>
      </c>
      <c r="AX52" s="16">
        <v>0</v>
      </c>
      <c r="AY52" s="16">
        <v>87425.600000000006</v>
      </c>
      <c r="AZ52" s="16">
        <f t="shared" si="34"/>
        <v>80140.133333333331</v>
      </c>
      <c r="BA52" s="16">
        <v>80461.081999999995</v>
      </c>
      <c r="BB52" s="16">
        <v>0</v>
      </c>
      <c r="BC52" s="16">
        <f t="shared" si="35"/>
        <v>0</v>
      </c>
      <c r="BD52" s="16">
        <v>0</v>
      </c>
      <c r="BE52" s="16">
        <v>0</v>
      </c>
      <c r="BF52" s="16">
        <f t="shared" si="36"/>
        <v>0</v>
      </c>
      <c r="BG52" s="16">
        <v>0</v>
      </c>
      <c r="BH52" s="16">
        <v>0</v>
      </c>
      <c r="BI52" s="16">
        <f t="shared" si="37"/>
        <v>0</v>
      </c>
      <c r="BJ52" s="16">
        <v>0</v>
      </c>
      <c r="BK52" s="16">
        <f t="shared" si="97"/>
        <v>1116</v>
      </c>
      <c r="BL52" s="16">
        <f t="shared" si="98"/>
        <v>1023</v>
      </c>
      <c r="BM52" s="16">
        <f t="shared" si="99"/>
        <v>337.92399999999998</v>
      </c>
      <c r="BN52" s="16">
        <f t="shared" si="38"/>
        <v>33.032649071358748</v>
      </c>
      <c r="BO52" s="16">
        <f t="shared" si="39"/>
        <v>30.279928315412185</v>
      </c>
      <c r="BP52" s="16">
        <v>1116</v>
      </c>
      <c r="BQ52" s="16">
        <f t="shared" si="40"/>
        <v>1023</v>
      </c>
      <c r="BR52" s="16">
        <v>337.92399999999998</v>
      </c>
      <c r="BS52" s="16">
        <v>0</v>
      </c>
      <c r="BT52" s="16">
        <f t="shared" si="41"/>
        <v>0</v>
      </c>
      <c r="BU52" s="16">
        <v>0</v>
      </c>
      <c r="BV52" s="16">
        <v>0</v>
      </c>
      <c r="BW52" s="16">
        <f t="shared" si="42"/>
        <v>0</v>
      </c>
      <c r="BX52" s="16">
        <v>0</v>
      </c>
      <c r="BY52" s="16">
        <v>0</v>
      </c>
      <c r="BZ52" s="16">
        <f t="shared" si="43"/>
        <v>0</v>
      </c>
      <c r="CA52" s="16">
        <v>0</v>
      </c>
      <c r="CB52" s="16">
        <v>0</v>
      </c>
      <c r="CC52" s="16">
        <f t="shared" si="44"/>
        <v>0</v>
      </c>
      <c r="CD52" s="16">
        <v>0</v>
      </c>
      <c r="CE52" s="16">
        <v>0</v>
      </c>
      <c r="CF52" s="16">
        <f t="shared" si="45"/>
        <v>0</v>
      </c>
      <c r="CG52" s="16">
        <v>0</v>
      </c>
      <c r="CH52" s="16">
        <v>0</v>
      </c>
      <c r="CI52" s="16">
        <f t="shared" si="46"/>
        <v>0</v>
      </c>
      <c r="CJ52" s="16">
        <v>0</v>
      </c>
      <c r="CK52" s="16">
        <v>1000</v>
      </c>
      <c r="CL52" s="16">
        <f t="shared" si="47"/>
        <v>916.66666666666663</v>
      </c>
      <c r="CM52" s="16">
        <v>373.98200000000003</v>
      </c>
      <c r="CN52" s="16">
        <v>1000</v>
      </c>
      <c r="CO52" s="16">
        <f t="shared" si="48"/>
        <v>916.66666666666663</v>
      </c>
      <c r="CP52" s="16">
        <v>373.98200000000003</v>
      </c>
      <c r="CQ52" s="16">
        <f t="shared" si="49"/>
        <v>40.798036363636371</v>
      </c>
      <c r="CR52" s="16">
        <f t="shared" si="50"/>
        <v>37.398200000000003</v>
      </c>
      <c r="CS52" s="16">
        <v>0</v>
      </c>
      <c r="CT52" s="16">
        <f t="shared" si="51"/>
        <v>0</v>
      </c>
      <c r="CU52" s="16">
        <v>0</v>
      </c>
      <c r="CV52" s="16">
        <v>0</v>
      </c>
      <c r="CW52" s="16">
        <f t="shared" si="52"/>
        <v>0</v>
      </c>
      <c r="CX52" s="16">
        <v>0</v>
      </c>
      <c r="CY52" s="16">
        <v>0</v>
      </c>
      <c r="CZ52" s="16">
        <f t="shared" si="53"/>
        <v>0</v>
      </c>
      <c r="DA52" s="16">
        <v>0</v>
      </c>
      <c r="DB52" s="16">
        <v>0</v>
      </c>
      <c r="DC52" s="16">
        <f t="shared" si="54"/>
        <v>0</v>
      </c>
      <c r="DD52" s="16">
        <v>0</v>
      </c>
      <c r="DE52" s="16">
        <v>0</v>
      </c>
      <c r="DF52" s="16">
        <f t="shared" si="88"/>
        <v>126246</v>
      </c>
      <c r="DG52" s="16">
        <f t="shared" si="89"/>
        <v>115725.5</v>
      </c>
      <c r="DH52" s="16">
        <f t="shared" si="90"/>
        <v>107490.05680000001</v>
      </c>
      <c r="DI52" s="16">
        <v>0</v>
      </c>
      <c r="DJ52" s="16">
        <f t="shared" si="55"/>
        <v>0</v>
      </c>
      <c r="DK52" s="16">
        <v>0</v>
      </c>
      <c r="DL52" s="16">
        <v>11898.6</v>
      </c>
      <c r="DM52" s="16">
        <f t="shared" si="56"/>
        <v>10907.050000000001</v>
      </c>
      <c r="DN52" s="16">
        <v>11898.6</v>
      </c>
      <c r="DO52" s="16">
        <v>0</v>
      </c>
      <c r="DP52" s="16">
        <f t="shared" si="57"/>
        <v>0</v>
      </c>
      <c r="DQ52" s="16">
        <v>0</v>
      </c>
      <c r="DR52" s="16">
        <v>2848.5</v>
      </c>
      <c r="DS52" s="16">
        <f t="shared" si="58"/>
        <v>2611.125</v>
      </c>
      <c r="DT52" s="16">
        <v>2848.5</v>
      </c>
      <c r="DU52" s="16">
        <v>0</v>
      </c>
      <c r="DV52" s="16">
        <f t="shared" si="59"/>
        <v>0</v>
      </c>
      <c r="DW52" s="16">
        <v>0</v>
      </c>
      <c r="DX52" s="16">
        <v>28913.414700000001</v>
      </c>
      <c r="DY52" s="16">
        <f t="shared" si="60"/>
        <v>26503.963475000004</v>
      </c>
      <c r="DZ52" s="16">
        <v>28072.463199999998</v>
      </c>
      <c r="EA52" s="16">
        <v>0</v>
      </c>
      <c r="EB52" s="16">
        <f t="shared" si="100"/>
        <v>43660.5147</v>
      </c>
      <c r="EC52" s="16">
        <f t="shared" si="101"/>
        <v>40022.138475000007</v>
      </c>
      <c r="ED52" s="16">
        <f t="shared" si="102"/>
        <v>42819.563199999997</v>
      </c>
    </row>
    <row r="53" spans="1:134" x14ac:dyDescent="0.3">
      <c r="A53" s="14">
        <v>44</v>
      </c>
      <c r="B53" s="20" t="s">
        <v>95</v>
      </c>
      <c r="C53" s="16">
        <v>39.607999999999997</v>
      </c>
      <c r="D53" s="16">
        <v>13867.601500000001</v>
      </c>
      <c r="E53" s="16">
        <f t="shared" si="91"/>
        <v>154964.924</v>
      </c>
      <c r="F53" s="16">
        <f t="shared" si="92"/>
        <v>142051.18033333335</v>
      </c>
      <c r="G53" s="16">
        <f t="shared" si="93"/>
        <v>127218.66179999999</v>
      </c>
      <c r="H53" s="16">
        <f t="shared" si="11"/>
        <v>89.558327851604062</v>
      </c>
      <c r="I53" s="16">
        <f t="shared" si="12"/>
        <v>82.095133863970389</v>
      </c>
      <c r="J53" s="16">
        <f t="shared" si="85"/>
        <v>30102.1</v>
      </c>
      <c r="K53" s="16">
        <f t="shared" si="86"/>
        <v>27593.591666666667</v>
      </c>
      <c r="L53" s="16">
        <f t="shared" si="87"/>
        <v>6853.4378000000006</v>
      </c>
      <c r="M53" s="16">
        <f t="shared" si="13"/>
        <v>24.8370631949266</v>
      </c>
      <c r="N53" s="16">
        <f t="shared" si="14"/>
        <v>22.767307928682719</v>
      </c>
      <c r="O53" s="16">
        <f t="shared" si="94"/>
        <v>14901.7</v>
      </c>
      <c r="P53" s="16">
        <f t="shared" si="95"/>
        <v>13659.891666666666</v>
      </c>
      <c r="Q53" s="16">
        <f t="shared" si="96"/>
        <v>4253.4114</v>
      </c>
      <c r="R53" s="16">
        <f t="shared" si="15"/>
        <v>31.137958512360093</v>
      </c>
      <c r="S53" s="16">
        <f t="shared" si="16"/>
        <v>28.543128636330085</v>
      </c>
      <c r="T53" s="16">
        <v>120</v>
      </c>
      <c r="U53" s="16">
        <f t="shared" si="17"/>
        <v>110</v>
      </c>
      <c r="V53" s="16">
        <v>2.6714000000000002</v>
      </c>
      <c r="W53" s="16">
        <f t="shared" si="18"/>
        <v>2.4285454545454548</v>
      </c>
      <c r="X53" s="16">
        <f t="shared" si="19"/>
        <v>2.2261666666666668</v>
      </c>
      <c r="Y53" s="16">
        <v>9127.4</v>
      </c>
      <c r="Z53" s="16">
        <f t="shared" si="20"/>
        <v>8366.7833333333328</v>
      </c>
      <c r="AA53" s="16">
        <v>858.26639999999998</v>
      </c>
      <c r="AB53" s="16">
        <f t="shared" si="21"/>
        <v>10.258021103291389</v>
      </c>
      <c r="AC53" s="16">
        <f t="shared" si="22"/>
        <v>9.4031860113504386</v>
      </c>
      <c r="AD53" s="16">
        <v>14781.7</v>
      </c>
      <c r="AE53" s="16">
        <f t="shared" si="23"/>
        <v>13549.891666666666</v>
      </c>
      <c r="AF53" s="16">
        <v>4250.74</v>
      </c>
      <c r="AG53" s="16">
        <f t="shared" si="24"/>
        <v>31.371025721607857</v>
      </c>
      <c r="AH53" s="16">
        <f t="shared" si="25"/>
        <v>28.756773578140539</v>
      </c>
      <c r="AI53" s="16">
        <v>69</v>
      </c>
      <c r="AJ53" s="16">
        <f t="shared" si="26"/>
        <v>63.25</v>
      </c>
      <c r="AK53" s="16">
        <v>63.6</v>
      </c>
      <c r="AL53" s="16">
        <f t="shared" si="27"/>
        <v>100.55335968379447</v>
      </c>
      <c r="AM53" s="16">
        <f t="shared" si="28"/>
        <v>92.173913043478265</v>
      </c>
      <c r="AN53" s="16">
        <v>0</v>
      </c>
      <c r="AO53" s="16">
        <f t="shared" si="29"/>
        <v>0</v>
      </c>
      <c r="AP53" s="16">
        <v>0</v>
      </c>
      <c r="AQ53" s="16" t="e">
        <f t="shared" si="30"/>
        <v>#DIV/0!</v>
      </c>
      <c r="AR53" s="16" t="e">
        <f t="shared" si="31"/>
        <v>#DIV/0!</v>
      </c>
      <c r="AS53" s="16">
        <v>0</v>
      </c>
      <c r="AT53" s="16">
        <f t="shared" si="32"/>
        <v>0</v>
      </c>
      <c r="AU53" s="16">
        <v>0</v>
      </c>
      <c r="AV53" s="16">
        <v>0</v>
      </c>
      <c r="AW53" s="16">
        <f t="shared" si="33"/>
        <v>0</v>
      </c>
      <c r="AX53" s="16">
        <v>0</v>
      </c>
      <c r="AY53" s="16">
        <v>53972.2</v>
      </c>
      <c r="AZ53" s="16">
        <f t="shared" si="34"/>
        <v>49474.51666666667</v>
      </c>
      <c r="BA53" s="16">
        <v>49474.6</v>
      </c>
      <c r="BB53" s="16">
        <v>0</v>
      </c>
      <c r="BC53" s="16">
        <f t="shared" si="35"/>
        <v>0</v>
      </c>
      <c r="BD53" s="16">
        <v>0</v>
      </c>
      <c r="BE53" s="16">
        <v>0</v>
      </c>
      <c r="BF53" s="16">
        <f t="shared" si="36"/>
        <v>0</v>
      </c>
      <c r="BG53" s="16">
        <v>0</v>
      </c>
      <c r="BH53" s="16">
        <v>0</v>
      </c>
      <c r="BI53" s="16">
        <f t="shared" si="37"/>
        <v>0</v>
      </c>
      <c r="BJ53" s="16">
        <v>0</v>
      </c>
      <c r="BK53" s="16">
        <f t="shared" si="97"/>
        <v>3679</v>
      </c>
      <c r="BL53" s="16">
        <f t="shared" si="98"/>
        <v>3372.4166666666665</v>
      </c>
      <c r="BM53" s="16">
        <f t="shared" si="99"/>
        <v>1064.3</v>
      </c>
      <c r="BN53" s="16">
        <f t="shared" si="38"/>
        <v>31.558971064271418</v>
      </c>
      <c r="BO53" s="16">
        <f t="shared" si="39"/>
        <v>28.929056808915465</v>
      </c>
      <c r="BP53" s="16">
        <v>3679</v>
      </c>
      <c r="BQ53" s="16">
        <f t="shared" si="40"/>
        <v>3372.4166666666665</v>
      </c>
      <c r="BR53" s="16">
        <v>1064.3</v>
      </c>
      <c r="BS53" s="16">
        <v>0</v>
      </c>
      <c r="BT53" s="16">
        <f t="shared" si="41"/>
        <v>0</v>
      </c>
      <c r="BU53" s="16">
        <v>0</v>
      </c>
      <c r="BV53" s="16">
        <v>0</v>
      </c>
      <c r="BW53" s="16">
        <f t="shared" si="42"/>
        <v>0</v>
      </c>
      <c r="BX53" s="16">
        <v>0</v>
      </c>
      <c r="BY53" s="16">
        <v>0</v>
      </c>
      <c r="BZ53" s="16">
        <f t="shared" si="43"/>
        <v>0</v>
      </c>
      <c r="CA53" s="16">
        <v>0</v>
      </c>
      <c r="CB53" s="16">
        <v>0</v>
      </c>
      <c r="CC53" s="16">
        <f t="shared" si="44"/>
        <v>0</v>
      </c>
      <c r="CD53" s="16">
        <v>0</v>
      </c>
      <c r="CE53" s="16">
        <v>0</v>
      </c>
      <c r="CF53" s="16">
        <f t="shared" si="45"/>
        <v>0</v>
      </c>
      <c r="CG53" s="16">
        <v>0</v>
      </c>
      <c r="CH53" s="16">
        <v>0</v>
      </c>
      <c r="CI53" s="16">
        <f t="shared" si="46"/>
        <v>0</v>
      </c>
      <c r="CJ53" s="16">
        <v>0</v>
      </c>
      <c r="CK53" s="16">
        <v>2305</v>
      </c>
      <c r="CL53" s="16">
        <f t="shared" si="47"/>
        <v>2112.916666666667</v>
      </c>
      <c r="CM53" s="16">
        <v>528.05999999999995</v>
      </c>
      <c r="CN53" s="16">
        <v>2275</v>
      </c>
      <c r="CO53" s="16">
        <f t="shared" si="48"/>
        <v>2085.416666666667</v>
      </c>
      <c r="CP53" s="16">
        <v>528.05999999999995</v>
      </c>
      <c r="CQ53" s="16">
        <f t="shared" si="49"/>
        <v>25.321558441558434</v>
      </c>
      <c r="CR53" s="16">
        <f t="shared" si="50"/>
        <v>23.21142857142857</v>
      </c>
      <c r="CS53" s="16">
        <v>0</v>
      </c>
      <c r="CT53" s="16">
        <f t="shared" si="51"/>
        <v>0</v>
      </c>
      <c r="CU53" s="16">
        <v>85.8</v>
      </c>
      <c r="CV53" s="16">
        <v>20</v>
      </c>
      <c r="CW53" s="16">
        <f t="shared" si="52"/>
        <v>18.333333333333336</v>
      </c>
      <c r="CX53" s="16">
        <v>0</v>
      </c>
      <c r="CY53" s="16">
        <v>0</v>
      </c>
      <c r="CZ53" s="16">
        <f t="shared" si="53"/>
        <v>0</v>
      </c>
      <c r="DA53" s="16">
        <v>0</v>
      </c>
      <c r="DB53" s="16">
        <v>0</v>
      </c>
      <c r="DC53" s="16">
        <f t="shared" si="54"/>
        <v>0</v>
      </c>
      <c r="DD53" s="16">
        <v>0</v>
      </c>
      <c r="DE53" s="16">
        <v>0</v>
      </c>
      <c r="DF53" s="16">
        <f t="shared" si="88"/>
        <v>84074.299999999988</v>
      </c>
      <c r="DG53" s="16">
        <f t="shared" si="89"/>
        <v>77068.108333333337</v>
      </c>
      <c r="DH53" s="16">
        <f t="shared" si="90"/>
        <v>56328.037800000006</v>
      </c>
      <c r="DI53" s="16">
        <v>0</v>
      </c>
      <c r="DJ53" s="16">
        <f t="shared" si="55"/>
        <v>0</v>
      </c>
      <c r="DK53" s="16">
        <v>0</v>
      </c>
      <c r="DL53" s="16">
        <v>70890.623999999996</v>
      </c>
      <c r="DM53" s="16">
        <f t="shared" si="56"/>
        <v>64983.072</v>
      </c>
      <c r="DN53" s="16">
        <v>70890.623999999996</v>
      </c>
      <c r="DO53" s="16">
        <v>0</v>
      </c>
      <c r="DP53" s="16">
        <f t="shared" si="57"/>
        <v>0</v>
      </c>
      <c r="DQ53" s="16">
        <v>0</v>
      </c>
      <c r="DR53" s="16">
        <v>0</v>
      </c>
      <c r="DS53" s="16">
        <f t="shared" si="58"/>
        <v>0</v>
      </c>
      <c r="DT53" s="16">
        <v>0</v>
      </c>
      <c r="DU53" s="16">
        <v>0</v>
      </c>
      <c r="DV53" s="16">
        <f t="shared" si="59"/>
        <v>0</v>
      </c>
      <c r="DW53" s="16">
        <v>0</v>
      </c>
      <c r="DX53" s="16">
        <v>22810</v>
      </c>
      <c r="DY53" s="16">
        <f t="shared" si="60"/>
        <v>20909.166666666664</v>
      </c>
      <c r="DZ53" s="16">
        <v>13834.99</v>
      </c>
      <c r="EA53" s="16">
        <v>0</v>
      </c>
      <c r="EB53" s="16">
        <f t="shared" si="100"/>
        <v>93700.623999999996</v>
      </c>
      <c r="EC53" s="16">
        <f t="shared" si="101"/>
        <v>85892.238666666672</v>
      </c>
      <c r="ED53" s="16">
        <f t="shared" si="102"/>
        <v>84725.614000000001</v>
      </c>
    </row>
    <row r="54" spans="1:134" x14ac:dyDescent="0.3">
      <c r="A54" s="14">
        <v>45</v>
      </c>
      <c r="B54" s="20" t="s">
        <v>96</v>
      </c>
      <c r="C54" s="16">
        <v>20108.127199999999</v>
      </c>
      <c r="D54" s="16">
        <v>58805.0334</v>
      </c>
      <c r="E54" s="16">
        <f t="shared" si="91"/>
        <v>247655.2</v>
      </c>
      <c r="F54" s="16">
        <f t="shared" si="92"/>
        <v>227017.26666666666</v>
      </c>
      <c r="G54" s="16">
        <f t="shared" si="93"/>
        <v>229292.39290000001</v>
      </c>
      <c r="H54" s="16">
        <f t="shared" si="11"/>
        <v>101.00218202198423</v>
      </c>
      <c r="I54" s="16">
        <f t="shared" si="12"/>
        <v>92.585333520152219</v>
      </c>
      <c r="J54" s="16">
        <f t="shared" si="85"/>
        <v>16770.5</v>
      </c>
      <c r="K54" s="16">
        <f t="shared" si="86"/>
        <v>15372.958333333336</v>
      </c>
      <c r="L54" s="16">
        <f t="shared" si="87"/>
        <v>12184.544899999997</v>
      </c>
      <c r="M54" s="16">
        <f t="shared" si="13"/>
        <v>79.259597507528071</v>
      </c>
      <c r="N54" s="16">
        <f t="shared" si="14"/>
        <v>72.65463104856741</v>
      </c>
      <c r="O54" s="16">
        <f t="shared" si="94"/>
        <v>9000</v>
      </c>
      <c r="P54" s="16">
        <f t="shared" si="95"/>
        <v>8250</v>
      </c>
      <c r="Q54" s="16">
        <f t="shared" si="96"/>
        <v>5704.8949000000002</v>
      </c>
      <c r="R54" s="16">
        <f t="shared" si="15"/>
        <v>69.150241212121216</v>
      </c>
      <c r="S54" s="16">
        <f t="shared" si="16"/>
        <v>63.387721111111119</v>
      </c>
      <c r="T54" s="16">
        <v>0</v>
      </c>
      <c r="U54" s="16">
        <f t="shared" si="17"/>
        <v>0</v>
      </c>
      <c r="V54" s="16">
        <v>5.5198999999999998</v>
      </c>
      <c r="W54" s="16" t="e">
        <f t="shared" si="18"/>
        <v>#DIV/0!</v>
      </c>
      <c r="X54" s="16" t="e">
        <f t="shared" si="19"/>
        <v>#DIV/0!</v>
      </c>
      <c r="Y54" s="16">
        <v>5300</v>
      </c>
      <c r="Z54" s="16">
        <f t="shared" si="20"/>
        <v>4858.3333333333339</v>
      </c>
      <c r="AA54" s="16">
        <v>3433.07</v>
      </c>
      <c r="AB54" s="16">
        <f t="shared" si="21"/>
        <v>70.663533447684387</v>
      </c>
      <c r="AC54" s="16">
        <f t="shared" si="22"/>
        <v>64.774905660377357</v>
      </c>
      <c r="AD54" s="16">
        <v>9000</v>
      </c>
      <c r="AE54" s="16">
        <f t="shared" si="23"/>
        <v>8250</v>
      </c>
      <c r="AF54" s="16">
        <v>5699.375</v>
      </c>
      <c r="AG54" s="16">
        <f t="shared" si="24"/>
        <v>69.083333333333329</v>
      </c>
      <c r="AH54" s="16">
        <f t="shared" si="25"/>
        <v>63.326388888888886</v>
      </c>
      <c r="AI54" s="16">
        <v>150</v>
      </c>
      <c r="AJ54" s="16">
        <f t="shared" si="26"/>
        <v>137.5</v>
      </c>
      <c r="AK54" s="16">
        <v>176.46</v>
      </c>
      <c r="AL54" s="16">
        <f t="shared" si="27"/>
        <v>128.33454545454546</v>
      </c>
      <c r="AM54" s="16">
        <f t="shared" si="28"/>
        <v>117.64000000000001</v>
      </c>
      <c r="AN54" s="16">
        <v>0</v>
      </c>
      <c r="AO54" s="16">
        <f t="shared" si="29"/>
        <v>0</v>
      </c>
      <c r="AP54" s="16">
        <v>0</v>
      </c>
      <c r="AQ54" s="16" t="e">
        <f t="shared" si="30"/>
        <v>#DIV/0!</v>
      </c>
      <c r="AR54" s="16" t="e">
        <f t="shared" si="31"/>
        <v>#DIV/0!</v>
      </c>
      <c r="AS54" s="16">
        <v>0</v>
      </c>
      <c r="AT54" s="16">
        <f t="shared" si="32"/>
        <v>0</v>
      </c>
      <c r="AU54" s="16">
        <v>0</v>
      </c>
      <c r="AV54" s="16">
        <v>0</v>
      </c>
      <c r="AW54" s="16">
        <f t="shared" si="33"/>
        <v>0</v>
      </c>
      <c r="AX54" s="16">
        <v>0</v>
      </c>
      <c r="AY54" s="16">
        <v>104967.5</v>
      </c>
      <c r="AZ54" s="16">
        <f t="shared" si="34"/>
        <v>96220.208333333328</v>
      </c>
      <c r="BA54" s="16">
        <v>96220.3</v>
      </c>
      <c r="BB54" s="16">
        <v>0</v>
      </c>
      <c r="BC54" s="16">
        <f t="shared" si="35"/>
        <v>0</v>
      </c>
      <c r="BD54" s="16">
        <v>0</v>
      </c>
      <c r="BE54" s="16">
        <v>0</v>
      </c>
      <c r="BF54" s="16">
        <f t="shared" si="36"/>
        <v>0</v>
      </c>
      <c r="BG54" s="16">
        <v>0</v>
      </c>
      <c r="BH54" s="16">
        <v>0</v>
      </c>
      <c r="BI54" s="16">
        <f t="shared" si="37"/>
        <v>0</v>
      </c>
      <c r="BJ54" s="16">
        <v>0</v>
      </c>
      <c r="BK54" s="16">
        <f t="shared" si="97"/>
        <v>1280.5</v>
      </c>
      <c r="BL54" s="16">
        <f t="shared" si="98"/>
        <v>1173.7916666666665</v>
      </c>
      <c r="BM54" s="16">
        <f t="shared" si="99"/>
        <v>1091.8499999999999</v>
      </c>
      <c r="BN54" s="16">
        <f t="shared" si="38"/>
        <v>93.019062156117997</v>
      </c>
      <c r="BO54" s="16">
        <f t="shared" si="39"/>
        <v>85.267473643108147</v>
      </c>
      <c r="BP54" s="16">
        <v>500</v>
      </c>
      <c r="BQ54" s="16">
        <f t="shared" si="40"/>
        <v>458.33333333333331</v>
      </c>
      <c r="BR54" s="16">
        <v>375</v>
      </c>
      <c r="BS54" s="16">
        <v>180.5</v>
      </c>
      <c r="BT54" s="16">
        <f t="shared" si="41"/>
        <v>165.45833333333331</v>
      </c>
      <c r="BU54" s="16">
        <v>101.85</v>
      </c>
      <c r="BV54" s="16">
        <v>0</v>
      </c>
      <c r="BW54" s="16">
        <f t="shared" si="42"/>
        <v>0</v>
      </c>
      <c r="BX54" s="16">
        <v>0</v>
      </c>
      <c r="BY54" s="16">
        <v>600</v>
      </c>
      <c r="BZ54" s="16">
        <f t="shared" si="43"/>
        <v>550</v>
      </c>
      <c r="CA54" s="16">
        <v>615</v>
      </c>
      <c r="CB54" s="16">
        <v>0</v>
      </c>
      <c r="CC54" s="16">
        <f t="shared" si="44"/>
        <v>0</v>
      </c>
      <c r="CD54" s="16">
        <v>0</v>
      </c>
      <c r="CE54" s="16">
        <v>0</v>
      </c>
      <c r="CF54" s="16">
        <f t="shared" si="45"/>
        <v>0</v>
      </c>
      <c r="CG54" s="16">
        <v>0</v>
      </c>
      <c r="CH54" s="16">
        <v>0</v>
      </c>
      <c r="CI54" s="16">
        <f t="shared" si="46"/>
        <v>0</v>
      </c>
      <c r="CJ54" s="16">
        <v>0</v>
      </c>
      <c r="CK54" s="16">
        <v>1040</v>
      </c>
      <c r="CL54" s="16">
        <f t="shared" si="47"/>
        <v>953.33333333333337</v>
      </c>
      <c r="CM54" s="16">
        <v>480.64</v>
      </c>
      <c r="CN54" s="16">
        <v>1040</v>
      </c>
      <c r="CO54" s="16">
        <f t="shared" si="48"/>
        <v>953.33333333333337</v>
      </c>
      <c r="CP54" s="16">
        <v>480.64</v>
      </c>
      <c r="CQ54" s="16">
        <f t="shared" si="49"/>
        <v>50.416783216783209</v>
      </c>
      <c r="CR54" s="16">
        <f t="shared" si="50"/>
        <v>46.215384615384615</v>
      </c>
      <c r="CS54" s="16">
        <v>0</v>
      </c>
      <c r="CT54" s="16">
        <f t="shared" si="51"/>
        <v>0</v>
      </c>
      <c r="CU54" s="16">
        <v>477.63</v>
      </c>
      <c r="CV54" s="16">
        <v>0</v>
      </c>
      <c r="CW54" s="16">
        <f t="shared" si="52"/>
        <v>0</v>
      </c>
      <c r="CX54" s="16">
        <v>250</v>
      </c>
      <c r="CY54" s="16">
        <v>0</v>
      </c>
      <c r="CZ54" s="16">
        <f t="shared" si="53"/>
        <v>0</v>
      </c>
      <c r="DA54" s="16">
        <v>0</v>
      </c>
      <c r="DB54" s="16">
        <v>0</v>
      </c>
      <c r="DC54" s="16">
        <f t="shared" si="54"/>
        <v>0</v>
      </c>
      <c r="DD54" s="16">
        <v>570</v>
      </c>
      <c r="DE54" s="16">
        <v>0</v>
      </c>
      <c r="DF54" s="16">
        <f t="shared" si="88"/>
        <v>121738</v>
      </c>
      <c r="DG54" s="16">
        <f t="shared" si="89"/>
        <v>111593.16666666664</v>
      </c>
      <c r="DH54" s="16">
        <f t="shared" si="90"/>
        <v>108404.84490000001</v>
      </c>
      <c r="DI54" s="16">
        <v>0</v>
      </c>
      <c r="DJ54" s="16">
        <f t="shared" si="55"/>
        <v>0</v>
      </c>
      <c r="DK54" s="16">
        <v>0</v>
      </c>
      <c r="DL54" s="16">
        <v>125917.2</v>
      </c>
      <c r="DM54" s="16">
        <f t="shared" si="56"/>
        <v>115424.1</v>
      </c>
      <c r="DN54" s="16">
        <v>120887.548</v>
      </c>
      <c r="DO54" s="16">
        <v>0</v>
      </c>
      <c r="DP54" s="16">
        <f t="shared" si="57"/>
        <v>0</v>
      </c>
      <c r="DQ54" s="16">
        <v>0</v>
      </c>
      <c r="DR54" s="16">
        <v>0</v>
      </c>
      <c r="DS54" s="16">
        <f t="shared" si="58"/>
        <v>0</v>
      </c>
      <c r="DT54" s="16">
        <v>0</v>
      </c>
      <c r="DU54" s="16">
        <v>0</v>
      </c>
      <c r="DV54" s="16">
        <f t="shared" si="59"/>
        <v>0</v>
      </c>
      <c r="DW54" s="16">
        <v>0</v>
      </c>
      <c r="DX54" s="16">
        <v>19299</v>
      </c>
      <c r="DY54" s="16">
        <f t="shared" si="60"/>
        <v>17690.75</v>
      </c>
      <c r="DZ54" s="16">
        <v>14712.42</v>
      </c>
      <c r="EA54" s="16">
        <v>0</v>
      </c>
      <c r="EB54" s="16">
        <f t="shared" si="100"/>
        <v>145216.20000000001</v>
      </c>
      <c r="EC54" s="16">
        <f t="shared" si="101"/>
        <v>133114.85</v>
      </c>
      <c r="ED54" s="16">
        <f t="shared" si="102"/>
        <v>135599.96799999999</v>
      </c>
    </row>
    <row r="55" spans="1:134" x14ac:dyDescent="0.3">
      <c r="A55" s="14">
        <v>46</v>
      </c>
      <c r="B55" s="20" t="s">
        <v>97</v>
      </c>
      <c r="C55" s="16">
        <v>9157.6635000000006</v>
      </c>
      <c r="D55" s="16">
        <v>32726.046300000002</v>
      </c>
      <c r="E55" s="16">
        <f t="shared" si="91"/>
        <v>150375.6</v>
      </c>
      <c r="F55" s="16">
        <f t="shared" si="92"/>
        <v>137844.29999999999</v>
      </c>
      <c r="G55" s="16">
        <f t="shared" si="93"/>
        <v>113159.9143</v>
      </c>
      <c r="H55" s="16">
        <f t="shared" si="11"/>
        <v>82.092559721366797</v>
      </c>
      <c r="I55" s="16">
        <f t="shared" si="12"/>
        <v>75.251513077919554</v>
      </c>
      <c r="J55" s="16">
        <f t="shared" si="85"/>
        <v>52024.4</v>
      </c>
      <c r="K55" s="16">
        <f t="shared" si="86"/>
        <v>47689.033333333333</v>
      </c>
      <c r="L55" s="16">
        <f t="shared" si="87"/>
        <v>20624.614300000001</v>
      </c>
      <c r="M55" s="16">
        <f t="shared" si="13"/>
        <v>43.248128255902301</v>
      </c>
      <c r="N55" s="16">
        <f t="shared" si="14"/>
        <v>39.644117567910442</v>
      </c>
      <c r="O55" s="16">
        <f t="shared" si="94"/>
        <v>24879.1</v>
      </c>
      <c r="P55" s="16">
        <f t="shared" si="95"/>
        <v>22805.841666666667</v>
      </c>
      <c r="Q55" s="16">
        <f t="shared" si="96"/>
        <v>11304.0245</v>
      </c>
      <c r="R55" s="16">
        <f t="shared" si="15"/>
        <v>49.566355257662416</v>
      </c>
      <c r="S55" s="16">
        <f t="shared" si="16"/>
        <v>45.435825652857218</v>
      </c>
      <c r="T55" s="16">
        <v>21</v>
      </c>
      <c r="U55" s="16">
        <f t="shared" si="17"/>
        <v>19.25</v>
      </c>
      <c r="V55" s="16">
        <v>51.935499999999998</v>
      </c>
      <c r="W55" s="16">
        <f t="shared" si="18"/>
        <v>269.79480519480518</v>
      </c>
      <c r="X55" s="16">
        <f t="shared" si="19"/>
        <v>247.31190476190474</v>
      </c>
      <c r="Y55" s="16">
        <v>12728.4</v>
      </c>
      <c r="Z55" s="16">
        <f t="shared" si="20"/>
        <v>11667.7</v>
      </c>
      <c r="AA55" s="16">
        <v>4490.1198000000004</v>
      </c>
      <c r="AB55" s="16">
        <f t="shared" si="21"/>
        <v>38.483332619110875</v>
      </c>
      <c r="AC55" s="16">
        <f t="shared" si="22"/>
        <v>35.276388234184978</v>
      </c>
      <c r="AD55" s="16">
        <v>24858.1</v>
      </c>
      <c r="AE55" s="16">
        <f t="shared" si="23"/>
        <v>22786.591666666667</v>
      </c>
      <c r="AF55" s="16">
        <v>11252.089</v>
      </c>
      <c r="AG55" s="16">
        <f t="shared" si="24"/>
        <v>49.380307351801548</v>
      </c>
      <c r="AH55" s="16">
        <f t="shared" si="25"/>
        <v>45.265281739151426</v>
      </c>
      <c r="AI55" s="16">
        <v>1029.9000000000001</v>
      </c>
      <c r="AJ55" s="16">
        <f t="shared" si="26"/>
        <v>944.07500000000005</v>
      </c>
      <c r="AK55" s="16">
        <v>455.2</v>
      </c>
      <c r="AL55" s="16">
        <f t="shared" si="27"/>
        <v>48.216508222334028</v>
      </c>
      <c r="AM55" s="16">
        <f t="shared" si="28"/>
        <v>44.198465870472859</v>
      </c>
      <c r="AN55" s="16">
        <v>0</v>
      </c>
      <c r="AO55" s="16">
        <f t="shared" si="29"/>
        <v>0</v>
      </c>
      <c r="AP55" s="16">
        <v>0</v>
      </c>
      <c r="AQ55" s="16" t="e">
        <f t="shared" si="30"/>
        <v>#DIV/0!</v>
      </c>
      <c r="AR55" s="16" t="e">
        <f t="shared" si="31"/>
        <v>#DIV/0!</v>
      </c>
      <c r="AS55" s="16">
        <v>0</v>
      </c>
      <c r="AT55" s="16">
        <f t="shared" si="32"/>
        <v>0</v>
      </c>
      <c r="AU55" s="16">
        <v>0</v>
      </c>
      <c r="AV55" s="16">
        <v>0</v>
      </c>
      <c r="AW55" s="16">
        <f t="shared" si="33"/>
        <v>0</v>
      </c>
      <c r="AX55" s="16">
        <v>0</v>
      </c>
      <c r="AY55" s="16">
        <v>98351.2</v>
      </c>
      <c r="AZ55" s="16">
        <f t="shared" si="34"/>
        <v>90155.266666666663</v>
      </c>
      <c r="BA55" s="16">
        <v>91435.3</v>
      </c>
      <c r="BB55" s="16">
        <v>0</v>
      </c>
      <c r="BC55" s="16">
        <f t="shared" si="35"/>
        <v>0</v>
      </c>
      <c r="BD55" s="16">
        <v>0</v>
      </c>
      <c r="BE55" s="16">
        <v>0</v>
      </c>
      <c r="BF55" s="16">
        <f t="shared" si="36"/>
        <v>0</v>
      </c>
      <c r="BG55" s="16">
        <v>0</v>
      </c>
      <c r="BH55" s="16">
        <v>0</v>
      </c>
      <c r="BI55" s="16">
        <f t="shared" si="37"/>
        <v>0</v>
      </c>
      <c r="BJ55" s="16">
        <v>0</v>
      </c>
      <c r="BK55" s="16">
        <f t="shared" si="97"/>
        <v>3127</v>
      </c>
      <c r="BL55" s="16">
        <f t="shared" si="98"/>
        <v>2866.416666666667</v>
      </c>
      <c r="BM55" s="16">
        <f t="shared" si="99"/>
        <v>667.33</v>
      </c>
      <c r="BN55" s="16">
        <f t="shared" si="38"/>
        <v>23.280983806727328</v>
      </c>
      <c r="BO55" s="16">
        <f t="shared" si="39"/>
        <v>21.340901822833388</v>
      </c>
      <c r="BP55" s="16">
        <v>967.4</v>
      </c>
      <c r="BQ55" s="16">
        <f t="shared" si="40"/>
        <v>886.7833333333333</v>
      </c>
      <c r="BR55" s="16">
        <v>563.33000000000004</v>
      </c>
      <c r="BS55" s="16">
        <v>2159.6</v>
      </c>
      <c r="BT55" s="16">
        <f t="shared" si="41"/>
        <v>1979.6333333333334</v>
      </c>
      <c r="BU55" s="16">
        <v>104</v>
      </c>
      <c r="BV55" s="16">
        <v>0</v>
      </c>
      <c r="BW55" s="16">
        <f t="shared" si="42"/>
        <v>0</v>
      </c>
      <c r="BX55" s="16">
        <v>0</v>
      </c>
      <c r="BY55" s="16">
        <v>0</v>
      </c>
      <c r="BZ55" s="16">
        <f t="shared" si="43"/>
        <v>0</v>
      </c>
      <c r="CA55" s="16">
        <v>0</v>
      </c>
      <c r="CB55" s="16">
        <v>0</v>
      </c>
      <c r="CC55" s="16">
        <f t="shared" si="44"/>
        <v>0</v>
      </c>
      <c r="CD55" s="16">
        <v>0</v>
      </c>
      <c r="CE55" s="16">
        <v>0</v>
      </c>
      <c r="CF55" s="16">
        <f t="shared" si="45"/>
        <v>0</v>
      </c>
      <c r="CG55" s="16">
        <v>0</v>
      </c>
      <c r="CH55" s="16">
        <v>2760</v>
      </c>
      <c r="CI55" s="16">
        <f t="shared" si="46"/>
        <v>2530</v>
      </c>
      <c r="CJ55" s="16">
        <v>1372</v>
      </c>
      <c r="CK55" s="16">
        <v>7500</v>
      </c>
      <c r="CL55" s="16">
        <f t="shared" si="47"/>
        <v>6875</v>
      </c>
      <c r="CM55" s="16">
        <v>1356.37</v>
      </c>
      <c r="CN55" s="16">
        <v>4000</v>
      </c>
      <c r="CO55" s="16">
        <f t="shared" si="48"/>
        <v>3666.6666666666665</v>
      </c>
      <c r="CP55" s="16">
        <v>1287.3699999999999</v>
      </c>
      <c r="CQ55" s="16">
        <f t="shared" si="49"/>
        <v>35.110090909090907</v>
      </c>
      <c r="CR55" s="16">
        <f t="shared" si="50"/>
        <v>32.184249999999999</v>
      </c>
      <c r="CS55" s="16">
        <v>0</v>
      </c>
      <c r="CT55" s="16">
        <f t="shared" si="51"/>
        <v>0</v>
      </c>
      <c r="CU55" s="16">
        <v>979.57</v>
      </c>
      <c r="CV55" s="16">
        <v>0</v>
      </c>
      <c r="CW55" s="16">
        <f t="shared" si="52"/>
        <v>0</v>
      </c>
      <c r="CX55" s="16">
        <v>0</v>
      </c>
      <c r="CY55" s="16">
        <v>0</v>
      </c>
      <c r="CZ55" s="16">
        <f t="shared" si="53"/>
        <v>0</v>
      </c>
      <c r="DA55" s="16">
        <v>0</v>
      </c>
      <c r="DB55" s="16">
        <v>0</v>
      </c>
      <c r="DC55" s="16">
        <f t="shared" si="54"/>
        <v>0</v>
      </c>
      <c r="DD55" s="16">
        <v>0</v>
      </c>
      <c r="DE55" s="16">
        <v>0</v>
      </c>
      <c r="DF55" s="16">
        <f t="shared" si="88"/>
        <v>150375.6</v>
      </c>
      <c r="DG55" s="16">
        <f t="shared" si="89"/>
        <v>137844.29999999999</v>
      </c>
      <c r="DH55" s="16">
        <f t="shared" si="90"/>
        <v>112059.9143</v>
      </c>
      <c r="DI55" s="16">
        <v>0</v>
      </c>
      <c r="DJ55" s="16">
        <f t="shared" si="55"/>
        <v>0</v>
      </c>
      <c r="DK55" s="16">
        <v>0</v>
      </c>
      <c r="DL55" s="16">
        <v>0</v>
      </c>
      <c r="DM55" s="16">
        <f t="shared" si="56"/>
        <v>0</v>
      </c>
      <c r="DN55" s="16">
        <v>0</v>
      </c>
      <c r="DO55" s="16">
        <v>0</v>
      </c>
      <c r="DP55" s="16">
        <f t="shared" si="57"/>
        <v>0</v>
      </c>
      <c r="DQ55" s="16">
        <v>0</v>
      </c>
      <c r="DR55" s="16">
        <v>0</v>
      </c>
      <c r="DS55" s="16">
        <f t="shared" si="58"/>
        <v>0</v>
      </c>
      <c r="DT55" s="16">
        <v>1100</v>
      </c>
      <c r="DU55" s="16">
        <v>0</v>
      </c>
      <c r="DV55" s="16">
        <f t="shared" si="59"/>
        <v>0</v>
      </c>
      <c r="DW55" s="16">
        <v>0</v>
      </c>
      <c r="DX55" s="16">
        <v>7000</v>
      </c>
      <c r="DY55" s="16">
        <f t="shared" si="60"/>
        <v>6416.666666666667</v>
      </c>
      <c r="DZ55" s="16">
        <v>0</v>
      </c>
      <c r="EA55" s="16">
        <v>0</v>
      </c>
      <c r="EB55" s="16">
        <f t="shared" si="100"/>
        <v>7000</v>
      </c>
      <c r="EC55" s="16">
        <f t="shared" si="101"/>
        <v>6416.666666666667</v>
      </c>
      <c r="ED55" s="16">
        <f t="shared" si="102"/>
        <v>1100</v>
      </c>
    </row>
    <row r="56" spans="1:134" s="13" customFormat="1" ht="13.5" x14ac:dyDescent="0.25">
      <c r="A56" s="14">
        <v>47</v>
      </c>
      <c r="B56" s="20" t="s">
        <v>98</v>
      </c>
      <c r="C56" s="16">
        <v>300.74270000000001</v>
      </c>
      <c r="D56" s="16">
        <v>23784.2467</v>
      </c>
      <c r="E56" s="16">
        <f t="shared" si="91"/>
        <v>683342.20000000007</v>
      </c>
      <c r="F56" s="16">
        <f t="shared" si="92"/>
        <v>626397.0166666666</v>
      </c>
      <c r="G56" s="16">
        <f t="shared" si="93"/>
        <v>613800.59050000005</v>
      </c>
      <c r="H56" s="16">
        <f t="shared" si="11"/>
        <v>97.989066705059088</v>
      </c>
      <c r="I56" s="16">
        <f t="shared" si="12"/>
        <v>89.82331114630415</v>
      </c>
      <c r="J56" s="16">
        <f t="shared" si="85"/>
        <v>195000</v>
      </c>
      <c r="K56" s="16">
        <f t="shared" si="86"/>
        <v>178750.00000000003</v>
      </c>
      <c r="L56" s="16">
        <f t="shared" si="87"/>
        <v>171519.72450000001</v>
      </c>
      <c r="M56" s="16">
        <f t="shared" si="13"/>
        <v>95.955090629370616</v>
      </c>
      <c r="N56" s="16">
        <f t="shared" si="14"/>
        <v>87.958833076923085</v>
      </c>
      <c r="O56" s="16">
        <f t="shared" si="94"/>
        <v>110500</v>
      </c>
      <c r="P56" s="16">
        <f t="shared" si="95"/>
        <v>101291.66666666667</v>
      </c>
      <c r="Q56" s="16">
        <f t="shared" si="96"/>
        <v>81294.935899999997</v>
      </c>
      <c r="R56" s="16">
        <f t="shared" si="15"/>
        <v>80.258266622788966</v>
      </c>
      <c r="S56" s="16">
        <f t="shared" si="16"/>
        <v>73.570077737556559</v>
      </c>
      <c r="T56" s="16">
        <v>12500</v>
      </c>
      <c r="U56" s="16">
        <f t="shared" si="17"/>
        <v>11458.333333333334</v>
      </c>
      <c r="V56" s="16">
        <v>12112.2929</v>
      </c>
      <c r="W56" s="16">
        <f t="shared" si="18"/>
        <v>105.70728349090911</v>
      </c>
      <c r="X56" s="16">
        <f t="shared" si="19"/>
        <v>96.898343199999999</v>
      </c>
      <c r="Y56" s="16">
        <v>8600</v>
      </c>
      <c r="Z56" s="16">
        <f t="shared" si="20"/>
        <v>7883.333333333333</v>
      </c>
      <c r="AA56" s="16">
        <v>5129.2035999999998</v>
      </c>
      <c r="AB56" s="16">
        <f t="shared" si="21"/>
        <v>65.063893446088798</v>
      </c>
      <c r="AC56" s="16">
        <f t="shared" si="22"/>
        <v>59.641902325581398</v>
      </c>
      <c r="AD56" s="16">
        <v>98000</v>
      </c>
      <c r="AE56" s="16">
        <f t="shared" si="23"/>
        <v>89833.333333333343</v>
      </c>
      <c r="AF56" s="16">
        <v>69182.642999999996</v>
      </c>
      <c r="AG56" s="16">
        <f t="shared" si="24"/>
        <v>77.012218552875694</v>
      </c>
      <c r="AH56" s="16">
        <f t="shared" si="25"/>
        <v>70.594533673469385</v>
      </c>
      <c r="AI56" s="16">
        <v>9000</v>
      </c>
      <c r="AJ56" s="16">
        <f t="shared" si="26"/>
        <v>8250</v>
      </c>
      <c r="AK56" s="16">
        <v>7126.32</v>
      </c>
      <c r="AL56" s="16">
        <f t="shared" si="27"/>
        <v>86.379636363636365</v>
      </c>
      <c r="AM56" s="16">
        <f t="shared" si="28"/>
        <v>79.181333333333328</v>
      </c>
      <c r="AN56" s="16">
        <v>8000</v>
      </c>
      <c r="AO56" s="16">
        <f t="shared" si="29"/>
        <v>7333.333333333333</v>
      </c>
      <c r="AP56" s="16">
        <v>6978.1</v>
      </c>
      <c r="AQ56" s="16">
        <f t="shared" si="30"/>
        <v>95.155909090909091</v>
      </c>
      <c r="AR56" s="16">
        <f t="shared" si="31"/>
        <v>87.226250000000007</v>
      </c>
      <c r="AS56" s="16">
        <v>0</v>
      </c>
      <c r="AT56" s="16">
        <f t="shared" si="32"/>
        <v>0</v>
      </c>
      <c r="AU56" s="16">
        <v>0</v>
      </c>
      <c r="AV56" s="16">
        <v>0</v>
      </c>
      <c r="AW56" s="16">
        <f t="shared" si="33"/>
        <v>0</v>
      </c>
      <c r="AX56" s="16">
        <v>0</v>
      </c>
      <c r="AY56" s="16">
        <v>452547.3</v>
      </c>
      <c r="AZ56" s="16">
        <f t="shared" si="34"/>
        <v>414835.02500000002</v>
      </c>
      <c r="BA56" s="16">
        <v>404693.3</v>
      </c>
      <c r="BB56" s="16">
        <v>4700.6000000000004</v>
      </c>
      <c r="BC56" s="16">
        <f t="shared" si="35"/>
        <v>4308.8833333333332</v>
      </c>
      <c r="BD56" s="16">
        <v>4650.7</v>
      </c>
      <c r="BE56" s="16">
        <v>0</v>
      </c>
      <c r="BF56" s="16">
        <f t="shared" si="36"/>
        <v>0</v>
      </c>
      <c r="BG56" s="16">
        <v>0</v>
      </c>
      <c r="BH56" s="16">
        <v>0</v>
      </c>
      <c r="BI56" s="16">
        <f t="shared" si="37"/>
        <v>0</v>
      </c>
      <c r="BJ56" s="16">
        <v>0</v>
      </c>
      <c r="BK56" s="16">
        <f t="shared" si="97"/>
        <v>11050</v>
      </c>
      <c r="BL56" s="16">
        <f t="shared" si="98"/>
        <v>10129.166666666668</v>
      </c>
      <c r="BM56" s="16">
        <f t="shared" si="99"/>
        <v>12420.625800000002</v>
      </c>
      <c r="BN56" s="16">
        <f t="shared" si="38"/>
        <v>122.622385520362</v>
      </c>
      <c r="BO56" s="16">
        <f t="shared" si="39"/>
        <v>112.40385339366516</v>
      </c>
      <c r="BP56" s="16">
        <v>1950</v>
      </c>
      <c r="BQ56" s="16">
        <f t="shared" si="40"/>
        <v>1787.5</v>
      </c>
      <c r="BR56" s="16">
        <v>1154.548</v>
      </c>
      <c r="BS56" s="16">
        <v>3750</v>
      </c>
      <c r="BT56" s="16">
        <f t="shared" si="41"/>
        <v>3437.5</v>
      </c>
      <c r="BU56" s="16">
        <v>8125</v>
      </c>
      <c r="BV56" s="16">
        <v>2850</v>
      </c>
      <c r="BW56" s="16">
        <f t="shared" si="42"/>
        <v>2612.5</v>
      </c>
      <c r="BX56" s="16">
        <v>1168.2429999999999</v>
      </c>
      <c r="BY56" s="16">
        <v>2500</v>
      </c>
      <c r="BZ56" s="16">
        <f t="shared" si="43"/>
        <v>2291.666666666667</v>
      </c>
      <c r="CA56" s="16">
        <v>1972.8348000000001</v>
      </c>
      <c r="CB56" s="16">
        <v>0</v>
      </c>
      <c r="CC56" s="16">
        <f t="shared" si="44"/>
        <v>0</v>
      </c>
      <c r="CD56" s="16">
        <v>0</v>
      </c>
      <c r="CE56" s="16">
        <v>5930.3</v>
      </c>
      <c r="CF56" s="16">
        <f t="shared" si="45"/>
        <v>5436.1083333333336</v>
      </c>
      <c r="CG56" s="16">
        <v>5337.2659999999996</v>
      </c>
      <c r="CH56" s="16">
        <v>0</v>
      </c>
      <c r="CI56" s="16">
        <f t="shared" si="46"/>
        <v>0</v>
      </c>
      <c r="CJ56" s="16">
        <v>0</v>
      </c>
      <c r="CK56" s="16">
        <v>40000</v>
      </c>
      <c r="CL56" s="16">
        <f t="shared" si="47"/>
        <v>36666.666666666672</v>
      </c>
      <c r="CM56" s="16">
        <v>38954.934200000003</v>
      </c>
      <c r="CN56" s="16">
        <v>31000</v>
      </c>
      <c r="CO56" s="16">
        <f t="shared" si="48"/>
        <v>28416.666666666668</v>
      </c>
      <c r="CP56" s="16">
        <v>32131.9342</v>
      </c>
      <c r="CQ56" s="16">
        <f t="shared" si="49"/>
        <v>113.07425524926687</v>
      </c>
      <c r="CR56" s="16">
        <f t="shared" si="50"/>
        <v>103.65140064516129</v>
      </c>
      <c r="CS56" s="16">
        <v>7850</v>
      </c>
      <c r="CT56" s="16">
        <f t="shared" si="51"/>
        <v>7195.833333333333</v>
      </c>
      <c r="CU56" s="16">
        <v>17095.181</v>
      </c>
      <c r="CV56" s="16">
        <v>0</v>
      </c>
      <c r="CW56" s="16">
        <f t="shared" si="52"/>
        <v>0</v>
      </c>
      <c r="CX56" s="16">
        <v>415</v>
      </c>
      <c r="CY56" s="16">
        <v>0</v>
      </c>
      <c r="CZ56" s="16">
        <f t="shared" si="53"/>
        <v>0</v>
      </c>
      <c r="DA56" s="16">
        <v>0</v>
      </c>
      <c r="DB56" s="16">
        <v>0</v>
      </c>
      <c r="DC56" s="16">
        <f t="shared" si="54"/>
        <v>0</v>
      </c>
      <c r="DD56" s="16">
        <v>2105.424</v>
      </c>
      <c r="DE56" s="16">
        <v>-52</v>
      </c>
      <c r="DF56" s="16">
        <f t="shared" si="88"/>
        <v>658178.20000000007</v>
      </c>
      <c r="DG56" s="16">
        <f t="shared" si="89"/>
        <v>603330.0166666666</v>
      </c>
      <c r="DH56" s="16">
        <f t="shared" si="90"/>
        <v>586148.99050000007</v>
      </c>
      <c r="DI56" s="16">
        <v>0</v>
      </c>
      <c r="DJ56" s="16">
        <f t="shared" si="55"/>
        <v>0</v>
      </c>
      <c r="DK56" s="16">
        <v>0</v>
      </c>
      <c r="DL56" s="16">
        <v>25164</v>
      </c>
      <c r="DM56" s="16">
        <f t="shared" si="56"/>
        <v>23067</v>
      </c>
      <c r="DN56" s="16">
        <v>27651.599999999999</v>
      </c>
      <c r="DO56" s="16">
        <v>0</v>
      </c>
      <c r="DP56" s="16">
        <f t="shared" si="57"/>
        <v>0</v>
      </c>
      <c r="DQ56" s="16">
        <v>0</v>
      </c>
      <c r="DR56" s="16">
        <v>0</v>
      </c>
      <c r="DS56" s="16">
        <f t="shared" si="58"/>
        <v>0</v>
      </c>
      <c r="DT56" s="16">
        <v>0</v>
      </c>
      <c r="DU56" s="16">
        <v>0</v>
      </c>
      <c r="DV56" s="16">
        <f t="shared" si="59"/>
        <v>0</v>
      </c>
      <c r="DW56" s="16">
        <v>0</v>
      </c>
      <c r="DX56" s="16">
        <v>64000</v>
      </c>
      <c r="DY56" s="16">
        <f t="shared" si="60"/>
        <v>58666.666666666664</v>
      </c>
      <c r="DZ56" s="16">
        <v>58370.853999999999</v>
      </c>
      <c r="EA56" s="16">
        <v>0</v>
      </c>
      <c r="EB56" s="16">
        <f t="shared" si="100"/>
        <v>89164</v>
      </c>
      <c r="EC56" s="16">
        <f t="shared" si="101"/>
        <v>81733.666666666657</v>
      </c>
      <c r="ED56" s="16">
        <f t="shared" si="102"/>
        <v>86022.453999999998</v>
      </c>
    </row>
    <row r="57" spans="1:134" x14ac:dyDescent="0.3">
      <c r="A57" s="14">
        <v>48</v>
      </c>
      <c r="B57" s="20" t="s">
        <v>99</v>
      </c>
      <c r="C57" s="16">
        <v>60.790599999999998</v>
      </c>
      <c r="D57" s="16">
        <v>4.5941000000000001</v>
      </c>
      <c r="E57" s="16">
        <f t="shared" si="91"/>
        <v>22917</v>
      </c>
      <c r="F57" s="16">
        <f t="shared" si="92"/>
        <v>21007.25</v>
      </c>
      <c r="G57" s="16">
        <f t="shared" si="93"/>
        <v>14948.140099999999</v>
      </c>
      <c r="H57" s="16">
        <f t="shared" si="11"/>
        <v>71.157053398231568</v>
      </c>
      <c r="I57" s="16">
        <f t="shared" si="12"/>
        <v>65.22729894837893</v>
      </c>
      <c r="J57" s="16">
        <f t="shared" si="85"/>
        <v>14869.7</v>
      </c>
      <c r="K57" s="16">
        <f t="shared" si="86"/>
        <v>13630.558333333334</v>
      </c>
      <c r="L57" s="16">
        <f t="shared" si="87"/>
        <v>7680.6401000000014</v>
      </c>
      <c r="M57" s="16">
        <f t="shared" si="13"/>
        <v>56.3486829531928</v>
      </c>
      <c r="N57" s="16">
        <f t="shared" si="14"/>
        <v>51.652959373760069</v>
      </c>
      <c r="O57" s="16">
        <f t="shared" si="94"/>
        <v>1984</v>
      </c>
      <c r="P57" s="16">
        <f t="shared" si="95"/>
        <v>1818.6666666666667</v>
      </c>
      <c r="Q57" s="16">
        <f t="shared" si="96"/>
        <v>1615.9747</v>
      </c>
      <c r="R57" s="16">
        <f t="shared" si="15"/>
        <v>88.854913856304989</v>
      </c>
      <c r="S57" s="16">
        <f t="shared" si="16"/>
        <v>81.450337701612909</v>
      </c>
      <c r="T57" s="16">
        <v>192</v>
      </c>
      <c r="U57" s="16">
        <f t="shared" si="17"/>
        <v>176</v>
      </c>
      <c r="V57" s="16">
        <v>105.6747</v>
      </c>
      <c r="W57" s="16">
        <f t="shared" si="18"/>
        <v>60.042443181818186</v>
      </c>
      <c r="X57" s="16">
        <f t="shared" si="19"/>
        <v>55.038906249999997</v>
      </c>
      <c r="Y57" s="16">
        <v>5672.7</v>
      </c>
      <c r="Z57" s="16">
        <f t="shared" si="20"/>
        <v>5199.9749999999995</v>
      </c>
      <c r="AA57" s="16">
        <v>2889.9634000000001</v>
      </c>
      <c r="AB57" s="16">
        <f t="shared" si="21"/>
        <v>55.576486425415517</v>
      </c>
      <c r="AC57" s="16">
        <f t="shared" si="22"/>
        <v>50.945112556630889</v>
      </c>
      <c r="AD57" s="16">
        <v>1792</v>
      </c>
      <c r="AE57" s="16">
        <f t="shared" si="23"/>
        <v>1642.6666666666667</v>
      </c>
      <c r="AF57" s="16">
        <v>1510.3</v>
      </c>
      <c r="AG57" s="16">
        <f t="shared" si="24"/>
        <v>91.941964285714278</v>
      </c>
      <c r="AH57" s="16">
        <f t="shared" si="25"/>
        <v>84.280133928571416</v>
      </c>
      <c r="AI57" s="16">
        <v>1030</v>
      </c>
      <c r="AJ57" s="16">
        <f t="shared" si="26"/>
        <v>944.16666666666663</v>
      </c>
      <c r="AK57" s="16">
        <v>226</v>
      </c>
      <c r="AL57" s="16">
        <f t="shared" si="27"/>
        <v>23.936451897616948</v>
      </c>
      <c r="AM57" s="16">
        <f t="shared" si="28"/>
        <v>21.941747572815533</v>
      </c>
      <c r="AN57" s="16">
        <v>0</v>
      </c>
      <c r="AO57" s="16">
        <f t="shared" si="29"/>
        <v>0</v>
      </c>
      <c r="AP57" s="16">
        <v>0</v>
      </c>
      <c r="AQ57" s="16" t="e">
        <f t="shared" si="30"/>
        <v>#DIV/0!</v>
      </c>
      <c r="AR57" s="16" t="e">
        <f t="shared" si="31"/>
        <v>#DIV/0!</v>
      </c>
      <c r="AS57" s="16">
        <v>0</v>
      </c>
      <c r="AT57" s="16">
        <f t="shared" si="32"/>
        <v>0</v>
      </c>
      <c r="AU57" s="16">
        <v>0</v>
      </c>
      <c r="AV57" s="16">
        <v>0</v>
      </c>
      <c r="AW57" s="16">
        <f t="shared" si="33"/>
        <v>0</v>
      </c>
      <c r="AX57" s="16">
        <v>0</v>
      </c>
      <c r="AY57" s="16">
        <v>8047.3</v>
      </c>
      <c r="AZ57" s="16">
        <f t="shared" si="34"/>
        <v>7376.6916666666666</v>
      </c>
      <c r="BA57" s="16">
        <v>7376.7</v>
      </c>
      <c r="BB57" s="16">
        <v>0</v>
      </c>
      <c r="BC57" s="16">
        <f t="shared" si="35"/>
        <v>0</v>
      </c>
      <c r="BD57" s="16">
        <v>0</v>
      </c>
      <c r="BE57" s="16">
        <v>0</v>
      </c>
      <c r="BF57" s="16">
        <f t="shared" si="36"/>
        <v>0</v>
      </c>
      <c r="BG57" s="16">
        <v>0</v>
      </c>
      <c r="BH57" s="16">
        <v>0</v>
      </c>
      <c r="BI57" s="16">
        <f t="shared" si="37"/>
        <v>0</v>
      </c>
      <c r="BJ57" s="16">
        <v>0</v>
      </c>
      <c r="BK57" s="16">
        <f t="shared" si="97"/>
        <v>5190</v>
      </c>
      <c r="BL57" s="16">
        <f t="shared" si="98"/>
        <v>4757.5</v>
      </c>
      <c r="BM57" s="16">
        <f t="shared" si="99"/>
        <v>2529.9</v>
      </c>
      <c r="BN57" s="16">
        <f t="shared" si="38"/>
        <v>53.17708880714661</v>
      </c>
      <c r="BO57" s="16">
        <f t="shared" si="39"/>
        <v>48.74566473988439</v>
      </c>
      <c r="BP57" s="16">
        <v>2860</v>
      </c>
      <c r="BQ57" s="16">
        <f t="shared" si="40"/>
        <v>2621.666666666667</v>
      </c>
      <c r="BR57" s="16">
        <v>1032.9000000000001</v>
      </c>
      <c r="BS57" s="16">
        <v>2330</v>
      </c>
      <c r="BT57" s="16">
        <f t="shared" si="41"/>
        <v>2135.833333333333</v>
      </c>
      <c r="BU57" s="16">
        <v>1497</v>
      </c>
      <c r="BV57" s="16">
        <v>0</v>
      </c>
      <c r="BW57" s="16">
        <f t="shared" si="42"/>
        <v>0</v>
      </c>
      <c r="BX57" s="16">
        <v>0</v>
      </c>
      <c r="BY57" s="16">
        <v>0</v>
      </c>
      <c r="BZ57" s="16">
        <f t="shared" si="43"/>
        <v>0</v>
      </c>
      <c r="CA57" s="16">
        <v>0</v>
      </c>
      <c r="CB57" s="16">
        <v>0</v>
      </c>
      <c r="CC57" s="16">
        <f t="shared" si="44"/>
        <v>0</v>
      </c>
      <c r="CD57" s="16">
        <v>0</v>
      </c>
      <c r="CE57" s="16">
        <v>0</v>
      </c>
      <c r="CF57" s="16">
        <f t="shared" si="45"/>
        <v>0</v>
      </c>
      <c r="CG57" s="16">
        <v>0</v>
      </c>
      <c r="CH57" s="16">
        <v>0</v>
      </c>
      <c r="CI57" s="16">
        <f t="shared" si="46"/>
        <v>0</v>
      </c>
      <c r="CJ57" s="16">
        <v>0</v>
      </c>
      <c r="CK57" s="16">
        <v>993</v>
      </c>
      <c r="CL57" s="16">
        <f t="shared" si="47"/>
        <v>910.25</v>
      </c>
      <c r="CM57" s="16">
        <v>223.202</v>
      </c>
      <c r="CN57" s="16">
        <v>993</v>
      </c>
      <c r="CO57" s="16">
        <f t="shared" si="48"/>
        <v>910.25</v>
      </c>
      <c r="CP57" s="16">
        <v>223.202</v>
      </c>
      <c r="CQ57" s="16">
        <f t="shared" si="49"/>
        <v>24.520955781378742</v>
      </c>
      <c r="CR57" s="16">
        <f t="shared" si="50"/>
        <v>22.477542799597181</v>
      </c>
      <c r="CS57" s="16">
        <v>0</v>
      </c>
      <c r="CT57" s="16">
        <f t="shared" si="51"/>
        <v>0</v>
      </c>
      <c r="CU57" s="16">
        <v>190.6</v>
      </c>
      <c r="CV57" s="16">
        <v>0</v>
      </c>
      <c r="CW57" s="16">
        <f t="shared" si="52"/>
        <v>0</v>
      </c>
      <c r="CX57" s="16">
        <v>0</v>
      </c>
      <c r="CY57" s="16">
        <v>0</v>
      </c>
      <c r="CZ57" s="16">
        <f t="shared" si="53"/>
        <v>0</v>
      </c>
      <c r="DA57" s="16">
        <v>0</v>
      </c>
      <c r="DB57" s="16">
        <v>0</v>
      </c>
      <c r="DC57" s="16">
        <f t="shared" si="54"/>
        <v>0</v>
      </c>
      <c r="DD57" s="16">
        <v>5</v>
      </c>
      <c r="DE57" s="16">
        <v>-109.2</v>
      </c>
      <c r="DF57" s="16">
        <f t="shared" si="88"/>
        <v>22917</v>
      </c>
      <c r="DG57" s="16">
        <f t="shared" si="89"/>
        <v>21007.25</v>
      </c>
      <c r="DH57" s="16">
        <f t="shared" si="90"/>
        <v>14948.140099999999</v>
      </c>
      <c r="DI57" s="16">
        <v>0</v>
      </c>
      <c r="DJ57" s="16">
        <f t="shared" si="55"/>
        <v>0</v>
      </c>
      <c r="DK57" s="16">
        <v>0</v>
      </c>
      <c r="DL57" s="16">
        <v>0</v>
      </c>
      <c r="DM57" s="16">
        <f t="shared" si="56"/>
        <v>0</v>
      </c>
      <c r="DN57" s="16">
        <v>0</v>
      </c>
      <c r="DO57" s="16">
        <v>0</v>
      </c>
      <c r="DP57" s="16">
        <f t="shared" si="57"/>
        <v>0</v>
      </c>
      <c r="DQ57" s="16">
        <v>0</v>
      </c>
      <c r="DR57" s="16">
        <v>0</v>
      </c>
      <c r="DS57" s="16">
        <f t="shared" si="58"/>
        <v>0</v>
      </c>
      <c r="DT57" s="16">
        <v>0</v>
      </c>
      <c r="DU57" s="16">
        <v>0</v>
      </c>
      <c r="DV57" s="16">
        <f t="shared" si="59"/>
        <v>0</v>
      </c>
      <c r="DW57" s="16">
        <v>0</v>
      </c>
      <c r="DX57" s="16">
        <v>0</v>
      </c>
      <c r="DY57" s="16">
        <f t="shared" si="60"/>
        <v>0</v>
      </c>
      <c r="DZ57" s="16">
        <v>0</v>
      </c>
      <c r="EA57" s="16">
        <v>0</v>
      </c>
      <c r="EB57" s="16">
        <f t="shared" si="100"/>
        <v>0</v>
      </c>
      <c r="EC57" s="16">
        <f t="shared" si="101"/>
        <v>0</v>
      </c>
      <c r="ED57" s="16">
        <f t="shared" si="102"/>
        <v>0</v>
      </c>
    </row>
    <row r="58" spans="1:134" x14ac:dyDescent="0.3">
      <c r="A58" s="14">
        <v>49</v>
      </c>
      <c r="B58" s="20" t="s">
        <v>100</v>
      </c>
      <c r="C58" s="16">
        <v>1784.76</v>
      </c>
      <c r="D58" s="16">
        <v>9949.8004000000001</v>
      </c>
      <c r="E58" s="16">
        <f t="shared" si="91"/>
        <v>77373.535999999993</v>
      </c>
      <c r="F58" s="16">
        <f t="shared" si="92"/>
        <v>70925.741333333324</v>
      </c>
      <c r="G58" s="16">
        <f t="shared" si="93"/>
        <v>81005.450000000012</v>
      </c>
      <c r="H58" s="16">
        <f t="shared" si="11"/>
        <v>114.21163667404555</v>
      </c>
      <c r="I58" s="16">
        <f t="shared" si="12"/>
        <v>104.69400028454177</v>
      </c>
      <c r="J58" s="16">
        <f t="shared" si="85"/>
        <v>20530</v>
      </c>
      <c r="K58" s="16">
        <f t="shared" si="86"/>
        <v>18819.166666666664</v>
      </c>
      <c r="L58" s="16">
        <f t="shared" si="87"/>
        <v>28991.856</v>
      </c>
      <c r="M58" s="16">
        <f t="shared" si="13"/>
        <v>154.05494044192537</v>
      </c>
      <c r="N58" s="16">
        <f t="shared" si="14"/>
        <v>141.21702873843157</v>
      </c>
      <c r="O58" s="16">
        <f t="shared" si="94"/>
        <v>5620</v>
      </c>
      <c r="P58" s="16">
        <f t="shared" si="95"/>
        <v>5151.6666666666661</v>
      </c>
      <c r="Q58" s="16">
        <f t="shared" si="96"/>
        <v>4649.7936</v>
      </c>
      <c r="R58" s="16">
        <f t="shared" si="15"/>
        <v>90.258044645745727</v>
      </c>
      <c r="S58" s="16">
        <f t="shared" si="16"/>
        <v>82.736540925266894</v>
      </c>
      <c r="T58" s="16">
        <v>120</v>
      </c>
      <c r="U58" s="16">
        <f t="shared" si="17"/>
        <v>110</v>
      </c>
      <c r="V58" s="16">
        <v>74.883600000000001</v>
      </c>
      <c r="W58" s="16">
        <f t="shared" si="18"/>
        <v>68.076000000000008</v>
      </c>
      <c r="X58" s="16">
        <f t="shared" si="19"/>
        <v>62.402999999999999</v>
      </c>
      <c r="Y58" s="16">
        <v>5700</v>
      </c>
      <c r="Z58" s="16">
        <f t="shared" si="20"/>
        <v>5225</v>
      </c>
      <c r="AA58" s="16">
        <v>4206.5564000000004</v>
      </c>
      <c r="AB58" s="16">
        <f t="shared" si="21"/>
        <v>80.508256459330156</v>
      </c>
      <c r="AC58" s="16">
        <f t="shared" si="22"/>
        <v>73.79923508771931</v>
      </c>
      <c r="AD58" s="16">
        <v>5500</v>
      </c>
      <c r="AE58" s="16">
        <f t="shared" si="23"/>
        <v>5041.6666666666661</v>
      </c>
      <c r="AF58" s="16">
        <v>4574.91</v>
      </c>
      <c r="AG58" s="16">
        <f t="shared" si="24"/>
        <v>90.742016528925632</v>
      </c>
      <c r="AH58" s="16">
        <f t="shared" si="25"/>
        <v>83.180181818181822</v>
      </c>
      <c r="AI58" s="16">
        <v>750</v>
      </c>
      <c r="AJ58" s="16">
        <f t="shared" si="26"/>
        <v>687.5</v>
      </c>
      <c r="AK58" s="16">
        <v>675</v>
      </c>
      <c r="AL58" s="16">
        <f t="shared" si="27"/>
        <v>98.181818181818187</v>
      </c>
      <c r="AM58" s="16">
        <f t="shared" si="28"/>
        <v>90</v>
      </c>
      <c r="AN58" s="16">
        <v>0</v>
      </c>
      <c r="AO58" s="16">
        <f t="shared" si="29"/>
        <v>0</v>
      </c>
      <c r="AP58" s="16">
        <v>0</v>
      </c>
      <c r="AQ58" s="16" t="e">
        <f t="shared" si="30"/>
        <v>#DIV/0!</v>
      </c>
      <c r="AR58" s="16" t="e">
        <f t="shared" si="31"/>
        <v>#DIV/0!</v>
      </c>
      <c r="AS58" s="16">
        <v>0</v>
      </c>
      <c r="AT58" s="16">
        <f t="shared" si="32"/>
        <v>0</v>
      </c>
      <c r="AU58" s="16">
        <v>0</v>
      </c>
      <c r="AV58" s="16">
        <v>0</v>
      </c>
      <c r="AW58" s="16">
        <f t="shared" si="33"/>
        <v>0</v>
      </c>
      <c r="AX58" s="16">
        <v>0</v>
      </c>
      <c r="AY58" s="16">
        <v>36603.1</v>
      </c>
      <c r="AZ58" s="16">
        <f t="shared" si="34"/>
        <v>33552.841666666667</v>
      </c>
      <c r="BA58" s="16">
        <v>33552.9</v>
      </c>
      <c r="BB58" s="16">
        <v>0</v>
      </c>
      <c r="BC58" s="16">
        <f t="shared" si="35"/>
        <v>0</v>
      </c>
      <c r="BD58" s="16">
        <v>0</v>
      </c>
      <c r="BE58" s="16">
        <v>0</v>
      </c>
      <c r="BF58" s="16">
        <f t="shared" si="36"/>
        <v>0</v>
      </c>
      <c r="BG58" s="16">
        <v>0</v>
      </c>
      <c r="BH58" s="16">
        <v>0</v>
      </c>
      <c r="BI58" s="16">
        <f t="shared" si="37"/>
        <v>0</v>
      </c>
      <c r="BJ58" s="16">
        <v>0</v>
      </c>
      <c r="BK58" s="16">
        <f t="shared" si="97"/>
        <v>1000</v>
      </c>
      <c r="BL58" s="16">
        <f t="shared" si="98"/>
        <v>916.66666666666674</v>
      </c>
      <c r="BM58" s="16">
        <f t="shared" si="99"/>
        <v>955.83999999999992</v>
      </c>
      <c r="BN58" s="16">
        <f t="shared" si="38"/>
        <v>104.27345454545454</v>
      </c>
      <c r="BO58" s="16">
        <f t="shared" si="39"/>
        <v>95.583999999999989</v>
      </c>
      <c r="BP58" s="16">
        <v>760</v>
      </c>
      <c r="BQ58" s="16">
        <f t="shared" si="40"/>
        <v>696.66666666666674</v>
      </c>
      <c r="BR58" s="16">
        <v>567.04</v>
      </c>
      <c r="BS58" s="16">
        <v>0</v>
      </c>
      <c r="BT58" s="16">
        <f t="shared" si="41"/>
        <v>0</v>
      </c>
      <c r="BU58" s="16">
        <v>0</v>
      </c>
      <c r="BV58" s="16">
        <v>0</v>
      </c>
      <c r="BW58" s="16">
        <f t="shared" si="42"/>
        <v>0</v>
      </c>
      <c r="BX58" s="16">
        <v>0</v>
      </c>
      <c r="BY58" s="16">
        <v>240</v>
      </c>
      <c r="BZ58" s="16">
        <f t="shared" si="43"/>
        <v>220</v>
      </c>
      <c r="CA58" s="16">
        <v>388.8</v>
      </c>
      <c r="CB58" s="16">
        <v>0</v>
      </c>
      <c r="CC58" s="16">
        <f t="shared" si="44"/>
        <v>0</v>
      </c>
      <c r="CD58" s="16">
        <v>0</v>
      </c>
      <c r="CE58" s="16">
        <v>0</v>
      </c>
      <c r="CF58" s="16">
        <f t="shared" si="45"/>
        <v>0</v>
      </c>
      <c r="CG58" s="16">
        <v>0</v>
      </c>
      <c r="CH58" s="16">
        <v>0</v>
      </c>
      <c r="CI58" s="16">
        <f t="shared" si="46"/>
        <v>0</v>
      </c>
      <c r="CJ58" s="16">
        <v>3.6</v>
      </c>
      <c r="CK58" s="16">
        <v>1260</v>
      </c>
      <c r="CL58" s="16">
        <f t="shared" si="47"/>
        <v>1155</v>
      </c>
      <c r="CM58" s="16">
        <v>1374.4</v>
      </c>
      <c r="CN58" s="16">
        <v>960</v>
      </c>
      <c r="CO58" s="16">
        <f t="shared" si="48"/>
        <v>880</v>
      </c>
      <c r="CP58" s="16">
        <v>798.4</v>
      </c>
      <c r="CQ58" s="16">
        <f t="shared" si="49"/>
        <v>90.72727272727272</v>
      </c>
      <c r="CR58" s="16">
        <f t="shared" si="50"/>
        <v>83.166666666666671</v>
      </c>
      <c r="CS58" s="16">
        <v>0</v>
      </c>
      <c r="CT58" s="16">
        <f t="shared" si="51"/>
        <v>0</v>
      </c>
      <c r="CU58" s="16">
        <v>1557.713</v>
      </c>
      <c r="CV58" s="16">
        <v>200</v>
      </c>
      <c r="CW58" s="16">
        <f t="shared" si="52"/>
        <v>183.33333333333334</v>
      </c>
      <c r="CX58" s="16">
        <v>400</v>
      </c>
      <c r="CY58" s="16">
        <v>1200</v>
      </c>
      <c r="CZ58" s="16">
        <f t="shared" si="53"/>
        <v>1100</v>
      </c>
      <c r="DA58" s="16">
        <v>1200</v>
      </c>
      <c r="DB58" s="16">
        <v>6000</v>
      </c>
      <c r="DC58" s="16">
        <f t="shared" si="54"/>
        <v>5500</v>
      </c>
      <c r="DD58" s="16">
        <v>15168.953</v>
      </c>
      <c r="DE58" s="16">
        <v>0</v>
      </c>
      <c r="DF58" s="16">
        <f t="shared" si="88"/>
        <v>58333.1</v>
      </c>
      <c r="DG58" s="16">
        <f t="shared" si="89"/>
        <v>53472.008333333331</v>
      </c>
      <c r="DH58" s="16">
        <f t="shared" si="90"/>
        <v>63744.756000000008</v>
      </c>
      <c r="DI58" s="16">
        <v>0</v>
      </c>
      <c r="DJ58" s="16">
        <f t="shared" si="55"/>
        <v>0</v>
      </c>
      <c r="DK58" s="16">
        <v>0</v>
      </c>
      <c r="DL58" s="16">
        <v>19040.436000000002</v>
      </c>
      <c r="DM58" s="16">
        <f t="shared" si="56"/>
        <v>17453.733000000004</v>
      </c>
      <c r="DN58" s="16">
        <v>17260.694</v>
      </c>
      <c r="DO58" s="16">
        <v>0</v>
      </c>
      <c r="DP58" s="16">
        <f t="shared" si="57"/>
        <v>0</v>
      </c>
      <c r="DQ58" s="16">
        <v>0</v>
      </c>
      <c r="DR58" s="16">
        <v>0</v>
      </c>
      <c r="DS58" s="16">
        <f t="shared" si="58"/>
        <v>0</v>
      </c>
      <c r="DT58" s="16">
        <v>0</v>
      </c>
      <c r="DU58" s="16">
        <v>0</v>
      </c>
      <c r="DV58" s="16">
        <f t="shared" si="59"/>
        <v>0</v>
      </c>
      <c r="DW58" s="16">
        <v>0</v>
      </c>
      <c r="DX58" s="16">
        <v>11590</v>
      </c>
      <c r="DY58" s="16">
        <f t="shared" si="60"/>
        <v>10624.166666666668</v>
      </c>
      <c r="DZ58" s="16">
        <v>11590</v>
      </c>
      <c r="EA58" s="16">
        <v>0</v>
      </c>
      <c r="EB58" s="16">
        <f t="shared" si="100"/>
        <v>30630.436000000002</v>
      </c>
      <c r="EC58" s="16">
        <f t="shared" si="101"/>
        <v>28077.899666666672</v>
      </c>
      <c r="ED58" s="16">
        <f t="shared" si="102"/>
        <v>28850.694</v>
      </c>
    </row>
    <row r="59" spans="1:134" x14ac:dyDescent="0.3">
      <c r="A59" s="14">
        <v>50</v>
      </c>
      <c r="B59" s="20" t="s">
        <v>101</v>
      </c>
      <c r="C59" s="16">
        <v>698.37300000000005</v>
      </c>
      <c r="D59" s="16">
        <v>251.09710000000001</v>
      </c>
      <c r="E59" s="16">
        <f t="shared" si="91"/>
        <v>13173.72</v>
      </c>
      <c r="F59" s="16">
        <f t="shared" si="92"/>
        <v>12075.909999999998</v>
      </c>
      <c r="G59" s="16">
        <f t="shared" si="93"/>
        <v>11035.719599999999</v>
      </c>
      <c r="H59" s="16">
        <f t="shared" si="11"/>
        <v>91.386235902718724</v>
      </c>
      <c r="I59" s="16">
        <f t="shared" si="12"/>
        <v>83.77071624415882</v>
      </c>
      <c r="J59" s="16">
        <f t="shared" si="85"/>
        <v>4695.3999999999996</v>
      </c>
      <c r="K59" s="16">
        <f t="shared" si="86"/>
        <v>4304.1166666666659</v>
      </c>
      <c r="L59" s="16">
        <f t="shared" si="87"/>
        <v>3278.9195999999997</v>
      </c>
      <c r="M59" s="16">
        <f t="shared" si="13"/>
        <v>76.181011202453476</v>
      </c>
      <c r="N59" s="16">
        <f t="shared" si="14"/>
        <v>69.832593602249005</v>
      </c>
      <c r="O59" s="16">
        <f t="shared" si="94"/>
        <v>1460.5</v>
      </c>
      <c r="P59" s="16">
        <f t="shared" si="95"/>
        <v>1338.7916666666667</v>
      </c>
      <c r="Q59" s="16">
        <f t="shared" si="96"/>
        <v>1171.3937999999998</v>
      </c>
      <c r="R59" s="16">
        <f t="shared" si="15"/>
        <v>87.496346830164001</v>
      </c>
      <c r="S59" s="16">
        <f t="shared" si="16"/>
        <v>80.204984594317011</v>
      </c>
      <c r="T59" s="16">
        <v>165.5</v>
      </c>
      <c r="U59" s="16">
        <f t="shared" si="17"/>
        <v>151.70833333333331</v>
      </c>
      <c r="V59" s="16">
        <v>137.3338</v>
      </c>
      <c r="W59" s="16">
        <f t="shared" si="18"/>
        <v>90.524888766822315</v>
      </c>
      <c r="X59" s="16">
        <f t="shared" si="19"/>
        <v>82.981148036253771</v>
      </c>
      <c r="Y59" s="16">
        <v>1369</v>
      </c>
      <c r="Z59" s="16">
        <f t="shared" si="20"/>
        <v>1254.9166666666665</v>
      </c>
      <c r="AA59" s="16">
        <v>1130.8178</v>
      </c>
      <c r="AB59" s="16">
        <f t="shared" si="21"/>
        <v>90.110987449365837</v>
      </c>
      <c r="AC59" s="16">
        <f t="shared" si="22"/>
        <v>82.601738495252008</v>
      </c>
      <c r="AD59" s="16">
        <v>1295</v>
      </c>
      <c r="AE59" s="16">
        <f t="shared" si="23"/>
        <v>1187.0833333333335</v>
      </c>
      <c r="AF59" s="16">
        <v>1034.06</v>
      </c>
      <c r="AG59" s="16">
        <f t="shared" si="24"/>
        <v>87.109301509301503</v>
      </c>
      <c r="AH59" s="16">
        <f t="shared" si="25"/>
        <v>79.850193050193042</v>
      </c>
      <c r="AI59" s="16">
        <v>50</v>
      </c>
      <c r="AJ59" s="16">
        <f t="shared" si="26"/>
        <v>45.833333333333336</v>
      </c>
      <c r="AK59" s="16">
        <v>134</v>
      </c>
      <c r="AL59" s="16">
        <f t="shared" si="27"/>
        <v>292.36363636363632</v>
      </c>
      <c r="AM59" s="16">
        <f t="shared" si="28"/>
        <v>268</v>
      </c>
      <c r="AN59" s="16">
        <v>0</v>
      </c>
      <c r="AO59" s="16">
        <f t="shared" si="29"/>
        <v>0</v>
      </c>
      <c r="AP59" s="16">
        <v>0</v>
      </c>
      <c r="AQ59" s="16" t="e">
        <f t="shared" si="30"/>
        <v>#DIV/0!</v>
      </c>
      <c r="AR59" s="16" t="e">
        <f t="shared" si="31"/>
        <v>#DIV/0!</v>
      </c>
      <c r="AS59" s="16">
        <v>0</v>
      </c>
      <c r="AT59" s="16">
        <f t="shared" si="32"/>
        <v>0</v>
      </c>
      <c r="AU59" s="16">
        <v>0</v>
      </c>
      <c r="AV59" s="16">
        <v>0</v>
      </c>
      <c r="AW59" s="16">
        <f t="shared" si="33"/>
        <v>0</v>
      </c>
      <c r="AX59" s="16">
        <v>0</v>
      </c>
      <c r="AY59" s="16">
        <v>8478.32</v>
      </c>
      <c r="AZ59" s="16">
        <f t="shared" si="34"/>
        <v>7771.7933333333331</v>
      </c>
      <c r="BA59" s="16">
        <v>7756.8</v>
      </c>
      <c r="BB59" s="16">
        <v>0</v>
      </c>
      <c r="BC59" s="16">
        <f t="shared" si="35"/>
        <v>0</v>
      </c>
      <c r="BD59" s="16">
        <v>0</v>
      </c>
      <c r="BE59" s="16">
        <v>0</v>
      </c>
      <c r="BF59" s="16">
        <f t="shared" si="36"/>
        <v>0</v>
      </c>
      <c r="BG59" s="16">
        <v>0</v>
      </c>
      <c r="BH59" s="16">
        <v>0</v>
      </c>
      <c r="BI59" s="16">
        <f t="shared" si="37"/>
        <v>0</v>
      </c>
      <c r="BJ59" s="16">
        <v>0</v>
      </c>
      <c r="BK59" s="16">
        <f t="shared" si="97"/>
        <v>1239.4000000000001</v>
      </c>
      <c r="BL59" s="16">
        <f t="shared" si="98"/>
        <v>1136.1166666666666</v>
      </c>
      <c r="BM59" s="16">
        <f t="shared" si="99"/>
        <v>548.16800000000001</v>
      </c>
      <c r="BN59" s="16">
        <f t="shared" si="38"/>
        <v>48.249270174717978</v>
      </c>
      <c r="BO59" s="16">
        <f t="shared" si="39"/>
        <v>44.228497660158141</v>
      </c>
      <c r="BP59" s="16">
        <v>506</v>
      </c>
      <c r="BQ59" s="16">
        <f t="shared" si="40"/>
        <v>463.83333333333331</v>
      </c>
      <c r="BR59" s="16">
        <v>457.76</v>
      </c>
      <c r="BS59" s="16">
        <v>733.4</v>
      </c>
      <c r="BT59" s="16">
        <f t="shared" si="41"/>
        <v>672.2833333333333</v>
      </c>
      <c r="BU59" s="16">
        <v>90.408000000000001</v>
      </c>
      <c r="BV59" s="16">
        <v>0</v>
      </c>
      <c r="BW59" s="16">
        <f t="shared" si="42"/>
        <v>0</v>
      </c>
      <c r="BX59" s="16">
        <v>0</v>
      </c>
      <c r="BY59" s="16">
        <v>0</v>
      </c>
      <c r="BZ59" s="16">
        <f t="shared" si="43"/>
        <v>0</v>
      </c>
      <c r="CA59" s="16">
        <v>0</v>
      </c>
      <c r="CB59" s="16">
        <v>0</v>
      </c>
      <c r="CC59" s="16">
        <f t="shared" si="44"/>
        <v>0</v>
      </c>
      <c r="CD59" s="16">
        <v>0</v>
      </c>
      <c r="CE59" s="16">
        <v>0</v>
      </c>
      <c r="CF59" s="16">
        <f t="shared" si="45"/>
        <v>0</v>
      </c>
      <c r="CG59" s="16">
        <v>0</v>
      </c>
      <c r="CH59" s="16">
        <v>0</v>
      </c>
      <c r="CI59" s="16">
        <f t="shared" si="46"/>
        <v>0</v>
      </c>
      <c r="CJ59" s="16">
        <v>0</v>
      </c>
      <c r="CK59" s="16">
        <v>475.7</v>
      </c>
      <c r="CL59" s="16">
        <f t="shared" si="47"/>
        <v>436.05833333333334</v>
      </c>
      <c r="CM59" s="16">
        <v>202.14</v>
      </c>
      <c r="CN59" s="16">
        <v>475.7</v>
      </c>
      <c r="CO59" s="16">
        <f t="shared" si="48"/>
        <v>436.05833333333334</v>
      </c>
      <c r="CP59" s="16">
        <v>192.14</v>
      </c>
      <c r="CQ59" s="16">
        <f t="shared" si="49"/>
        <v>44.062912072161595</v>
      </c>
      <c r="CR59" s="16">
        <f t="shared" si="50"/>
        <v>40.391002732814798</v>
      </c>
      <c r="CS59" s="16">
        <v>0</v>
      </c>
      <c r="CT59" s="16">
        <f t="shared" si="51"/>
        <v>0</v>
      </c>
      <c r="CU59" s="16">
        <v>0</v>
      </c>
      <c r="CV59" s="16">
        <v>0</v>
      </c>
      <c r="CW59" s="16">
        <f t="shared" si="52"/>
        <v>0</v>
      </c>
      <c r="CX59" s="16">
        <v>0</v>
      </c>
      <c r="CY59" s="16">
        <v>0</v>
      </c>
      <c r="CZ59" s="16">
        <f t="shared" si="53"/>
        <v>0</v>
      </c>
      <c r="DA59" s="16">
        <v>0</v>
      </c>
      <c r="DB59" s="16">
        <v>100.8</v>
      </c>
      <c r="DC59" s="16">
        <f t="shared" si="54"/>
        <v>92.4</v>
      </c>
      <c r="DD59" s="16">
        <v>92.4</v>
      </c>
      <c r="DE59" s="16">
        <v>0</v>
      </c>
      <c r="DF59" s="16">
        <f t="shared" si="88"/>
        <v>13173.72</v>
      </c>
      <c r="DG59" s="16">
        <f t="shared" si="89"/>
        <v>12075.909999999998</v>
      </c>
      <c r="DH59" s="16">
        <f t="shared" si="90"/>
        <v>11035.719599999999</v>
      </c>
      <c r="DI59" s="16">
        <v>0</v>
      </c>
      <c r="DJ59" s="16">
        <f t="shared" si="55"/>
        <v>0</v>
      </c>
      <c r="DK59" s="16">
        <v>0</v>
      </c>
      <c r="DL59" s="16">
        <v>0</v>
      </c>
      <c r="DM59" s="16">
        <f t="shared" si="56"/>
        <v>0</v>
      </c>
      <c r="DN59" s="16">
        <v>0</v>
      </c>
      <c r="DO59" s="16">
        <v>0</v>
      </c>
      <c r="DP59" s="16">
        <f t="shared" si="57"/>
        <v>0</v>
      </c>
      <c r="DQ59" s="16">
        <v>0</v>
      </c>
      <c r="DR59" s="16">
        <v>0</v>
      </c>
      <c r="DS59" s="16">
        <f t="shared" si="58"/>
        <v>0</v>
      </c>
      <c r="DT59" s="16">
        <v>0</v>
      </c>
      <c r="DU59" s="16">
        <v>0</v>
      </c>
      <c r="DV59" s="16">
        <f t="shared" si="59"/>
        <v>0</v>
      </c>
      <c r="DW59" s="16">
        <v>0</v>
      </c>
      <c r="DX59" s="16">
        <v>0</v>
      </c>
      <c r="DY59" s="16">
        <f t="shared" si="60"/>
        <v>0</v>
      </c>
      <c r="DZ59" s="16">
        <v>0</v>
      </c>
      <c r="EA59" s="16">
        <v>0</v>
      </c>
      <c r="EB59" s="16">
        <f t="shared" si="100"/>
        <v>0</v>
      </c>
      <c r="EC59" s="16">
        <f t="shared" si="101"/>
        <v>0</v>
      </c>
      <c r="ED59" s="16">
        <f t="shared" si="102"/>
        <v>0</v>
      </c>
    </row>
    <row r="60" spans="1:134" x14ac:dyDescent="0.3">
      <c r="A60" s="14">
        <v>51</v>
      </c>
      <c r="B60" s="20" t="s">
        <v>102</v>
      </c>
      <c r="C60" s="16">
        <v>1367.2013999999999</v>
      </c>
      <c r="D60" s="16">
        <v>14051.2837</v>
      </c>
      <c r="E60" s="16">
        <f t="shared" si="91"/>
        <v>52840</v>
      </c>
      <c r="F60" s="16">
        <f t="shared" si="92"/>
        <v>48436.666666666664</v>
      </c>
      <c r="G60" s="16">
        <f t="shared" si="93"/>
        <v>52381.108900000007</v>
      </c>
      <c r="H60" s="16">
        <f t="shared" si="11"/>
        <v>108.14350471405962</v>
      </c>
      <c r="I60" s="16">
        <f t="shared" si="12"/>
        <v>99.131545987887975</v>
      </c>
      <c r="J60" s="16">
        <f t="shared" si="85"/>
        <v>13212.9</v>
      </c>
      <c r="K60" s="16">
        <f t="shared" si="86"/>
        <v>12111.824999999999</v>
      </c>
      <c r="L60" s="16">
        <f t="shared" si="87"/>
        <v>15543.8089</v>
      </c>
      <c r="M60" s="16">
        <f t="shared" si="13"/>
        <v>128.3358114900108</v>
      </c>
      <c r="N60" s="16">
        <f t="shared" si="14"/>
        <v>117.6411605325099</v>
      </c>
      <c r="O60" s="16">
        <f t="shared" si="94"/>
        <v>7018</v>
      </c>
      <c r="P60" s="16">
        <f t="shared" si="95"/>
        <v>6433.166666666667</v>
      </c>
      <c r="Q60" s="16">
        <f t="shared" si="96"/>
        <v>7032.7762999999995</v>
      </c>
      <c r="R60" s="16">
        <f t="shared" si="15"/>
        <v>109.32059846110003</v>
      </c>
      <c r="S60" s="16">
        <f t="shared" si="16"/>
        <v>100.21054858934168</v>
      </c>
      <c r="T60" s="16">
        <v>0</v>
      </c>
      <c r="U60" s="16">
        <f t="shared" si="17"/>
        <v>0</v>
      </c>
      <c r="V60" s="16">
        <v>265.8263</v>
      </c>
      <c r="W60" s="16" t="e">
        <f t="shared" si="18"/>
        <v>#DIV/0!</v>
      </c>
      <c r="X60" s="16" t="e">
        <f t="shared" si="19"/>
        <v>#DIV/0!</v>
      </c>
      <c r="Y60" s="16">
        <v>4992.3999999999996</v>
      </c>
      <c r="Z60" s="16">
        <f t="shared" si="20"/>
        <v>4576.3666666666668</v>
      </c>
      <c r="AA60" s="16">
        <v>2500.9526000000001</v>
      </c>
      <c r="AB60" s="16">
        <f t="shared" si="21"/>
        <v>54.64930548979904</v>
      </c>
      <c r="AC60" s="16">
        <f t="shared" si="22"/>
        <v>50.095196698982456</v>
      </c>
      <c r="AD60" s="16">
        <v>7018</v>
      </c>
      <c r="AE60" s="16">
        <f t="shared" si="23"/>
        <v>6433.166666666667</v>
      </c>
      <c r="AF60" s="16">
        <v>6766.95</v>
      </c>
      <c r="AG60" s="16">
        <f t="shared" si="24"/>
        <v>105.18847638539859</v>
      </c>
      <c r="AH60" s="16">
        <f t="shared" si="25"/>
        <v>96.4227700199487</v>
      </c>
      <c r="AI60" s="16">
        <v>152.5</v>
      </c>
      <c r="AJ60" s="16">
        <f t="shared" si="26"/>
        <v>139.79166666666669</v>
      </c>
      <c r="AK60" s="16">
        <v>219</v>
      </c>
      <c r="AL60" s="16">
        <f t="shared" si="27"/>
        <v>156.6616989567809</v>
      </c>
      <c r="AM60" s="16">
        <f t="shared" si="28"/>
        <v>143.60655737704917</v>
      </c>
      <c r="AN60" s="16">
        <v>0</v>
      </c>
      <c r="AO60" s="16">
        <f t="shared" si="29"/>
        <v>0</v>
      </c>
      <c r="AP60" s="16">
        <v>0</v>
      </c>
      <c r="AQ60" s="16" t="e">
        <f t="shared" si="30"/>
        <v>#DIV/0!</v>
      </c>
      <c r="AR60" s="16" t="e">
        <f t="shared" si="31"/>
        <v>#DIV/0!</v>
      </c>
      <c r="AS60" s="16">
        <v>0</v>
      </c>
      <c r="AT60" s="16">
        <f t="shared" si="32"/>
        <v>0</v>
      </c>
      <c r="AU60" s="16">
        <v>0</v>
      </c>
      <c r="AV60" s="16">
        <v>0</v>
      </c>
      <c r="AW60" s="16">
        <f t="shared" si="33"/>
        <v>0</v>
      </c>
      <c r="AX60" s="16">
        <v>0</v>
      </c>
      <c r="AY60" s="16">
        <v>39627.1</v>
      </c>
      <c r="AZ60" s="16">
        <f t="shared" si="34"/>
        <v>36324.841666666667</v>
      </c>
      <c r="BA60" s="16">
        <v>36837.300000000003</v>
      </c>
      <c r="BB60" s="16">
        <v>0</v>
      </c>
      <c r="BC60" s="16">
        <f t="shared" si="35"/>
        <v>0</v>
      </c>
      <c r="BD60" s="16">
        <v>0</v>
      </c>
      <c r="BE60" s="16">
        <v>0</v>
      </c>
      <c r="BF60" s="16">
        <f t="shared" si="36"/>
        <v>0</v>
      </c>
      <c r="BG60" s="16">
        <v>0</v>
      </c>
      <c r="BH60" s="16">
        <v>0</v>
      </c>
      <c r="BI60" s="16">
        <f t="shared" si="37"/>
        <v>0</v>
      </c>
      <c r="BJ60" s="16">
        <v>0</v>
      </c>
      <c r="BK60" s="16">
        <f t="shared" si="97"/>
        <v>650</v>
      </c>
      <c r="BL60" s="16">
        <f t="shared" si="98"/>
        <v>595.83333333333326</v>
      </c>
      <c r="BM60" s="16">
        <f t="shared" si="99"/>
        <v>660.9</v>
      </c>
      <c r="BN60" s="16">
        <f t="shared" si="38"/>
        <v>110.92027972027974</v>
      </c>
      <c r="BO60" s="16">
        <f t="shared" si="39"/>
        <v>101.67692307692306</v>
      </c>
      <c r="BP60" s="16">
        <v>650</v>
      </c>
      <c r="BQ60" s="16">
        <f t="shared" si="40"/>
        <v>595.83333333333326</v>
      </c>
      <c r="BR60" s="16">
        <v>660.9</v>
      </c>
      <c r="BS60" s="16">
        <v>0</v>
      </c>
      <c r="BT60" s="16">
        <f t="shared" si="41"/>
        <v>0</v>
      </c>
      <c r="BU60" s="16">
        <v>0</v>
      </c>
      <c r="BV60" s="16">
        <v>0</v>
      </c>
      <c r="BW60" s="16">
        <f t="shared" si="42"/>
        <v>0</v>
      </c>
      <c r="BX60" s="16">
        <v>0</v>
      </c>
      <c r="BY60" s="16">
        <v>0</v>
      </c>
      <c r="BZ60" s="16">
        <f t="shared" si="43"/>
        <v>0</v>
      </c>
      <c r="CA60" s="16">
        <v>0</v>
      </c>
      <c r="CB60" s="16">
        <v>0</v>
      </c>
      <c r="CC60" s="16">
        <f t="shared" si="44"/>
        <v>0</v>
      </c>
      <c r="CD60" s="16">
        <v>0</v>
      </c>
      <c r="CE60" s="16">
        <v>0</v>
      </c>
      <c r="CF60" s="16">
        <f t="shared" si="45"/>
        <v>0</v>
      </c>
      <c r="CG60" s="16">
        <v>0</v>
      </c>
      <c r="CH60" s="16">
        <v>0</v>
      </c>
      <c r="CI60" s="16">
        <f t="shared" si="46"/>
        <v>0</v>
      </c>
      <c r="CJ60" s="16">
        <v>0</v>
      </c>
      <c r="CK60" s="16">
        <v>0</v>
      </c>
      <c r="CL60" s="16">
        <f t="shared" si="47"/>
        <v>0</v>
      </c>
      <c r="CM60" s="16">
        <v>0</v>
      </c>
      <c r="CN60" s="16">
        <v>0</v>
      </c>
      <c r="CO60" s="16">
        <f t="shared" si="48"/>
        <v>0</v>
      </c>
      <c r="CP60" s="16">
        <v>0</v>
      </c>
      <c r="CQ60" s="16" t="e">
        <f t="shared" si="49"/>
        <v>#DIV/0!</v>
      </c>
      <c r="CR60" s="16" t="e">
        <f t="shared" si="50"/>
        <v>#DIV/0!</v>
      </c>
      <c r="CS60" s="16">
        <v>0</v>
      </c>
      <c r="CT60" s="16">
        <f t="shared" si="51"/>
        <v>0</v>
      </c>
      <c r="CU60" s="16">
        <v>0</v>
      </c>
      <c r="CV60" s="16">
        <v>0</v>
      </c>
      <c r="CW60" s="16">
        <f t="shared" si="52"/>
        <v>0</v>
      </c>
      <c r="CX60" s="16">
        <v>3.5</v>
      </c>
      <c r="CY60" s="16">
        <v>0</v>
      </c>
      <c r="CZ60" s="16">
        <f t="shared" si="53"/>
        <v>0</v>
      </c>
      <c r="DA60" s="16">
        <v>0</v>
      </c>
      <c r="DB60" s="16">
        <v>400</v>
      </c>
      <c r="DC60" s="16">
        <f t="shared" si="54"/>
        <v>366.66666666666669</v>
      </c>
      <c r="DD60" s="16">
        <v>5126.68</v>
      </c>
      <c r="DE60" s="16">
        <v>0</v>
      </c>
      <c r="DF60" s="16">
        <f t="shared" si="88"/>
        <v>52840</v>
      </c>
      <c r="DG60" s="16">
        <f t="shared" si="89"/>
        <v>48436.666666666664</v>
      </c>
      <c r="DH60" s="16">
        <f t="shared" si="90"/>
        <v>52381.108900000007</v>
      </c>
      <c r="DI60" s="16">
        <v>0</v>
      </c>
      <c r="DJ60" s="16">
        <f t="shared" si="55"/>
        <v>0</v>
      </c>
      <c r="DK60" s="16">
        <v>0</v>
      </c>
      <c r="DL60" s="16">
        <v>0</v>
      </c>
      <c r="DM60" s="16">
        <f t="shared" si="56"/>
        <v>0</v>
      </c>
      <c r="DN60" s="16">
        <v>0</v>
      </c>
      <c r="DO60" s="16">
        <v>0</v>
      </c>
      <c r="DP60" s="16">
        <f t="shared" si="57"/>
        <v>0</v>
      </c>
      <c r="DQ60" s="16">
        <v>0</v>
      </c>
      <c r="DR60" s="16">
        <v>0</v>
      </c>
      <c r="DS60" s="16">
        <f t="shared" si="58"/>
        <v>0</v>
      </c>
      <c r="DT60" s="16">
        <v>0</v>
      </c>
      <c r="DU60" s="16">
        <v>0</v>
      </c>
      <c r="DV60" s="16">
        <f t="shared" si="59"/>
        <v>0</v>
      </c>
      <c r="DW60" s="16">
        <v>0</v>
      </c>
      <c r="DX60" s="16">
        <v>16000</v>
      </c>
      <c r="DY60" s="16">
        <f t="shared" si="60"/>
        <v>14666.666666666666</v>
      </c>
      <c r="DZ60" s="16">
        <v>16000</v>
      </c>
      <c r="EA60" s="16">
        <v>0</v>
      </c>
      <c r="EB60" s="16">
        <f t="shared" si="100"/>
        <v>16000</v>
      </c>
      <c r="EC60" s="16">
        <f t="shared" si="101"/>
        <v>14666.666666666666</v>
      </c>
      <c r="ED60" s="16">
        <f t="shared" si="102"/>
        <v>16000</v>
      </c>
    </row>
    <row r="61" spans="1:134" x14ac:dyDescent="0.3">
      <c r="A61" s="14">
        <v>52</v>
      </c>
      <c r="B61" s="20" t="s">
        <v>103</v>
      </c>
      <c r="C61" s="16">
        <v>252.679</v>
      </c>
      <c r="D61" s="16">
        <v>4444.6926999999996</v>
      </c>
      <c r="E61" s="16">
        <f t="shared" si="91"/>
        <v>70000</v>
      </c>
      <c r="F61" s="16">
        <f t="shared" si="92"/>
        <v>64166.666666666672</v>
      </c>
      <c r="G61" s="16">
        <f t="shared" si="93"/>
        <v>58252.956000000006</v>
      </c>
      <c r="H61" s="16">
        <f t="shared" si="11"/>
        <v>90.783827532467527</v>
      </c>
      <c r="I61" s="16">
        <f t="shared" si="12"/>
        <v>83.218508571428586</v>
      </c>
      <c r="J61" s="16">
        <f t="shared" si="85"/>
        <v>20302.900000000001</v>
      </c>
      <c r="K61" s="16">
        <f t="shared" si="86"/>
        <v>18610.991666666669</v>
      </c>
      <c r="L61" s="16">
        <f t="shared" si="87"/>
        <v>11938.255999999999</v>
      </c>
      <c r="M61" s="16">
        <f t="shared" si="13"/>
        <v>64.146264819311511</v>
      </c>
      <c r="N61" s="16">
        <f t="shared" si="14"/>
        <v>58.800742751035564</v>
      </c>
      <c r="O61" s="16">
        <f t="shared" si="94"/>
        <v>9422.6</v>
      </c>
      <c r="P61" s="16">
        <f t="shared" si="95"/>
        <v>8637.383333333335</v>
      </c>
      <c r="Q61" s="16">
        <f t="shared" si="96"/>
        <v>4521.625</v>
      </c>
      <c r="R61" s="16">
        <f t="shared" si="15"/>
        <v>52.349476982805356</v>
      </c>
      <c r="S61" s="16">
        <f t="shared" si="16"/>
        <v>47.987020567571584</v>
      </c>
      <c r="T61" s="16">
        <v>89</v>
      </c>
      <c r="U61" s="16">
        <f t="shared" si="17"/>
        <v>81.583333333333343</v>
      </c>
      <c r="V61" s="16">
        <v>79.734999999999999</v>
      </c>
      <c r="W61" s="16">
        <f t="shared" si="18"/>
        <v>97.734422880490285</v>
      </c>
      <c r="X61" s="16">
        <f t="shared" si="19"/>
        <v>89.589887640449433</v>
      </c>
      <c r="Y61" s="16">
        <v>7280.3</v>
      </c>
      <c r="Z61" s="16">
        <f t="shared" si="20"/>
        <v>6673.6083333333336</v>
      </c>
      <c r="AA61" s="16">
        <v>6162.0190000000002</v>
      </c>
      <c r="AB61" s="16">
        <f t="shared" si="21"/>
        <v>92.334142074564866</v>
      </c>
      <c r="AC61" s="16">
        <f t="shared" si="22"/>
        <v>84.63963023501779</v>
      </c>
      <c r="AD61" s="16">
        <v>9333.6</v>
      </c>
      <c r="AE61" s="16">
        <f t="shared" si="23"/>
        <v>8555.8000000000011</v>
      </c>
      <c r="AF61" s="16">
        <v>4441.8900000000003</v>
      </c>
      <c r="AG61" s="16">
        <f t="shared" si="24"/>
        <v>51.916711470581355</v>
      </c>
      <c r="AH61" s="16">
        <f t="shared" si="25"/>
        <v>47.590318848032915</v>
      </c>
      <c r="AI61" s="16">
        <v>300</v>
      </c>
      <c r="AJ61" s="16">
        <f t="shared" si="26"/>
        <v>275</v>
      </c>
      <c r="AK61" s="16">
        <v>200</v>
      </c>
      <c r="AL61" s="16">
        <f t="shared" si="27"/>
        <v>72.727272727272734</v>
      </c>
      <c r="AM61" s="16">
        <f t="shared" si="28"/>
        <v>66.666666666666657</v>
      </c>
      <c r="AN61" s="16">
        <v>0</v>
      </c>
      <c r="AO61" s="16">
        <f t="shared" si="29"/>
        <v>0</v>
      </c>
      <c r="AP61" s="16">
        <v>0</v>
      </c>
      <c r="AQ61" s="16" t="e">
        <f t="shared" si="30"/>
        <v>#DIV/0!</v>
      </c>
      <c r="AR61" s="16" t="e">
        <f t="shared" si="31"/>
        <v>#DIV/0!</v>
      </c>
      <c r="AS61" s="16">
        <v>0</v>
      </c>
      <c r="AT61" s="16">
        <f t="shared" si="32"/>
        <v>0</v>
      </c>
      <c r="AU61" s="16">
        <v>0</v>
      </c>
      <c r="AV61" s="16">
        <v>0</v>
      </c>
      <c r="AW61" s="16">
        <f t="shared" si="33"/>
        <v>0</v>
      </c>
      <c r="AX61" s="16">
        <v>0</v>
      </c>
      <c r="AY61" s="16">
        <v>49697.1</v>
      </c>
      <c r="AZ61" s="16">
        <f t="shared" si="34"/>
        <v>45555.675000000003</v>
      </c>
      <c r="BA61" s="16">
        <v>46314.7</v>
      </c>
      <c r="BB61" s="16">
        <v>0</v>
      </c>
      <c r="BC61" s="16">
        <f t="shared" si="35"/>
        <v>0</v>
      </c>
      <c r="BD61" s="16">
        <v>0</v>
      </c>
      <c r="BE61" s="16">
        <v>0</v>
      </c>
      <c r="BF61" s="16">
        <f t="shared" si="36"/>
        <v>0</v>
      </c>
      <c r="BG61" s="16">
        <v>0</v>
      </c>
      <c r="BH61" s="16">
        <v>0</v>
      </c>
      <c r="BI61" s="16">
        <f t="shared" si="37"/>
        <v>0</v>
      </c>
      <c r="BJ61" s="16">
        <v>0</v>
      </c>
      <c r="BK61" s="16">
        <f t="shared" si="97"/>
        <v>1000</v>
      </c>
      <c r="BL61" s="16">
        <f t="shared" si="98"/>
        <v>916.66666666666663</v>
      </c>
      <c r="BM61" s="16">
        <f t="shared" si="99"/>
        <v>316.06</v>
      </c>
      <c r="BN61" s="16">
        <f t="shared" si="38"/>
        <v>34.479272727272729</v>
      </c>
      <c r="BO61" s="16">
        <f t="shared" si="39"/>
        <v>31.606000000000002</v>
      </c>
      <c r="BP61" s="16">
        <v>1000</v>
      </c>
      <c r="BQ61" s="16">
        <f t="shared" si="40"/>
        <v>916.66666666666663</v>
      </c>
      <c r="BR61" s="16">
        <v>316.06</v>
      </c>
      <c r="BS61" s="16">
        <v>0</v>
      </c>
      <c r="BT61" s="16">
        <f t="shared" si="41"/>
        <v>0</v>
      </c>
      <c r="BU61" s="16">
        <v>0</v>
      </c>
      <c r="BV61" s="16">
        <v>0</v>
      </c>
      <c r="BW61" s="16">
        <f t="shared" si="42"/>
        <v>0</v>
      </c>
      <c r="BX61" s="16">
        <v>0</v>
      </c>
      <c r="BY61" s="16">
        <v>0</v>
      </c>
      <c r="BZ61" s="16">
        <f t="shared" si="43"/>
        <v>0</v>
      </c>
      <c r="CA61" s="16">
        <v>0</v>
      </c>
      <c r="CB61" s="16">
        <v>0</v>
      </c>
      <c r="CC61" s="16">
        <f t="shared" si="44"/>
        <v>0</v>
      </c>
      <c r="CD61" s="16">
        <v>0</v>
      </c>
      <c r="CE61" s="16">
        <v>0</v>
      </c>
      <c r="CF61" s="16">
        <f t="shared" si="45"/>
        <v>0</v>
      </c>
      <c r="CG61" s="16">
        <v>0</v>
      </c>
      <c r="CH61" s="16">
        <v>0</v>
      </c>
      <c r="CI61" s="16">
        <f t="shared" si="46"/>
        <v>0</v>
      </c>
      <c r="CJ61" s="16">
        <v>0</v>
      </c>
      <c r="CK61" s="16">
        <v>2300</v>
      </c>
      <c r="CL61" s="16">
        <f t="shared" si="47"/>
        <v>2108.333333333333</v>
      </c>
      <c r="CM61" s="16">
        <v>624.24099999999999</v>
      </c>
      <c r="CN61" s="16">
        <v>2300</v>
      </c>
      <c r="CO61" s="16">
        <f t="shared" si="48"/>
        <v>2108.333333333333</v>
      </c>
      <c r="CP61" s="16">
        <v>402.24099999999999</v>
      </c>
      <c r="CQ61" s="16">
        <f t="shared" si="49"/>
        <v>19.078624505928858</v>
      </c>
      <c r="CR61" s="16">
        <f t="shared" si="50"/>
        <v>17.488739130434784</v>
      </c>
      <c r="CS61" s="16">
        <v>0</v>
      </c>
      <c r="CT61" s="16">
        <f t="shared" si="51"/>
        <v>0</v>
      </c>
      <c r="CU61" s="16">
        <v>0</v>
      </c>
      <c r="CV61" s="16">
        <v>0</v>
      </c>
      <c r="CW61" s="16">
        <f t="shared" si="52"/>
        <v>0</v>
      </c>
      <c r="CX61" s="16">
        <v>0</v>
      </c>
      <c r="CY61" s="16">
        <v>0</v>
      </c>
      <c r="CZ61" s="16">
        <f t="shared" si="53"/>
        <v>0</v>
      </c>
      <c r="DA61" s="16">
        <v>0</v>
      </c>
      <c r="DB61" s="16">
        <v>0</v>
      </c>
      <c r="DC61" s="16">
        <f t="shared" si="54"/>
        <v>0</v>
      </c>
      <c r="DD61" s="16">
        <v>114.31100000000001</v>
      </c>
      <c r="DE61" s="16">
        <v>0</v>
      </c>
      <c r="DF61" s="16">
        <f t="shared" si="88"/>
        <v>70000</v>
      </c>
      <c r="DG61" s="16">
        <f t="shared" si="89"/>
        <v>64166.666666666672</v>
      </c>
      <c r="DH61" s="16">
        <f t="shared" si="90"/>
        <v>58252.955999999998</v>
      </c>
      <c r="DI61" s="16">
        <v>0</v>
      </c>
      <c r="DJ61" s="16">
        <f t="shared" si="55"/>
        <v>0</v>
      </c>
      <c r="DK61" s="16">
        <v>0</v>
      </c>
      <c r="DL61" s="16">
        <v>0</v>
      </c>
      <c r="DM61" s="16">
        <f t="shared" si="56"/>
        <v>0</v>
      </c>
      <c r="DN61" s="16">
        <v>0</v>
      </c>
      <c r="DO61" s="16">
        <v>0</v>
      </c>
      <c r="DP61" s="16">
        <f t="shared" si="57"/>
        <v>0</v>
      </c>
      <c r="DQ61" s="16">
        <v>0</v>
      </c>
      <c r="DR61" s="16">
        <v>0</v>
      </c>
      <c r="DS61" s="16">
        <f t="shared" si="58"/>
        <v>0</v>
      </c>
      <c r="DT61" s="16">
        <v>0</v>
      </c>
      <c r="DU61" s="16">
        <v>0</v>
      </c>
      <c r="DV61" s="16">
        <f t="shared" si="59"/>
        <v>0</v>
      </c>
      <c r="DW61" s="16">
        <v>0</v>
      </c>
      <c r="DX61" s="16">
        <v>11305</v>
      </c>
      <c r="DY61" s="16">
        <f t="shared" si="60"/>
        <v>10362.916666666668</v>
      </c>
      <c r="DZ61" s="16">
        <v>11305</v>
      </c>
      <c r="EA61" s="16">
        <v>0</v>
      </c>
      <c r="EB61" s="16">
        <f t="shared" si="100"/>
        <v>11305</v>
      </c>
      <c r="EC61" s="16">
        <f t="shared" si="101"/>
        <v>10362.916666666668</v>
      </c>
      <c r="ED61" s="16">
        <f t="shared" si="102"/>
        <v>11305</v>
      </c>
    </row>
    <row r="62" spans="1:134" x14ac:dyDescent="0.3">
      <c r="A62" s="14">
        <v>53</v>
      </c>
      <c r="B62" s="20" t="s">
        <v>104</v>
      </c>
      <c r="C62" s="16">
        <v>172.393</v>
      </c>
      <c r="D62" s="16">
        <v>7.1504000000000003</v>
      </c>
      <c r="E62" s="16">
        <f t="shared" si="91"/>
        <v>8763.9159999999993</v>
      </c>
      <c r="F62" s="16">
        <f t="shared" si="92"/>
        <v>8033.5896666666667</v>
      </c>
      <c r="G62" s="16">
        <f t="shared" si="93"/>
        <v>5585.4382000000005</v>
      </c>
      <c r="H62" s="16">
        <f t="shared" si="11"/>
        <v>69.52605786147322</v>
      </c>
      <c r="I62" s="16">
        <f t="shared" si="12"/>
        <v>63.732219706350456</v>
      </c>
      <c r="J62" s="16">
        <f t="shared" si="85"/>
        <v>4852.3</v>
      </c>
      <c r="K62" s="16">
        <f t="shared" si="86"/>
        <v>4447.9416666666666</v>
      </c>
      <c r="L62" s="16">
        <f t="shared" si="87"/>
        <v>2036.3382000000001</v>
      </c>
      <c r="M62" s="16">
        <f t="shared" si="13"/>
        <v>45.781585115212472</v>
      </c>
      <c r="N62" s="16">
        <f t="shared" si="14"/>
        <v>41.966453022278095</v>
      </c>
      <c r="O62" s="16">
        <f t="shared" si="94"/>
        <v>497.4</v>
      </c>
      <c r="P62" s="16">
        <f t="shared" si="95"/>
        <v>455.95000000000005</v>
      </c>
      <c r="Q62" s="16">
        <f t="shared" si="96"/>
        <v>336.45319999999998</v>
      </c>
      <c r="R62" s="16">
        <f t="shared" si="15"/>
        <v>73.791687685053176</v>
      </c>
      <c r="S62" s="16">
        <f t="shared" si="16"/>
        <v>67.642380377965424</v>
      </c>
      <c r="T62" s="16">
        <v>1</v>
      </c>
      <c r="U62" s="16">
        <f t="shared" si="17"/>
        <v>0.91666666666666663</v>
      </c>
      <c r="V62" s="16">
        <v>0.11119999999999999</v>
      </c>
      <c r="W62" s="16">
        <f t="shared" si="18"/>
        <v>12.130909090909091</v>
      </c>
      <c r="X62" s="16">
        <f t="shared" si="19"/>
        <v>11.12</v>
      </c>
      <c r="Y62" s="16">
        <v>2900</v>
      </c>
      <c r="Z62" s="16">
        <f t="shared" si="20"/>
        <v>2658.333333333333</v>
      </c>
      <c r="AA62" s="16">
        <v>1093.885</v>
      </c>
      <c r="AB62" s="16">
        <f t="shared" si="21"/>
        <v>41.149278996865206</v>
      </c>
      <c r="AC62" s="16">
        <f t="shared" si="22"/>
        <v>37.720172413793101</v>
      </c>
      <c r="AD62" s="16">
        <v>496.4</v>
      </c>
      <c r="AE62" s="16">
        <f t="shared" si="23"/>
        <v>455.03333333333336</v>
      </c>
      <c r="AF62" s="16">
        <v>336.34199999999998</v>
      </c>
      <c r="AG62" s="16">
        <f t="shared" si="24"/>
        <v>73.915903596806089</v>
      </c>
      <c r="AH62" s="16">
        <f t="shared" si="25"/>
        <v>67.756244963738922</v>
      </c>
      <c r="AI62" s="16">
        <v>40</v>
      </c>
      <c r="AJ62" s="16">
        <f t="shared" si="26"/>
        <v>36.666666666666671</v>
      </c>
      <c r="AK62" s="16">
        <v>0</v>
      </c>
      <c r="AL62" s="16">
        <f t="shared" si="27"/>
        <v>0</v>
      </c>
      <c r="AM62" s="16">
        <f t="shared" si="28"/>
        <v>0</v>
      </c>
      <c r="AN62" s="16">
        <v>0</v>
      </c>
      <c r="AO62" s="16">
        <f t="shared" si="29"/>
        <v>0</v>
      </c>
      <c r="AP62" s="16">
        <v>0</v>
      </c>
      <c r="AQ62" s="16" t="e">
        <f t="shared" si="30"/>
        <v>#DIV/0!</v>
      </c>
      <c r="AR62" s="16" t="e">
        <f t="shared" si="31"/>
        <v>#DIV/0!</v>
      </c>
      <c r="AS62" s="16">
        <v>0</v>
      </c>
      <c r="AT62" s="16">
        <f t="shared" si="32"/>
        <v>0</v>
      </c>
      <c r="AU62" s="16">
        <v>0</v>
      </c>
      <c r="AV62" s="16">
        <v>0</v>
      </c>
      <c r="AW62" s="16">
        <f t="shared" si="33"/>
        <v>0</v>
      </c>
      <c r="AX62" s="16">
        <v>0</v>
      </c>
      <c r="AY62" s="16">
        <v>3911.616</v>
      </c>
      <c r="AZ62" s="16">
        <f t="shared" si="34"/>
        <v>3585.6480000000001</v>
      </c>
      <c r="BA62" s="16">
        <v>3549.1</v>
      </c>
      <c r="BB62" s="16">
        <v>0</v>
      </c>
      <c r="BC62" s="16">
        <f t="shared" si="35"/>
        <v>0</v>
      </c>
      <c r="BD62" s="16">
        <v>0</v>
      </c>
      <c r="BE62" s="16">
        <v>0</v>
      </c>
      <c r="BF62" s="16">
        <f t="shared" si="36"/>
        <v>0</v>
      </c>
      <c r="BG62" s="16">
        <v>0</v>
      </c>
      <c r="BH62" s="16">
        <v>0</v>
      </c>
      <c r="BI62" s="16">
        <f t="shared" si="37"/>
        <v>0</v>
      </c>
      <c r="BJ62" s="16">
        <v>0</v>
      </c>
      <c r="BK62" s="16">
        <f t="shared" si="97"/>
        <v>1114.3</v>
      </c>
      <c r="BL62" s="16">
        <f t="shared" si="98"/>
        <v>1021.4416666666667</v>
      </c>
      <c r="BM62" s="16">
        <f t="shared" si="99"/>
        <v>449.9</v>
      </c>
      <c r="BN62" s="16">
        <f t="shared" si="38"/>
        <v>44.045589159113341</v>
      </c>
      <c r="BO62" s="16">
        <f t="shared" si="39"/>
        <v>40.375123395853905</v>
      </c>
      <c r="BP62" s="16">
        <v>1114.3</v>
      </c>
      <c r="BQ62" s="16">
        <f t="shared" si="40"/>
        <v>1021.4416666666667</v>
      </c>
      <c r="BR62" s="16">
        <v>449.9</v>
      </c>
      <c r="BS62" s="16">
        <v>0</v>
      </c>
      <c r="BT62" s="16">
        <f t="shared" si="41"/>
        <v>0</v>
      </c>
      <c r="BU62" s="16">
        <v>0</v>
      </c>
      <c r="BV62" s="16">
        <v>0</v>
      </c>
      <c r="BW62" s="16">
        <f t="shared" si="42"/>
        <v>0</v>
      </c>
      <c r="BX62" s="16">
        <v>0</v>
      </c>
      <c r="BY62" s="16">
        <v>0</v>
      </c>
      <c r="BZ62" s="16">
        <f t="shared" si="43"/>
        <v>0</v>
      </c>
      <c r="CA62" s="16">
        <v>0</v>
      </c>
      <c r="CB62" s="16">
        <v>0</v>
      </c>
      <c r="CC62" s="16">
        <f t="shared" si="44"/>
        <v>0</v>
      </c>
      <c r="CD62" s="16">
        <v>0</v>
      </c>
      <c r="CE62" s="16">
        <v>0</v>
      </c>
      <c r="CF62" s="16">
        <f t="shared" si="45"/>
        <v>0</v>
      </c>
      <c r="CG62" s="16">
        <v>0</v>
      </c>
      <c r="CH62" s="16">
        <v>0</v>
      </c>
      <c r="CI62" s="16">
        <f t="shared" si="46"/>
        <v>0</v>
      </c>
      <c r="CJ62" s="16">
        <v>0</v>
      </c>
      <c r="CK62" s="16">
        <v>300.60000000000002</v>
      </c>
      <c r="CL62" s="16">
        <f t="shared" si="47"/>
        <v>275.55</v>
      </c>
      <c r="CM62" s="16">
        <v>156.1</v>
      </c>
      <c r="CN62" s="16">
        <v>300.60000000000002</v>
      </c>
      <c r="CO62" s="16">
        <f t="shared" si="48"/>
        <v>275.55</v>
      </c>
      <c r="CP62" s="16">
        <v>148.1</v>
      </c>
      <c r="CQ62" s="16">
        <f t="shared" si="49"/>
        <v>53.747051351841769</v>
      </c>
      <c r="CR62" s="16">
        <f t="shared" si="50"/>
        <v>49.268130405854947</v>
      </c>
      <c r="CS62" s="16">
        <v>0</v>
      </c>
      <c r="CT62" s="16">
        <f t="shared" si="51"/>
        <v>0</v>
      </c>
      <c r="CU62" s="16">
        <v>0</v>
      </c>
      <c r="CV62" s="16">
        <v>0</v>
      </c>
      <c r="CW62" s="16">
        <f t="shared" si="52"/>
        <v>0</v>
      </c>
      <c r="CX62" s="16">
        <v>0</v>
      </c>
      <c r="CY62" s="16">
        <v>0</v>
      </c>
      <c r="CZ62" s="16">
        <f t="shared" si="53"/>
        <v>0</v>
      </c>
      <c r="DA62" s="16">
        <v>0</v>
      </c>
      <c r="DB62" s="16">
        <v>0</v>
      </c>
      <c r="DC62" s="16">
        <f t="shared" si="54"/>
        <v>0</v>
      </c>
      <c r="DD62" s="16">
        <v>0</v>
      </c>
      <c r="DE62" s="16">
        <v>0</v>
      </c>
      <c r="DF62" s="16">
        <f t="shared" si="88"/>
        <v>8763.9159999999993</v>
      </c>
      <c r="DG62" s="16">
        <f t="shared" si="89"/>
        <v>8033.5896666666667</v>
      </c>
      <c r="DH62" s="16">
        <f t="shared" si="90"/>
        <v>5585.4382000000005</v>
      </c>
      <c r="DI62" s="16">
        <v>0</v>
      </c>
      <c r="DJ62" s="16">
        <f t="shared" si="55"/>
        <v>0</v>
      </c>
      <c r="DK62" s="16">
        <v>0</v>
      </c>
      <c r="DL62" s="16">
        <v>0</v>
      </c>
      <c r="DM62" s="16">
        <f t="shared" si="56"/>
        <v>0</v>
      </c>
      <c r="DN62" s="16">
        <v>0</v>
      </c>
      <c r="DO62" s="16">
        <v>0</v>
      </c>
      <c r="DP62" s="16">
        <f t="shared" si="57"/>
        <v>0</v>
      </c>
      <c r="DQ62" s="16">
        <v>0</v>
      </c>
      <c r="DR62" s="16">
        <v>0</v>
      </c>
      <c r="DS62" s="16">
        <f t="shared" si="58"/>
        <v>0</v>
      </c>
      <c r="DT62" s="16">
        <v>0</v>
      </c>
      <c r="DU62" s="16">
        <v>0</v>
      </c>
      <c r="DV62" s="16">
        <f t="shared" si="59"/>
        <v>0</v>
      </c>
      <c r="DW62" s="16">
        <v>0</v>
      </c>
      <c r="DX62" s="16">
        <v>0</v>
      </c>
      <c r="DY62" s="16">
        <f t="shared" si="60"/>
        <v>0</v>
      </c>
      <c r="DZ62" s="16">
        <v>0</v>
      </c>
      <c r="EA62" s="16">
        <v>0</v>
      </c>
      <c r="EB62" s="16">
        <f t="shared" si="100"/>
        <v>0</v>
      </c>
      <c r="EC62" s="16">
        <f t="shared" si="101"/>
        <v>0</v>
      </c>
      <c r="ED62" s="16">
        <f t="shared" si="102"/>
        <v>0</v>
      </c>
    </row>
    <row r="63" spans="1:134" x14ac:dyDescent="0.3">
      <c r="A63" s="14">
        <v>54</v>
      </c>
      <c r="B63" s="20" t="s">
        <v>105</v>
      </c>
      <c r="C63" s="16">
        <v>157.77099999999999</v>
      </c>
      <c r="D63" s="16">
        <v>2757.0088000000001</v>
      </c>
      <c r="E63" s="16">
        <f t="shared" si="91"/>
        <v>27694.800000000003</v>
      </c>
      <c r="F63" s="16">
        <f t="shared" si="92"/>
        <v>25386.9</v>
      </c>
      <c r="G63" s="16">
        <f t="shared" si="93"/>
        <v>22892.118200000004</v>
      </c>
      <c r="H63" s="16">
        <f t="shared" si="11"/>
        <v>90.172956130917925</v>
      </c>
      <c r="I63" s="16">
        <f t="shared" si="12"/>
        <v>82.658543120008105</v>
      </c>
      <c r="J63" s="16">
        <f t="shared" si="85"/>
        <v>14304.1</v>
      </c>
      <c r="K63" s="16">
        <f t="shared" si="86"/>
        <v>13112.091666666667</v>
      </c>
      <c r="L63" s="16">
        <f t="shared" si="87"/>
        <v>10228.118200000001</v>
      </c>
      <c r="M63" s="16">
        <f t="shared" si="13"/>
        <v>78.005237150696146</v>
      </c>
      <c r="N63" s="16">
        <f t="shared" si="14"/>
        <v>71.504800721471469</v>
      </c>
      <c r="O63" s="16">
        <f t="shared" si="94"/>
        <v>4811.1000000000004</v>
      </c>
      <c r="P63" s="16">
        <f t="shared" si="95"/>
        <v>4410.1750000000002</v>
      </c>
      <c r="Q63" s="16">
        <f t="shared" si="96"/>
        <v>3627.1992</v>
      </c>
      <c r="R63" s="16">
        <f t="shared" si="15"/>
        <v>82.246151229826481</v>
      </c>
      <c r="S63" s="16">
        <f t="shared" si="16"/>
        <v>75.392305294007599</v>
      </c>
      <c r="T63" s="16">
        <v>0</v>
      </c>
      <c r="U63" s="16">
        <f t="shared" si="17"/>
        <v>0</v>
      </c>
      <c r="V63" s="16">
        <v>0.19919999999999999</v>
      </c>
      <c r="W63" s="16" t="e">
        <f t="shared" si="18"/>
        <v>#DIV/0!</v>
      </c>
      <c r="X63" s="16" t="e">
        <f t="shared" si="19"/>
        <v>#DIV/0!</v>
      </c>
      <c r="Y63" s="16">
        <v>7240</v>
      </c>
      <c r="Z63" s="16">
        <f t="shared" si="20"/>
        <v>6636.666666666667</v>
      </c>
      <c r="AA63" s="16">
        <v>4681.1499999999996</v>
      </c>
      <c r="AB63" s="16">
        <f t="shared" si="21"/>
        <v>70.534655951783009</v>
      </c>
      <c r="AC63" s="16">
        <f t="shared" si="22"/>
        <v>64.656767955801101</v>
      </c>
      <c r="AD63" s="16">
        <v>4811.1000000000004</v>
      </c>
      <c r="AE63" s="16">
        <f t="shared" si="23"/>
        <v>4410.1750000000002</v>
      </c>
      <c r="AF63" s="16">
        <v>3627</v>
      </c>
      <c r="AG63" s="16">
        <f t="shared" si="24"/>
        <v>82.241634402262946</v>
      </c>
      <c r="AH63" s="16">
        <f t="shared" si="25"/>
        <v>75.388164868741029</v>
      </c>
      <c r="AI63" s="16">
        <v>63</v>
      </c>
      <c r="AJ63" s="16">
        <f t="shared" si="26"/>
        <v>57.75</v>
      </c>
      <c r="AK63" s="16">
        <v>60.206000000000003</v>
      </c>
      <c r="AL63" s="16">
        <f t="shared" si="27"/>
        <v>104.25281385281386</v>
      </c>
      <c r="AM63" s="16">
        <f t="shared" si="28"/>
        <v>95.56507936507937</v>
      </c>
      <c r="AN63" s="16">
        <v>0</v>
      </c>
      <c r="AO63" s="16">
        <f t="shared" si="29"/>
        <v>0</v>
      </c>
      <c r="AP63" s="16">
        <v>0</v>
      </c>
      <c r="AQ63" s="16" t="e">
        <f t="shared" si="30"/>
        <v>#DIV/0!</v>
      </c>
      <c r="AR63" s="16" t="e">
        <f t="shared" si="31"/>
        <v>#DIV/0!</v>
      </c>
      <c r="AS63" s="16">
        <v>0</v>
      </c>
      <c r="AT63" s="16">
        <f t="shared" si="32"/>
        <v>0</v>
      </c>
      <c r="AU63" s="16">
        <v>0</v>
      </c>
      <c r="AV63" s="16">
        <v>0</v>
      </c>
      <c r="AW63" s="16">
        <f t="shared" si="33"/>
        <v>0</v>
      </c>
      <c r="AX63" s="16">
        <v>0</v>
      </c>
      <c r="AY63" s="16">
        <v>13390.7</v>
      </c>
      <c r="AZ63" s="16">
        <f t="shared" si="34"/>
        <v>12274.808333333332</v>
      </c>
      <c r="BA63" s="16">
        <v>12664</v>
      </c>
      <c r="BB63" s="16">
        <v>0</v>
      </c>
      <c r="BC63" s="16">
        <f t="shared" si="35"/>
        <v>0</v>
      </c>
      <c r="BD63" s="16">
        <v>0</v>
      </c>
      <c r="BE63" s="16">
        <v>0</v>
      </c>
      <c r="BF63" s="16">
        <f t="shared" si="36"/>
        <v>0</v>
      </c>
      <c r="BG63" s="16">
        <v>0</v>
      </c>
      <c r="BH63" s="16">
        <v>0</v>
      </c>
      <c r="BI63" s="16">
        <f t="shared" si="37"/>
        <v>0</v>
      </c>
      <c r="BJ63" s="16">
        <v>0</v>
      </c>
      <c r="BK63" s="16">
        <f t="shared" si="97"/>
        <v>1540</v>
      </c>
      <c r="BL63" s="16">
        <f t="shared" si="98"/>
        <v>1411.6666666666667</v>
      </c>
      <c r="BM63" s="16">
        <f t="shared" si="99"/>
        <v>1175.7</v>
      </c>
      <c r="BN63" s="16">
        <f t="shared" si="38"/>
        <v>83.284533648170012</v>
      </c>
      <c r="BO63" s="16">
        <f t="shared" si="39"/>
        <v>76.34415584415585</v>
      </c>
      <c r="BP63" s="16">
        <v>1540</v>
      </c>
      <c r="BQ63" s="16">
        <f t="shared" si="40"/>
        <v>1411.6666666666667</v>
      </c>
      <c r="BR63" s="16">
        <v>1175.7</v>
      </c>
      <c r="BS63" s="16">
        <v>0</v>
      </c>
      <c r="BT63" s="16">
        <f t="shared" si="41"/>
        <v>0</v>
      </c>
      <c r="BU63" s="16">
        <v>0</v>
      </c>
      <c r="BV63" s="16">
        <v>0</v>
      </c>
      <c r="BW63" s="16">
        <f t="shared" si="42"/>
        <v>0</v>
      </c>
      <c r="BX63" s="16">
        <v>0</v>
      </c>
      <c r="BY63" s="16">
        <v>0</v>
      </c>
      <c r="BZ63" s="16">
        <f t="shared" si="43"/>
        <v>0</v>
      </c>
      <c r="CA63" s="16">
        <v>0</v>
      </c>
      <c r="CB63" s="16">
        <v>0</v>
      </c>
      <c r="CC63" s="16">
        <f t="shared" si="44"/>
        <v>0</v>
      </c>
      <c r="CD63" s="16">
        <v>0</v>
      </c>
      <c r="CE63" s="16">
        <v>0</v>
      </c>
      <c r="CF63" s="16">
        <f t="shared" si="45"/>
        <v>0</v>
      </c>
      <c r="CG63" s="16">
        <v>0</v>
      </c>
      <c r="CH63" s="16">
        <v>0</v>
      </c>
      <c r="CI63" s="16">
        <f t="shared" si="46"/>
        <v>0</v>
      </c>
      <c r="CJ63" s="16">
        <v>0</v>
      </c>
      <c r="CK63" s="16">
        <v>650</v>
      </c>
      <c r="CL63" s="16">
        <f t="shared" si="47"/>
        <v>595.83333333333326</v>
      </c>
      <c r="CM63" s="16">
        <v>683.86300000000006</v>
      </c>
      <c r="CN63" s="16">
        <v>650</v>
      </c>
      <c r="CO63" s="16">
        <f t="shared" si="48"/>
        <v>595.83333333333326</v>
      </c>
      <c r="CP63" s="16">
        <v>182.05</v>
      </c>
      <c r="CQ63" s="16">
        <f t="shared" si="49"/>
        <v>30.553846153846159</v>
      </c>
      <c r="CR63" s="16">
        <f t="shared" si="50"/>
        <v>28.007692307692309</v>
      </c>
      <c r="CS63" s="16">
        <v>0</v>
      </c>
      <c r="CT63" s="16">
        <f t="shared" si="51"/>
        <v>0</v>
      </c>
      <c r="CU63" s="16">
        <v>0</v>
      </c>
      <c r="CV63" s="16">
        <v>0</v>
      </c>
      <c r="CW63" s="16">
        <f t="shared" si="52"/>
        <v>0</v>
      </c>
      <c r="CX63" s="16">
        <v>0</v>
      </c>
      <c r="CY63" s="16">
        <v>0</v>
      </c>
      <c r="CZ63" s="16">
        <f t="shared" si="53"/>
        <v>0</v>
      </c>
      <c r="DA63" s="16">
        <v>0</v>
      </c>
      <c r="DB63" s="16">
        <v>0</v>
      </c>
      <c r="DC63" s="16">
        <f t="shared" si="54"/>
        <v>0</v>
      </c>
      <c r="DD63" s="16">
        <v>0</v>
      </c>
      <c r="DE63" s="16">
        <v>0</v>
      </c>
      <c r="DF63" s="16">
        <f t="shared" si="88"/>
        <v>27694.800000000003</v>
      </c>
      <c r="DG63" s="16">
        <f t="shared" si="89"/>
        <v>25386.9</v>
      </c>
      <c r="DH63" s="16">
        <f t="shared" si="90"/>
        <v>22892.118200000004</v>
      </c>
      <c r="DI63" s="16">
        <v>0</v>
      </c>
      <c r="DJ63" s="16">
        <f t="shared" si="55"/>
        <v>0</v>
      </c>
      <c r="DK63" s="16">
        <v>0</v>
      </c>
      <c r="DL63" s="16">
        <v>0</v>
      </c>
      <c r="DM63" s="16">
        <f t="shared" si="56"/>
        <v>0</v>
      </c>
      <c r="DN63" s="16">
        <v>0</v>
      </c>
      <c r="DO63" s="16">
        <v>0</v>
      </c>
      <c r="DP63" s="16">
        <f t="shared" si="57"/>
        <v>0</v>
      </c>
      <c r="DQ63" s="16">
        <v>0</v>
      </c>
      <c r="DR63" s="16">
        <v>0</v>
      </c>
      <c r="DS63" s="16">
        <f t="shared" si="58"/>
        <v>0</v>
      </c>
      <c r="DT63" s="16">
        <v>0</v>
      </c>
      <c r="DU63" s="16">
        <v>0</v>
      </c>
      <c r="DV63" s="16">
        <f t="shared" si="59"/>
        <v>0</v>
      </c>
      <c r="DW63" s="16">
        <v>0</v>
      </c>
      <c r="DX63" s="16">
        <v>0</v>
      </c>
      <c r="DY63" s="16">
        <f t="shared" si="60"/>
        <v>0</v>
      </c>
      <c r="DZ63" s="16">
        <v>0</v>
      </c>
      <c r="EA63" s="16">
        <v>0</v>
      </c>
      <c r="EB63" s="16">
        <f t="shared" si="100"/>
        <v>0</v>
      </c>
      <c r="EC63" s="16">
        <f t="shared" si="101"/>
        <v>0</v>
      </c>
      <c r="ED63" s="16">
        <f t="shared" si="102"/>
        <v>0</v>
      </c>
    </row>
    <row r="64" spans="1:134" x14ac:dyDescent="0.3">
      <c r="A64" s="14">
        <v>55</v>
      </c>
      <c r="B64" s="20" t="s">
        <v>106</v>
      </c>
      <c r="C64" s="16">
        <v>5009.4062000000004</v>
      </c>
      <c r="D64" s="16">
        <v>20031.222399999999</v>
      </c>
      <c r="E64" s="16">
        <f t="shared" si="91"/>
        <v>139459.32799999998</v>
      </c>
      <c r="F64" s="16">
        <f t="shared" si="92"/>
        <v>127837.71733333335</v>
      </c>
      <c r="G64" s="16">
        <f t="shared" si="93"/>
        <v>124356.3553</v>
      </c>
      <c r="H64" s="16">
        <f t="shared" si="11"/>
        <v>97.276733263113741</v>
      </c>
      <c r="I64" s="16">
        <f t="shared" si="12"/>
        <v>89.17033882452094</v>
      </c>
      <c r="J64" s="16">
        <f t="shared" si="85"/>
        <v>31869.927999999996</v>
      </c>
      <c r="K64" s="16">
        <f t="shared" si="86"/>
        <v>29214.100666666662</v>
      </c>
      <c r="L64" s="16">
        <f t="shared" si="87"/>
        <v>24166.655299999999</v>
      </c>
      <c r="M64" s="16">
        <f t="shared" si="13"/>
        <v>82.722571458700401</v>
      </c>
      <c r="N64" s="16">
        <f t="shared" si="14"/>
        <v>75.829023837142032</v>
      </c>
      <c r="O64" s="16">
        <f t="shared" si="94"/>
        <v>6377.1539999999995</v>
      </c>
      <c r="P64" s="16">
        <f t="shared" si="95"/>
        <v>5845.7245000000003</v>
      </c>
      <c r="Q64" s="16">
        <f t="shared" si="96"/>
        <v>12662.139299999999</v>
      </c>
      <c r="R64" s="16">
        <f t="shared" si="15"/>
        <v>216.60513252035739</v>
      </c>
      <c r="S64" s="16">
        <f t="shared" si="16"/>
        <v>198.55470481032762</v>
      </c>
      <c r="T64" s="16">
        <v>149.19999999999999</v>
      </c>
      <c r="U64" s="16">
        <f t="shared" si="17"/>
        <v>136.76666666666665</v>
      </c>
      <c r="V64" s="16">
        <v>2533.4733000000001</v>
      </c>
      <c r="W64" s="16">
        <f t="shared" si="18"/>
        <v>1852.405532537168</v>
      </c>
      <c r="X64" s="16">
        <f t="shared" si="19"/>
        <v>1698.0384048257374</v>
      </c>
      <c r="Y64" s="16">
        <v>15971.874</v>
      </c>
      <c r="Z64" s="16">
        <f t="shared" si="20"/>
        <v>14640.884499999998</v>
      </c>
      <c r="AA64" s="16">
        <v>4142.6350000000002</v>
      </c>
      <c r="AB64" s="16">
        <f t="shared" si="21"/>
        <v>28.294977670235706</v>
      </c>
      <c r="AC64" s="16">
        <f t="shared" si="22"/>
        <v>25.937062864382725</v>
      </c>
      <c r="AD64" s="16">
        <v>6227.9539999999997</v>
      </c>
      <c r="AE64" s="16">
        <f t="shared" si="23"/>
        <v>5708.9578333333338</v>
      </c>
      <c r="AF64" s="16">
        <v>10128.665999999999</v>
      </c>
      <c r="AG64" s="16">
        <f t="shared" si="24"/>
        <v>177.41707498452649</v>
      </c>
      <c r="AH64" s="16">
        <f t="shared" si="25"/>
        <v>162.63231873581597</v>
      </c>
      <c r="AI64" s="16">
        <v>1741</v>
      </c>
      <c r="AJ64" s="16">
        <f t="shared" si="26"/>
        <v>1595.9166666666667</v>
      </c>
      <c r="AK64" s="16">
        <v>1215</v>
      </c>
      <c r="AL64" s="16">
        <f t="shared" si="27"/>
        <v>76.13179468435068</v>
      </c>
      <c r="AM64" s="16">
        <f t="shared" si="28"/>
        <v>69.787478460654796</v>
      </c>
      <c r="AN64" s="16">
        <v>0</v>
      </c>
      <c r="AO64" s="16">
        <f t="shared" si="29"/>
        <v>0</v>
      </c>
      <c r="AP64" s="16">
        <v>0</v>
      </c>
      <c r="AQ64" s="16" t="e">
        <f t="shared" si="30"/>
        <v>#DIV/0!</v>
      </c>
      <c r="AR64" s="16" t="e">
        <f t="shared" si="31"/>
        <v>#DIV/0!</v>
      </c>
      <c r="AS64" s="16">
        <v>0</v>
      </c>
      <c r="AT64" s="16">
        <f t="shared" si="32"/>
        <v>0</v>
      </c>
      <c r="AU64" s="16">
        <v>0</v>
      </c>
      <c r="AV64" s="16">
        <v>0</v>
      </c>
      <c r="AW64" s="16">
        <f t="shared" si="33"/>
        <v>0</v>
      </c>
      <c r="AX64" s="16">
        <v>0</v>
      </c>
      <c r="AY64" s="16">
        <v>107589.4</v>
      </c>
      <c r="AZ64" s="16">
        <f t="shared" si="34"/>
        <v>98623.616666666669</v>
      </c>
      <c r="BA64" s="16">
        <v>100189.7</v>
      </c>
      <c r="BB64" s="16">
        <v>0</v>
      </c>
      <c r="BC64" s="16">
        <f t="shared" si="35"/>
        <v>0</v>
      </c>
      <c r="BD64" s="16">
        <v>0</v>
      </c>
      <c r="BE64" s="16">
        <v>0</v>
      </c>
      <c r="BF64" s="16">
        <f t="shared" si="36"/>
        <v>0</v>
      </c>
      <c r="BG64" s="16">
        <v>0</v>
      </c>
      <c r="BH64" s="16">
        <v>0</v>
      </c>
      <c r="BI64" s="16">
        <f t="shared" si="37"/>
        <v>0</v>
      </c>
      <c r="BJ64" s="16">
        <v>0</v>
      </c>
      <c r="BK64" s="16">
        <f t="shared" si="97"/>
        <v>3349.8999999999996</v>
      </c>
      <c r="BL64" s="16">
        <f t="shared" si="98"/>
        <v>3070.7416666666663</v>
      </c>
      <c r="BM64" s="16">
        <f t="shared" si="99"/>
        <v>4262.8549999999996</v>
      </c>
      <c r="BN64" s="16">
        <f t="shared" si="38"/>
        <v>138.82167445975321</v>
      </c>
      <c r="BO64" s="16">
        <f t="shared" si="39"/>
        <v>127.25320158810712</v>
      </c>
      <c r="BP64" s="16">
        <v>1132.3</v>
      </c>
      <c r="BQ64" s="16">
        <f t="shared" si="40"/>
        <v>1037.9416666666666</v>
      </c>
      <c r="BR64" s="16">
        <v>254.85499999999999</v>
      </c>
      <c r="BS64" s="16">
        <v>2217.6</v>
      </c>
      <c r="BT64" s="16">
        <f t="shared" si="41"/>
        <v>2032.7999999999997</v>
      </c>
      <c r="BU64" s="16">
        <v>4008</v>
      </c>
      <c r="BV64" s="16">
        <v>0</v>
      </c>
      <c r="BW64" s="16">
        <f t="shared" si="42"/>
        <v>0</v>
      </c>
      <c r="BX64" s="16">
        <v>0</v>
      </c>
      <c r="BY64" s="16">
        <v>0</v>
      </c>
      <c r="BZ64" s="16">
        <f t="shared" si="43"/>
        <v>0</v>
      </c>
      <c r="CA64" s="16">
        <v>0</v>
      </c>
      <c r="CB64" s="16">
        <v>0</v>
      </c>
      <c r="CC64" s="16">
        <f t="shared" si="44"/>
        <v>0</v>
      </c>
      <c r="CD64" s="16">
        <v>0</v>
      </c>
      <c r="CE64" s="16">
        <v>0</v>
      </c>
      <c r="CF64" s="16">
        <f t="shared" si="45"/>
        <v>0</v>
      </c>
      <c r="CG64" s="16">
        <v>0</v>
      </c>
      <c r="CH64" s="16">
        <v>0</v>
      </c>
      <c r="CI64" s="16">
        <f t="shared" si="46"/>
        <v>0</v>
      </c>
      <c r="CJ64" s="16">
        <v>0</v>
      </c>
      <c r="CK64" s="16">
        <v>4425</v>
      </c>
      <c r="CL64" s="16">
        <f t="shared" si="47"/>
        <v>4056.25</v>
      </c>
      <c r="CM64" s="16">
        <v>1666.2</v>
      </c>
      <c r="CN64" s="16">
        <v>2000</v>
      </c>
      <c r="CO64" s="16">
        <f t="shared" si="48"/>
        <v>1833.3333333333333</v>
      </c>
      <c r="CP64" s="16">
        <v>0</v>
      </c>
      <c r="CQ64" s="16">
        <f t="shared" si="49"/>
        <v>0</v>
      </c>
      <c r="CR64" s="16">
        <f t="shared" si="50"/>
        <v>0</v>
      </c>
      <c r="CS64" s="16">
        <v>5</v>
      </c>
      <c r="CT64" s="16">
        <f t="shared" si="51"/>
        <v>4.5833333333333339</v>
      </c>
      <c r="CU64" s="16">
        <v>217.82599999999999</v>
      </c>
      <c r="CV64" s="16">
        <v>0</v>
      </c>
      <c r="CW64" s="16">
        <f t="shared" si="52"/>
        <v>0</v>
      </c>
      <c r="CX64" s="16">
        <v>0</v>
      </c>
      <c r="CY64" s="16">
        <v>0</v>
      </c>
      <c r="CZ64" s="16">
        <f t="shared" si="53"/>
        <v>0</v>
      </c>
      <c r="DA64" s="16">
        <v>0</v>
      </c>
      <c r="DB64" s="16">
        <v>0</v>
      </c>
      <c r="DC64" s="16">
        <f t="shared" si="54"/>
        <v>0</v>
      </c>
      <c r="DD64" s="16">
        <v>0</v>
      </c>
      <c r="DE64" s="16">
        <v>0</v>
      </c>
      <c r="DF64" s="16">
        <f t="shared" si="88"/>
        <v>139459.32799999998</v>
      </c>
      <c r="DG64" s="16">
        <f t="shared" si="89"/>
        <v>127837.71733333333</v>
      </c>
      <c r="DH64" s="16">
        <f t="shared" si="90"/>
        <v>124356.3553</v>
      </c>
      <c r="DI64" s="16">
        <v>0</v>
      </c>
      <c r="DJ64" s="16">
        <f t="shared" si="55"/>
        <v>0</v>
      </c>
      <c r="DK64" s="16">
        <v>0</v>
      </c>
      <c r="DL64" s="16">
        <v>0</v>
      </c>
      <c r="DM64" s="16">
        <f t="shared" si="56"/>
        <v>0</v>
      </c>
      <c r="DN64" s="16">
        <v>0</v>
      </c>
      <c r="DO64" s="16">
        <v>0</v>
      </c>
      <c r="DP64" s="16">
        <f t="shared" si="57"/>
        <v>0</v>
      </c>
      <c r="DQ64" s="16">
        <v>0</v>
      </c>
      <c r="DR64" s="16">
        <v>0</v>
      </c>
      <c r="DS64" s="16">
        <f t="shared" si="58"/>
        <v>0</v>
      </c>
      <c r="DT64" s="16">
        <v>0</v>
      </c>
      <c r="DU64" s="16">
        <v>0</v>
      </c>
      <c r="DV64" s="16">
        <f t="shared" si="59"/>
        <v>0</v>
      </c>
      <c r="DW64" s="16">
        <v>0</v>
      </c>
      <c r="DX64" s="16">
        <v>27800</v>
      </c>
      <c r="DY64" s="16">
        <f t="shared" si="60"/>
        <v>25483.333333333332</v>
      </c>
      <c r="DZ64" s="16">
        <v>27800</v>
      </c>
      <c r="EA64" s="16">
        <v>0</v>
      </c>
      <c r="EB64" s="16">
        <f t="shared" si="100"/>
        <v>27800</v>
      </c>
      <c r="EC64" s="16">
        <f t="shared" si="101"/>
        <v>25483.333333333332</v>
      </c>
      <c r="ED64" s="16">
        <f t="shared" si="102"/>
        <v>27800</v>
      </c>
    </row>
    <row r="65" spans="1:134" x14ac:dyDescent="0.3">
      <c r="A65" s="14">
        <v>56</v>
      </c>
      <c r="B65" s="20" t="s">
        <v>107</v>
      </c>
      <c r="C65" s="16">
        <v>4985.9574000000002</v>
      </c>
      <c r="D65" s="16">
        <v>13420.627899999999</v>
      </c>
      <c r="E65" s="16">
        <f t="shared" si="91"/>
        <v>155082</v>
      </c>
      <c r="F65" s="16">
        <f t="shared" si="92"/>
        <v>142158.5</v>
      </c>
      <c r="G65" s="16">
        <f t="shared" si="93"/>
        <v>136220.04330000002</v>
      </c>
      <c r="H65" s="16">
        <f t="shared" si="11"/>
        <v>95.822650984640404</v>
      </c>
      <c r="I65" s="16">
        <f t="shared" si="12"/>
        <v>87.837430069253699</v>
      </c>
      <c r="J65" s="16">
        <f t="shared" si="85"/>
        <v>26490.2</v>
      </c>
      <c r="K65" s="16">
        <f t="shared" si="86"/>
        <v>24282.683333333327</v>
      </c>
      <c r="L65" s="16">
        <f t="shared" si="87"/>
        <v>23282.8433</v>
      </c>
      <c r="M65" s="16">
        <f t="shared" si="13"/>
        <v>95.882497747022768</v>
      </c>
      <c r="N65" s="16">
        <f t="shared" si="14"/>
        <v>87.892289601437511</v>
      </c>
      <c r="O65" s="16">
        <f t="shared" si="94"/>
        <v>10338.200000000001</v>
      </c>
      <c r="P65" s="16">
        <f t="shared" si="95"/>
        <v>9476.6833333333325</v>
      </c>
      <c r="Q65" s="16">
        <f t="shared" si="96"/>
        <v>11420.6643</v>
      </c>
      <c r="R65" s="16">
        <f t="shared" si="15"/>
        <v>120.51330511202056</v>
      </c>
      <c r="S65" s="16">
        <f t="shared" si="16"/>
        <v>110.47052968601885</v>
      </c>
      <c r="T65" s="16">
        <v>263.5</v>
      </c>
      <c r="U65" s="16">
        <f t="shared" si="17"/>
        <v>241.54166666666666</v>
      </c>
      <c r="V65" s="16">
        <v>142.93029999999999</v>
      </c>
      <c r="W65" s="16">
        <f t="shared" si="18"/>
        <v>59.174179748145598</v>
      </c>
      <c r="X65" s="16">
        <f t="shared" si="19"/>
        <v>54.242998102466785</v>
      </c>
      <c r="Y65" s="16">
        <v>7406.5</v>
      </c>
      <c r="Z65" s="16">
        <f t="shared" si="20"/>
        <v>6789.291666666667</v>
      </c>
      <c r="AA65" s="16">
        <v>5006.5990000000002</v>
      </c>
      <c r="AB65" s="16">
        <f t="shared" si="21"/>
        <v>73.742582375431894</v>
      </c>
      <c r="AC65" s="16">
        <f t="shared" si="22"/>
        <v>67.597367177479242</v>
      </c>
      <c r="AD65" s="16">
        <v>10074.700000000001</v>
      </c>
      <c r="AE65" s="16">
        <f t="shared" si="23"/>
        <v>9235.1416666666664</v>
      </c>
      <c r="AF65" s="16">
        <v>11277.734</v>
      </c>
      <c r="AG65" s="16">
        <f t="shared" si="24"/>
        <v>122.11760693077258</v>
      </c>
      <c r="AH65" s="16">
        <f t="shared" si="25"/>
        <v>111.94113968654153</v>
      </c>
      <c r="AI65" s="16">
        <v>300</v>
      </c>
      <c r="AJ65" s="16">
        <f t="shared" si="26"/>
        <v>275</v>
      </c>
      <c r="AK65" s="16">
        <v>137.4</v>
      </c>
      <c r="AL65" s="16">
        <f t="shared" si="27"/>
        <v>49.963636363636368</v>
      </c>
      <c r="AM65" s="16">
        <f t="shared" si="28"/>
        <v>45.800000000000004</v>
      </c>
      <c r="AN65" s="16">
        <v>0</v>
      </c>
      <c r="AO65" s="16">
        <f t="shared" si="29"/>
        <v>0</v>
      </c>
      <c r="AP65" s="16">
        <v>0</v>
      </c>
      <c r="AQ65" s="16" t="e">
        <f t="shared" si="30"/>
        <v>#DIV/0!</v>
      </c>
      <c r="AR65" s="16" t="e">
        <f t="shared" si="31"/>
        <v>#DIV/0!</v>
      </c>
      <c r="AS65" s="16">
        <v>0</v>
      </c>
      <c r="AT65" s="16">
        <f t="shared" si="32"/>
        <v>0</v>
      </c>
      <c r="AU65" s="16">
        <v>0</v>
      </c>
      <c r="AV65" s="16">
        <v>0</v>
      </c>
      <c r="AW65" s="16">
        <f t="shared" si="33"/>
        <v>0</v>
      </c>
      <c r="AX65" s="16">
        <v>0</v>
      </c>
      <c r="AY65" s="16">
        <v>109009.7</v>
      </c>
      <c r="AZ65" s="16">
        <f t="shared" si="34"/>
        <v>99925.558333333334</v>
      </c>
      <c r="BA65" s="16">
        <v>101507.6</v>
      </c>
      <c r="BB65" s="16">
        <v>700.1</v>
      </c>
      <c r="BC65" s="16">
        <f t="shared" si="35"/>
        <v>641.75833333333333</v>
      </c>
      <c r="BD65" s="16">
        <v>629.6</v>
      </c>
      <c r="BE65" s="16">
        <v>0</v>
      </c>
      <c r="BF65" s="16">
        <f t="shared" si="36"/>
        <v>0</v>
      </c>
      <c r="BG65" s="16">
        <v>0</v>
      </c>
      <c r="BH65" s="16">
        <v>0</v>
      </c>
      <c r="BI65" s="16">
        <f t="shared" si="37"/>
        <v>0</v>
      </c>
      <c r="BJ65" s="16">
        <v>0</v>
      </c>
      <c r="BK65" s="16">
        <f t="shared" si="97"/>
        <v>3010.5</v>
      </c>
      <c r="BL65" s="16">
        <f t="shared" si="98"/>
        <v>2759.625</v>
      </c>
      <c r="BM65" s="16">
        <f t="shared" si="99"/>
        <v>2065</v>
      </c>
      <c r="BN65" s="16">
        <f t="shared" si="38"/>
        <v>74.829007564433567</v>
      </c>
      <c r="BO65" s="16">
        <f t="shared" si="39"/>
        <v>68.593256934064101</v>
      </c>
      <c r="BP65" s="16">
        <v>3010.5</v>
      </c>
      <c r="BQ65" s="16">
        <f t="shared" si="40"/>
        <v>2759.625</v>
      </c>
      <c r="BR65" s="16">
        <v>2065</v>
      </c>
      <c r="BS65" s="16">
        <v>0</v>
      </c>
      <c r="BT65" s="16">
        <f t="shared" si="41"/>
        <v>0</v>
      </c>
      <c r="BU65" s="16">
        <v>0</v>
      </c>
      <c r="BV65" s="16">
        <v>0</v>
      </c>
      <c r="BW65" s="16">
        <f t="shared" si="42"/>
        <v>0</v>
      </c>
      <c r="BX65" s="16">
        <v>0</v>
      </c>
      <c r="BY65" s="16">
        <v>0</v>
      </c>
      <c r="BZ65" s="16">
        <f t="shared" si="43"/>
        <v>0</v>
      </c>
      <c r="CA65" s="16">
        <v>0</v>
      </c>
      <c r="CB65" s="16">
        <v>0</v>
      </c>
      <c r="CC65" s="16">
        <f t="shared" si="44"/>
        <v>0</v>
      </c>
      <c r="CD65" s="16">
        <v>0</v>
      </c>
      <c r="CE65" s="16">
        <v>0</v>
      </c>
      <c r="CF65" s="16">
        <f t="shared" si="45"/>
        <v>0</v>
      </c>
      <c r="CG65" s="16">
        <v>0</v>
      </c>
      <c r="CH65" s="16">
        <v>0</v>
      </c>
      <c r="CI65" s="16">
        <f t="shared" si="46"/>
        <v>0</v>
      </c>
      <c r="CJ65" s="16">
        <v>0</v>
      </c>
      <c r="CK65" s="16">
        <v>5215</v>
      </c>
      <c r="CL65" s="16">
        <f t="shared" si="47"/>
        <v>4780.4166666666661</v>
      </c>
      <c r="CM65" s="16">
        <v>1940.3</v>
      </c>
      <c r="CN65" s="16">
        <v>1800</v>
      </c>
      <c r="CO65" s="16">
        <f t="shared" si="48"/>
        <v>1650</v>
      </c>
      <c r="CP65" s="16">
        <v>1069.3</v>
      </c>
      <c r="CQ65" s="16">
        <f t="shared" si="49"/>
        <v>64.806060606060598</v>
      </c>
      <c r="CR65" s="16">
        <f t="shared" si="50"/>
        <v>59.405555555555559</v>
      </c>
      <c r="CS65" s="16">
        <v>0</v>
      </c>
      <c r="CT65" s="16">
        <f t="shared" si="51"/>
        <v>0</v>
      </c>
      <c r="CU65" s="16">
        <v>0</v>
      </c>
      <c r="CV65" s="16">
        <v>20</v>
      </c>
      <c r="CW65" s="16">
        <f t="shared" si="52"/>
        <v>18.333333333333336</v>
      </c>
      <c r="CX65" s="16">
        <v>400</v>
      </c>
      <c r="CY65" s="16">
        <v>0</v>
      </c>
      <c r="CZ65" s="16">
        <f t="shared" si="53"/>
        <v>0</v>
      </c>
      <c r="DA65" s="16">
        <v>0</v>
      </c>
      <c r="DB65" s="16">
        <v>200</v>
      </c>
      <c r="DC65" s="16">
        <f t="shared" si="54"/>
        <v>183.33333333333334</v>
      </c>
      <c r="DD65" s="16">
        <v>2312.88</v>
      </c>
      <c r="DE65" s="16">
        <v>0</v>
      </c>
      <c r="DF65" s="16">
        <f t="shared" si="88"/>
        <v>136200</v>
      </c>
      <c r="DG65" s="16">
        <f t="shared" si="89"/>
        <v>124849.99999999999</v>
      </c>
      <c r="DH65" s="16">
        <f t="shared" si="90"/>
        <v>125420.04330000002</v>
      </c>
      <c r="DI65" s="16">
        <v>0</v>
      </c>
      <c r="DJ65" s="16">
        <f t="shared" si="55"/>
        <v>0</v>
      </c>
      <c r="DK65" s="16">
        <v>0</v>
      </c>
      <c r="DL65" s="16">
        <v>18882</v>
      </c>
      <c r="DM65" s="16">
        <f t="shared" si="56"/>
        <v>17308.5</v>
      </c>
      <c r="DN65" s="16">
        <v>10800</v>
      </c>
      <c r="DO65" s="16">
        <v>0</v>
      </c>
      <c r="DP65" s="16">
        <f t="shared" si="57"/>
        <v>0</v>
      </c>
      <c r="DQ65" s="16">
        <v>0</v>
      </c>
      <c r="DR65" s="16">
        <v>0</v>
      </c>
      <c r="DS65" s="16">
        <f t="shared" si="58"/>
        <v>0</v>
      </c>
      <c r="DT65" s="16">
        <v>0</v>
      </c>
      <c r="DU65" s="16">
        <v>0</v>
      </c>
      <c r="DV65" s="16">
        <f t="shared" si="59"/>
        <v>0</v>
      </c>
      <c r="DW65" s="16">
        <v>0</v>
      </c>
      <c r="DX65" s="16">
        <v>0</v>
      </c>
      <c r="DY65" s="16">
        <f t="shared" si="60"/>
        <v>0</v>
      </c>
      <c r="DZ65" s="16">
        <v>0</v>
      </c>
      <c r="EA65" s="16">
        <v>0</v>
      </c>
      <c r="EB65" s="16">
        <f t="shared" si="100"/>
        <v>18882</v>
      </c>
      <c r="EC65" s="16">
        <f t="shared" si="101"/>
        <v>17308.5</v>
      </c>
      <c r="ED65" s="16">
        <f t="shared" si="102"/>
        <v>10800</v>
      </c>
    </row>
    <row r="66" spans="1:134" x14ac:dyDescent="0.3">
      <c r="A66" s="14">
        <v>57</v>
      </c>
      <c r="B66" s="20" t="s">
        <v>108</v>
      </c>
      <c r="C66" s="16">
        <v>5713.6171000000004</v>
      </c>
      <c r="D66" s="16">
        <v>6564.2260999999999</v>
      </c>
      <c r="E66" s="16">
        <f t="shared" si="91"/>
        <v>43758.8</v>
      </c>
      <c r="F66" s="16">
        <f t="shared" si="92"/>
        <v>40112.233333333337</v>
      </c>
      <c r="G66" s="16">
        <f t="shared" si="93"/>
        <v>38658.865099999995</v>
      </c>
      <c r="H66" s="16">
        <f t="shared" si="11"/>
        <v>96.37674566445645</v>
      </c>
      <c r="I66" s="16">
        <f t="shared" si="12"/>
        <v>88.345350192418422</v>
      </c>
      <c r="J66" s="16">
        <f t="shared" si="85"/>
        <v>10040.4</v>
      </c>
      <c r="K66" s="16">
        <f t="shared" si="86"/>
        <v>9203.7000000000007</v>
      </c>
      <c r="L66" s="16">
        <f t="shared" si="87"/>
        <v>8015.0651000000007</v>
      </c>
      <c r="M66" s="16">
        <f t="shared" si="13"/>
        <v>87.085249410563151</v>
      </c>
      <c r="N66" s="16">
        <f t="shared" si="14"/>
        <v>79.828145293016235</v>
      </c>
      <c r="O66" s="16">
        <f t="shared" si="94"/>
        <v>4542.5</v>
      </c>
      <c r="P66" s="16">
        <f t="shared" si="95"/>
        <v>4163.9583333333339</v>
      </c>
      <c r="Q66" s="16">
        <f t="shared" si="96"/>
        <v>3131.3281000000002</v>
      </c>
      <c r="R66" s="16">
        <f t="shared" si="15"/>
        <v>75.200754890678937</v>
      </c>
      <c r="S66" s="16">
        <f t="shared" si="16"/>
        <v>68.934025316455703</v>
      </c>
      <c r="T66" s="16">
        <v>40.798000000000002</v>
      </c>
      <c r="U66" s="16">
        <f t="shared" si="17"/>
        <v>37.398166666666668</v>
      </c>
      <c r="V66" s="16">
        <v>40.798099999999998</v>
      </c>
      <c r="W66" s="16">
        <f t="shared" si="18"/>
        <v>109.0911764836957</v>
      </c>
      <c r="X66" s="16">
        <f t="shared" si="19"/>
        <v>100.00024511005441</v>
      </c>
      <c r="Y66" s="16">
        <v>3322.3</v>
      </c>
      <c r="Z66" s="16">
        <f t="shared" si="20"/>
        <v>3045.4416666666666</v>
      </c>
      <c r="AA66" s="16">
        <v>2633.232</v>
      </c>
      <c r="AB66" s="16">
        <f t="shared" si="21"/>
        <v>86.464699975099407</v>
      </c>
      <c r="AC66" s="16">
        <f t="shared" si="22"/>
        <v>79.259308310507777</v>
      </c>
      <c r="AD66" s="16">
        <v>4501.7020000000002</v>
      </c>
      <c r="AE66" s="16">
        <f t="shared" si="23"/>
        <v>4126.5601666666671</v>
      </c>
      <c r="AF66" s="16">
        <v>3090.53</v>
      </c>
      <c r="AG66" s="16">
        <f t="shared" si="24"/>
        <v>74.893612965213435</v>
      </c>
      <c r="AH66" s="16">
        <f t="shared" si="25"/>
        <v>68.652478551445654</v>
      </c>
      <c r="AI66" s="16">
        <v>60</v>
      </c>
      <c r="AJ66" s="16">
        <f t="shared" si="26"/>
        <v>55</v>
      </c>
      <c r="AK66" s="16">
        <v>60</v>
      </c>
      <c r="AL66" s="16">
        <f t="shared" si="27"/>
        <v>109.09090909090908</v>
      </c>
      <c r="AM66" s="16">
        <f t="shared" si="28"/>
        <v>100</v>
      </c>
      <c r="AN66" s="16">
        <v>0</v>
      </c>
      <c r="AO66" s="16">
        <f t="shared" si="29"/>
        <v>0</v>
      </c>
      <c r="AP66" s="16">
        <v>0</v>
      </c>
      <c r="AQ66" s="16" t="e">
        <f t="shared" si="30"/>
        <v>#DIV/0!</v>
      </c>
      <c r="AR66" s="16" t="e">
        <f t="shared" si="31"/>
        <v>#DIV/0!</v>
      </c>
      <c r="AS66" s="16">
        <v>0</v>
      </c>
      <c r="AT66" s="16">
        <f t="shared" si="32"/>
        <v>0</v>
      </c>
      <c r="AU66" s="16">
        <v>0</v>
      </c>
      <c r="AV66" s="16">
        <v>0</v>
      </c>
      <c r="AW66" s="16">
        <f t="shared" si="33"/>
        <v>0</v>
      </c>
      <c r="AX66" s="16">
        <v>0</v>
      </c>
      <c r="AY66" s="16">
        <v>33718.400000000001</v>
      </c>
      <c r="AZ66" s="16">
        <f t="shared" si="34"/>
        <v>30908.533333333333</v>
      </c>
      <c r="BA66" s="16">
        <v>30643.8</v>
      </c>
      <c r="BB66" s="16">
        <v>0</v>
      </c>
      <c r="BC66" s="16">
        <f t="shared" si="35"/>
        <v>0</v>
      </c>
      <c r="BD66" s="16">
        <v>0</v>
      </c>
      <c r="BE66" s="16">
        <v>0</v>
      </c>
      <c r="BF66" s="16">
        <f t="shared" si="36"/>
        <v>0</v>
      </c>
      <c r="BG66" s="16">
        <v>0</v>
      </c>
      <c r="BH66" s="16">
        <v>0</v>
      </c>
      <c r="BI66" s="16">
        <f t="shared" si="37"/>
        <v>0</v>
      </c>
      <c r="BJ66" s="16">
        <v>0</v>
      </c>
      <c r="BK66" s="16">
        <f t="shared" si="97"/>
        <v>1125.5999999999999</v>
      </c>
      <c r="BL66" s="16">
        <f t="shared" si="98"/>
        <v>1031.8</v>
      </c>
      <c r="BM66" s="16">
        <f t="shared" si="99"/>
        <v>1357.38</v>
      </c>
      <c r="BN66" s="16">
        <f t="shared" si="38"/>
        <v>131.55456483814694</v>
      </c>
      <c r="BO66" s="16">
        <f t="shared" si="39"/>
        <v>120.59168443496804</v>
      </c>
      <c r="BP66" s="16">
        <v>925.6</v>
      </c>
      <c r="BQ66" s="16">
        <f t="shared" si="40"/>
        <v>848.4666666666667</v>
      </c>
      <c r="BR66" s="16">
        <v>966.28</v>
      </c>
      <c r="BS66" s="16">
        <v>0</v>
      </c>
      <c r="BT66" s="16">
        <f t="shared" si="41"/>
        <v>0</v>
      </c>
      <c r="BU66" s="16">
        <v>84</v>
      </c>
      <c r="BV66" s="16">
        <v>0</v>
      </c>
      <c r="BW66" s="16">
        <f t="shared" si="42"/>
        <v>0</v>
      </c>
      <c r="BX66" s="16">
        <v>0</v>
      </c>
      <c r="BY66" s="16">
        <v>200</v>
      </c>
      <c r="BZ66" s="16">
        <f t="shared" si="43"/>
        <v>183.33333333333334</v>
      </c>
      <c r="CA66" s="16">
        <v>307.10000000000002</v>
      </c>
      <c r="CB66" s="16">
        <v>0</v>
      </c>
      <c r="CC66" s="16">
        <f t="shared" si="44"/>
        <v>0</v>
      </c>
      <c r="CD66" s="16">
        <v>0</v>
      </c>
      <c r="CE66" s="16">
        <v>0</v>
      </c>
      <c r="CF66" s="16">
        <f t="shared" si="45"/>
        <v>0</v>
      </c>
      <c r="CG66" s="16">
        <v>0</v>
      </c>
      <c r="CH66" s="16">
        <v>0</v>
      </c>
      <c r="CI66" s="16">
        <f t="shared" si="46"/>
        <v>0</v>
      </c>
      <c r="CJ66" s="16">
        <v>0</v>
      </c>
      <c r="CK66" s="16">
        <v>990</v>
      </c>
      <c r="CL66" s="16">
        <f t="shared" si="47"/>
        <v>907.5</v>
      </c>
      <c r="CM66" s="16">
        <v>557.03</v>
      </c>
      <c r="CN66" s="16">
        <v>990</v>
      </c>
      <c r="CO66" s="16">
        <f t="shared" si="48"/>
        <v>907.5</v>
      </c>
      <c r="CP66" s="16">
        <v>557.03</v>
      </c>
      <c r="CQ66" s="16">
        <f t="shared" si="49"/>
        <v>61.380716253443524</v>
      </c>
      <c r="CR66" s="16">
        <f t="shared" si="50"/>
        <v>56.265656565656563</v>
      </c>
      <c r="CS66" s="16">
        <v>0</v>
      </c>
      <c r="CT66" s="16">
        <f t="shared" si="51"/>
        <v>0</v>
      </c>
      <c r="CU66" s="16">
        <v>276.09500000000003</v>
      </c>
      <c r="CV66" s="16">
        <v>0</v>
      </c>
      <c r="CW66" s="16">
        <f t="shared" si="52"/>
        <v>0</v>
      </c>
      <c r="CX66" s="16">
        <v>0</v>
      </c>
      <c r="CY66" s="16">
        <v>0</v>
      </c>
      <c r="CZ66" s="16">
        <f t="shared" si="53"/>
        <v>0</v>
      </c>
      <c r="DA66" s="16">
        <v>0</v>
      </c>
      <c r="DB66" s="16">
        <v>0</v>
      </c>
      <c r="DC66" s="16">
        <f t="shared" si="54"/>
        <v>0</v>
      </c>
      <c r="DD66" s="16">
        <v>0</v>
      </c>
      <c r="DE66" s="16">
        <v>0</v>
      </c>
      <c r="DF66" s="16">
        <f t="shared" si="88"/>
        <v>43758.8</v>
      </c>
      <c r="DG66" s="16">
        <f t="shared" si="89"/>
        <v>40112.233333333337</v>
      </c>
      <c r="DH66" s="16">
        <f t="shared" si="90"/>
        <v>38658.865099999995</v>
      </c>
      <c r="DI66" s="16">
        <v>0</v>
      </c>
      <c r="DJ66" s="16">
        <f t="shared" si="55"/>
        <v>0</v>
      </c>
      <c r="DK66" s="16">
        <v>0</v>
      </c>
      <c r="DL66" s="16">
        <v>0</v>
      </c>
      <c r="DM66" s="16">
        <f t="shared" si="56"/>
        <v>0</v>
      </c>
      <c r="DN66" s="16">
        <v>0</v>
      </c>
      <c r="DO66" s="16">
        <v>0</v>
      </c>
      <c r="DP66" s="16">
        <f t="shared" si="57"/>
        <v>0</v>
      </c>
      <c r="DQ66" s="16">
        <v>0</v>
      </c>
      <c r="DR66" s="16">
        <v>0</v>
      </c>
      <c r="DS66" s="16">
        <f t="shared" si="58"/>
        <v>0</v>
      </c>
      <c r="DT66" s="16">
        <v>0</v>
      </c>
      <c r="DU66" s="16">
        <v>0</v>
      </c>
      <c r="DV66" s="16">
        <f t="shared" si="59"/>
        <v>0</v>
      </c>
      <c r="DW66" s="16">
        <v>0</v>
      </c>
      <c r="DX66" s="16">
        <v>2276</v>
      </c>
      <c r="DY66" s="16">
        <f t="shared" si="60"/>
        <v>2086.333333333333</v>
      </c>
      <c r="DZ66" s="16">
        <v>2276</v>
      </c>
      <c r="EA66" s="16">
        <v>0</v>
      </c>
      <c r="EB66" s="16">
        <f t="shared" si="100"/>
        <v>2276</v>
      </c>
      <c r="EC66" s="16">
        <f t="shared" si="101"/>
        <v>2086.333333333333</v>
      </c>
      <c r="ED66" s="16">
        <f t="shared" si="102"/>
        <v>2276</v>
      </c>
    </row>
    <row r="67" spans="1:134" x14ac:dyDescent="0.3">
      <c r="A67" s="14"/>
      <c r="B67" s="15"/>
      <c r="C67" s="16"/>
      <c r="D67" s="16"/>
      <c r="E67" s="16">
        <f t="shared" ref="E67:G68" si="103">DF67+EB67-DX67</f>
        <v>0</v>
      </c>
      <c r="F67" s="16">
        <f t="shared" si="103"/>
        <v>0</v>
      </c>
      <c r="G67" s="16">
        <f t="shared" si="103"/>
        <v>0</v>
      </c>
      <c r="H67" s="16" t="e">
        <f t="shared" si="11"/>
        <v>#DIV/0!</v>
      </c>
      <c r="I67" s="16" t="e">
        <f t="shared" si="12"/>
        <v>#DIV/0!</v>
      </c>
      <c r="J67" s="16">
        <f t="shared" si="85"/>
        <v>0</v>
      </c>
      <c r="K67" s="16">
        <f t="shared" si="86"/>
        <v>0</v>
      </c>
      <c r="L67" s="16">
        <f t="shared" si="87"/>
        <v>0</v>
      </c>
      <c r="M67" s="16" t="e">
        <f t="shared" si="13"/>
        <v>#DIV/0!</v>
      </c>
      <c r="N67" s="16" t="e">
        <f t="shared" si="14"/>
        <v>#DIV/0!</v>
      </c>
      <c r="O67" s="16">
        <f t="shared" ref="O67:Q68" si="104">T67+AD67</f>
        <v>0</v>
      </c>
      <c r="P67" s="16">
        <f t="shared" si="104"/>
        <v>0</v>
      </c>
      <c r="Q67" s="16">
        <f t="shared" si="104"/>
        <v>0</v>
      </c>
      <c r="R67" s="16" t="e">
        <f t="shared" si="15"/>
        <v>#DIV/0!</v>
      </c>
      <c r="S67" s="16" t="e">
        <f t="shared" si="16"/>
        <v>#DIV/0!</v>
      </c>
      <c r="T67" s="16"/>
      <c r="U67" s="16"/>
      <c r="V67" s="16"/>
      <c r="W67" s="16" t="e">
        <f>+V67/U67*100</f>
        <v>#DIV/0!</v>
      </c>
      <c r="X67" s="16" t="e">
        <f t="shared" si="19"/>
        <v>#DIV/0!</v>
      </c>
      <c r="Y67" s="16"/>
      <c r="Z67" s="16"/>
      <c r="AA67" s="16"/>
      <c r="AB67" s="16" t="e">
        <f t="shared" si="21"/>
        <v>#DIV/0!</v>
      </c>
      <c r="AC67" s="16" t="e">
        <f t="shared" si="22"/>
        <v>#DIV/0!</v>
      </c>
      <c r="AD67" s="16"/>
      <c r="AE67" s="16"/>
      <c r="AF67" s="16"/>
      <c r="AG67" s="16" t="e">
        <f t="shared" si="24"/>
        <v>#DIV/0!</v>
      </c>
      <c r="AH67" s="16" t="e">
        <f t="shared" si="25"/>
        <v>#DIV/0!</v>
      </c>
      <c r="AI67" s="16"/>
      <c r="AJ67" s="16"/>
      <c r="AK67" s="16"/>
      <c r="AL67" s="16" t="e">
        <f t="shared" si="27"/>
        <v>#DIV/0!</v>
      </c>
      <c r="AM67" s="16" t="e">
        <f t="shared" si="28"/>
        <v>#DIV/0!</v>
      </c>
      <c r="AN67" s="16"/>
      <c r="AO67" s="16"/>
      <c r="AP67" s="16"/>
      <c r="AQ67" s="16" t="e">
        <f t="shared" si="30"/>
        <v>#DIV/0!</v>
      </c>
      <c r="AR67" s="16" t="e">
        <f t="shared" si="31"/>
        <v>#DIV/0!</v>
      </c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>
        <f t="shared" ref="BK67:BM68" si="105">BP67+BS67+BV67+BY67</f>
        <v>0</v>
      </c>
      <c r="BL67" s="16">
        <f t="shared" si="105"/>
        <v>0</v>
      </c>
      <c r="BM67" s="16">
        <f t="shared" si="105"/>
        <v>0</v>
      </c>
      <c r="BN67" s="16" t="e">
        <f t="shared" si="38"/>
        <v>#DIV/0!</v>
      </c>
      <c r="BO67" s="16" t="e">
        <f t="shared" si="39"/>
        <v>#DIV/0!</v>
      </c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 t="e">
        <f t="shared" si="49"/>
        <v>#DIV/0!</v>
      </c>
      <c r="CR67" s="16" t="e">
        <f t="shared" si="50"/>
        <v>#DIV/0!</v>
      </c>
      <c r="CS67" s="16"/>
      <c r="CT67" s="16">
        <f t="shared" si="51"/>
        <v>0</v>
      </c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>
        <f t="shared" si="88"/>
        <v>0</v>
      </c>
      <c r="DG67" s="16">
        <f t="shared" si="89"/>
        <v>0</v>
      </c>
      <c r="DH67" s="16">
        <f t="shared" si="90"/>
        <v>0</v>
      </c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>
        <f t="shared" ref="EB67:EC68" si="106">DI67+DL67+DO67+DR67+DU67+DX67</f>
        <v>0</v>
      </c>
      <c r="EC67" s="16">
        <f t="shared" si="106"/>
        <v>0</v>
      </c>
      <c r="ED67" s="16">
        <f t="shared" ref="ED67:ED68" si="107">DK67+DN67+DQ67+DT67+DW67+DZ67+EA67</f>
        <v>0</v>
      </c>
    </row>
    <row r="68" spans="1:134" x14ac:dyDescent="0.3">
      <c r="A68" s="14"/>
      <c r="B68" s="15"/>
      <c r="C68" s="16"/>
      <c r="D68" s="16"/>
      <c r="E68" s="16">
        <f t="shared" si="103"/>
        <v>0</v>
      </c>
      <c r="F68" s="16">
        <f t="shared" si="103"/>
        <v>0</v>
      </c>
      <c r="G68" s="16">
        <f t="shared" si="103"/>
        <v>0</v>
      </c>
      <c r="H68" s="16" t="e">
        <f t="shared" si="11"/>
        <v>#DIV/0!</v>
      </c>
      <c r="I68" s="16" t="e">
        <f t="shared" si="12"/>
        <v>#DIV/0!</v>
      </c>
      <c r="J68" s="16">
        <f t="shared" si="85"/>
        <v>0</v>
      </c>
      <c r="K68" s="16">
        <f t="shared" si="86"/>
        <v>0</v>
      </c>
      <c r="L68" s="16">
        <f t="shared" si="87"/>
        <v>0</v>
      </c>
      <c r="M68" s="16" t="e">
        <f t="shared" si="13"/>
        <v>#DIV/0!</v>
      </c>
      <c r="N68" s="16" t="e">
        <f t="shared" si="14"/>
        <v>#DIV/0!</v>
      </c>
      <c r="O68" s="16">
        <f t="shared" si="104"/>
        <v>0</v>
      </c>
      <c r="P68" s="16">
        <f t="shared" si="104"/>
        <v>0</v>
      </c>
      <c r="Q68" s="16">
        <f t="shared" si="104"/>
        <v>0</v>
      </c>
      <c r="R68" s="16" t="e">
        <f t="shared" si="15"/>
        <v>#DIV/0!</v>
      </c>
      <c r="S68" s="16" t="e">
        <f t="shared" si="16"/>
        <v>#DIV/0!</v>
      </c>
      <c r="T68" s="16"/>
      <c r="U68" s="16"/>
      <c r="V68" s="16"/>
      <c r="W68" s="16" t="e">
        <f t="shared" si="18"/>
        <v>#DIV/0!</v>
      </c>
      <c r="X68" s="16" t="e">
        <f t="shared" si="19"/>
        <v>#DIV/0!</v>
      </c>
      <c r="Y68" s="16"/>
      <c r="Z68" s="16"/>
      <c r="AA68" s="16"/>
      <c r="AB68" s="16" t="e">
        <f t="shared" si="21"/>
        <v>#DIV/0!</v>
      </c>
      <c r="AC68" s="16" t="e">
        <f t="shared" si="22"/>
        <v>#DIV/0!</v>
      </c>
      <c r="AD68" s="16"/>
      <c r="AE68" s="16"/>
      <c r="AF68" s="16"/>
      <c r="AG68" s="16" t="e">
        <f t="shared" si="24"/>
        <v>#DIV/0!</v>
      </c>
      <c r="AH68" s="16" t="e">
        <f t="shared" si="25"/>
        <v>#DIV/0!</v>
      </c>
      <c r="AI68" s="16"/>
      <c r="AJ68" s="16"/>
      <c r="AK68" s="16"/>
      <c r="AL68" s="16" t="e">
        <f t="shared" si="27"/>
        <v>#DIV/0!</v>
      </c>
      <c r="AM68" s="16" t="e">
        <f t="shared" si="28"/>
        <v>#DIV/0!</v>
      </c>
      <c r="AN68" s="16"/>
      <c r="AO68" s="16"/>
      <c r="AP68" s="16"/>
      <c r="AQ68" s="16" t="e">
        <f t="shared" si="30"/>
        <v>#DIV/0!</v>
      </c>
      <c r="AR68" s="16" t="e">
        <f t="shared" si="31"/>
        <v>#DIV/0!</v>
      </c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>
        <f t="shared" si="105"/>
        <v>0</v>
      </c>
      <c r="BL68" s="16">
        <f t="shared" si="105"/>
        <v>0</v>
      </c>
      <c r="BM68" s="16">
        <f t="shared" si="105"/>
        <v>0</v>
      </c>
      <c r="BN68" s="16" t="e">
        <f t="shared" si="38"/>
        <v>#DIV/0!</v>
      </c>
      <c r="BO68" s="16" t="e">
        <f t="shared" si="39"/>
        <v>#DIV/0!</v>
      </c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 t="e">
        <f t="shared" si="49"/>
        <v>#DIV/0!</v>
      </c>
      <c r="CR68" s="16" t="e">
        <f t="shared" si="50"/>
        <v>#DIV/0!</v>
      </c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>
        <f t="shared" si="88"/>
        <v>0</v>
      </c>
      <c r="DG68" s="16">
        <f t="shared" si="89"/>
        <v>0</v>
      </c>
      <c r="DH68" s="16">
        <f t="shared" si="90"/>
        <v>0</v>
      </c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>
        <f t="shared" si="106"/>
        <v>0</v>
      </c>
      <c r="EC68" s="16">
        <f t="shared" si="106"/>
        <v>0</v>
      </c>
      <c r="ED68" s="16">
        <f t="shared" si="107"/>
        <v>0</v>
      </c>
    </row>
    <row r="69" spans="1:134" s="8" customFormat="1" x14ac:dyDescent="0.3">
      <c r="A69" s="93" t="s">
        <v>110</v>
      </c>
      <c r="B69" s="94"/>
      <c r="C69" s="16">
        <f>SUM(C10:C68)</f>
        <v>147022.3787</v>
      </c>
      <c r="D69" s="16">
        <f>SUM(D10:D68)</f>
        <v>886933.59439999994</v>
      </c>
      <c r="E69" s="16">
        <f>SUM(E10:E68)</f>
        <v>9205756.8162000012</v>
      </c>
      <c r="F69" s="16">
        <f>SUM(F10:F68)</f>
        <v>8438610.4148499984</v>
      </c>
      <c r="G69" s="16">
        <f>SUM(G10:G68)</f>
        <v>7475010.1938000014</v>
      </c>
      <c r="H69" s="16">
        <f t="shared" si="11"/>
        <v>88.58105572270189</v>
      </c>
      <c r="I69" s="16">
        <f t="shared" si="12"/>
        <v>81.199301079143353</v>
      </c>
      <c r="J69" s="16">
        <f>SUM(J10:J68)</f>
        <v>2133153.6419999995</v>
      </c>
      <c r="K69" s="16">
        <f>SUM(K10:K68)</f>
        <v>1955390.8385000003</v>
      </c>
      <c r="L69" s="16">
        <f>SUM(L10:L68)</f>
        <v>1314533.9263000002</v>
      </c>
      <c r="M69" s="16">
        <f t="shared" si="13"/>
        <v>67.226147347012841</v>
      </c>
      <c r="N69" s="16">
        <f t="shared" si="14"/>
        <v>61.623968401428463</v>
      </c>
      <c r="O69" s="16">
        <f t="shared" ref="O69:BM69" si="108">SUM(O10:O68)</f>
        <v>873717.95399999991</v>
      </c>
      <c r="P69" s="16">
        <f t="shared" si="108"/>
        <v>800908.12449999992</v>
      </c>
      <c r="Q69" s="16">
        <f t="shared" si="108"/>
        <v>604140.61040000001</v>
      </c>
      <c r="R69" s="16">
        <f t="shared" si="15"/>
        <v>75.431949298449169</v>
      </c>
      <c r="S69" s="16">
        <f t="shared" si="16"/>
        <v>69.145953523578399</v>
      </c>
      <c r="T69" s="16">
        <f t="shared" si="108"/>
        <v>49241.598000000005</v>
      </c>
      <c r="U69" s="16">
        <f t="shared" si="108"/>
        <v>45138.131500000003</v>
      </c>
      <c r="V69" s="16">
        <f t="shared" si="108"/>
        <v>41371.87690000001</v>
      </c>
      <c r="W69" s="16">
        <f t="shared" si="18"/>
        <v>91.656157499563335</v>
      </c>
      <c r="X69" s="16">
        <f t="shared" si="19"/>
        <v>84.018144374599714</v>
      </c>
      <c r="Y69" s="16">
        <f t="shared" si="108"/>
        <v>424929.27400000009</v>
      </c>
      <c r="Z69" s="16">
        <f t="shared" si="108"/>
        <v>389518.50116666657</v>
      </c>
      <c r="AA69" s="16">
        <f t="shared" si="108"/>
        <v>179798.94609999997</v>
      </c>
      <c r="AB69" s="16">
        <f t="shared" si="21"/>
        <v>46.159282694268704</v>
      </c>
      <c r="AC69" s="16">
        <f t="shared" si="22"/>
        <v>42.312675803079628</v>
      </c>
      <c r="AD69" s="16">
        <f t="shared" si="108"/>
        <v>824476.35599999991</v>
      </c>
      <c r="AE69" s="16">
        <f t="shared" si="108"/>
        <v>755769.99300000013</v>
      </c>
      <c r="AF69" s="16">
        <f t="shared" si="108"/>
        <v>562768.73349999997</v>
      </c>
      <c r="AG69" s="16">
        <f t="shared" si="24"/>
        <v>74.462963429668733</v>
      </c>
      <c r="AH69" s="16">
        <f t="shared" si="25"/>
        <v>68.257716477196354</v>
      </c>
      <c r="AI69" s="16">
        <f t="shared" si="108"/>
        <v>49770.233</v>
      </c>
      <c r="AJ69" s="16">
        <f t="shared" si="108"/>
        <v>45622.713583333323</v>
      </c>
      <c r="AK69" s="16">
        <f t="shared" si="108"/>
        <v>35496.803</v>
      </c>
      <c r="AL69" s="16">
        <f t="shared" si="27"/>
        <v>77.805111121157694</v>
      </c>
      <c r="AM69" s="16">
        <f t="shared" si="28"/>
        <v>71.321351861061217</v>
      </c>
      <c r="AN69" s="16">
        <f t="shared" si="108"/>
        <v>32850</v>
      </c>
      <c r="AO69" s="16">
        <f t="shared" si="108"/>
        <v>30112.499999999996</v>
      </c>
      <c r="AP69" s="16">
        <f t="shared" si="108"/>
        <v>26959.589999999997</v>
      </c>
      <c r="AQ69" s="16">
        <f t="shared" si="30"/>
        <v>89.529564134495644</v>
      </c>
      <c r="AR69" s="16">
        <f t="shared" si="31"/>
        <v>82.068767123287657</v>
      </c>
      <c r="AS69" s="16">
        <f t="shared" si="108"/>
        <v>0</v>
      </c>
      <c r="AT69" s="16">
        <f t="shared" si="108"/>
        <v>0</v>
      </c>
      <c r="AU69" s="16">
        <f t="shared" si="108"/>
        <v>0</v>
      </c>
      <c r="AV69" s="16">
        <f t="shared" si="108"/>
        <v>0</v>
      </c>
      <c r="AW69" s="16">
        <f t="shared" si="108"/>
        <v>0</v>
      </c>
      <c r="AX69" s="16">
        <f t="shared" si="108"/>
        <v>0</v>
      </c>
      <c r="AY69" s="16">
        <f t="shared" si="108"/>
        <v>5389422.472000001</v>
      </c>
      <c r="AZ69" s="16">
        <f t="shared" si="108"/>
        <v>4940303.9326666668</v>
      </c>
      <c r="BA69" s="16">
        <f t="shared" si="108"/>
        <v>4952204.1210000003</v>
      </c>
      <c r="BB69" s="16">
        <f t="shared" si="108"/>
        <v>46134.511999999995</v>
      </c>
      <c r="BC69" s="16">
        <f t="shared" si="108"/>
        <v>42289.969333333327</v>
      </c>
      <c r="BD69" s="16">
        <f t="shared" si="108"/>
        <v>44946.9</v>
      </c>
      <c r="BE69" s="16">
        <f t="shared" si="108"/>
        <v>0</v>
      </c>
      <c r="BF69" s="16">
        <f t="shared" si="108"/>
        <v>0</v>
      </c>
      <c r="BG69" s="16">
        <f t="shared" si="108"/>
        <v>0</v>
      </c>
      <c r="BH69" s="16">
        <f t="shared" si="108"/>
        <v>0</v>
      </c>
      <c r="BI69" s="16">
        <f t="shared" si="108"/>
        <v>0</v>
      </c>
      <c r="BJ69" s="16">
        <f t="shared" si="108"/>
        <v>0</v>
      </c>
      <c r="BK69" s="16">
        <f t="shared" si="108"/>
        <v>307676.59999999998</v>
      </c>
      <c r="BL69" s="16">
        <f t="shared" si="108"/>
        <v>282036.88333333324</v>
      </c>
      <c r="BM69" s="16">
        <f t="shared" si="108"/>
        <v>189576.00959999996</v>
      </c>
      <c r="BN69" s="16">
        <f t="shared" si="38"/>
        <v>67.216743909322034</v>
      </c>
      <c r="BO69" s="16">
        <f t="shared" si="39"/>
        <v>61.615348583545185</v>
      </c>
      <c r="BP69" s="16">
        <f t="shared" ref="BP69:CM69" si="109">SUM(BP10:BP68)</f>
        <v>254152.49999999997</v>
      </c>
      <c r="BQ69" s="16">
        <f t="shared" si="109"/>
        <v>232973.12500000003</v>
      </c>
      <c r="BR69" s="16">
        <f t="shared" si="109"/>
        <v>140773.54930000004</v>
      </c>
      <c r="BS69" s="16">
        <f t="shared" si="109"/>
        <v>25599</v>
      </c>
      <c r="BT69" s="16">
        <f t="shared" si="109"/>
        <v>23465.75</v>
      </c>
      <c r="BU69" s="16">
        <f t="shared" si="109"/>
        <v>22940.848999999998</v>
      </c>
      <c r="BV69" s="16">
        <f t="shared" si="109"/>
        <v>5663.8</v>
      </c>
      <c r="BW69" s="16">
        <f t="shared" si="109"/>
        <v>5191.8166666666666</v>
      </c>
      <c r="BX69" s="16">
        <f t="shared" si="109"/>
        <v>2680.3829999999998</v>
      </c>
      <c r="BY69" s="16">
        <f t="shared" si="109"/>
        <v>22261.3</v>
      </c>
      <c r="BZ69" s="16">
        <f t="shared" si="109"/>
        <v>20406.191666666669</v>
      </c>
      <c r="CA69" s="16">
        <f t="shared" si="109"/>
        <v>23181.228299999995</v>
      </c>
      <c r="CB69" s="16">
        <f t="shared" si="109"/>
        <v>0</v>
      </c>
      <c r="CC69" s="16">
        <f t="shared" si="109"/>
        <v>0</v>
      </c>
      <c r="CD69" s="16">
        <f t="shared" si="109"/>
        <v>0</v>
      </c>
      <c r="CE69" s="16">
        <f t="shared" si="109"/>
        <v>31463.763999999999</v>
      </c>
      <c r="CF69" s="16">
        <f t="shared" si="109"/>
        <v>28841.783666666666</v>
      </c>
      <c r="CG69" s="16">
        <f t="shared" si="109"/>
        <v>21279.388999999999</v>
      </c>
      <c r="CH69" s="16">
        <f t="shared" si="109"/>
        <v>4110</v>
      </c>
      <c r="CI69" s="16">
        <f t="shared" si="109"/>
        <v>3767.5</v>
      </c>
      <c r="CJ69" s="16">
        <f t="shared" si="109"/>
        <v>1834.3</v>
      </c>
      <c r="CK69" s="16">
        <f t="shared" si="109"/>
        <v>402758.85999999993</v>
      </c>
      <c r="CL69" s="16">
        <f t="shared" si="109"/>
        <v>369195.6216666667</v>
      </c>
      <c r="CM69" s="16">
        <f t="shared" si="109"/>
        <v>171606.64480000001</v>
      </c>
      <c r="CN69" s="16">
        <f t="shared" ref="CN69" si="110">SUM(CN10:CN68)</f>
        <v>201573.56</v>
      </c>
      <c r="CO69" s="16">
        <f t="shared" ref="CO69" si="111">SUM(CO10:CO68)</f>
        <v>184775.76333333331</v>
      </c>
      <c r="CP69" s="16">
        <f t="shared" ref="CP69" si="112">SUM(CP10:CP68)</f>
        <v>116894.6238</v>
      </c>
      <c r="CQ69" s="16">
        <f t="shared" si="49"/>
        <v>63.262963546319369</v>
      </c>
      <c r="CR69" s="16">
        <f t="shared" si="50"/>
        <v>57.991049917459414</v>
      </c>
      <c r="CS69" s="16">
        <f t="shared" ref="CS69:ED69" si="113">SUM(CS10:CS68)</f>
        <v>13205.021000000001</v>
      </c>
      <c r="CT69" s="16">
        <f t="shared" si="113"/>
        <v>12104.602583333335</v>
      </c>
      <c r="CU69" s="16">
        <f t="shared" si="113"/>
        <v>36615.511000000006</v>
      </c>
      <c r="CV69" s="16">
        <f t="shared" si="113"/>
        <v>1952.9</v>
      </c>
      <c r="CW69" s="16">
        <f t="shared" si="113"/>
        <v>1790.1583333333331</v>
      </c>
      <c r="CX69" s="16">
        <f t="shared" si="113"/>
        <v>6787.5</v>
      </c>
      <c r="CY69" s="16">
        <f t="shared" si="113"/>
        <v>27250</v>
      </c>
      <c r="CZ69" s="16">
        <f t="shared" si="113"/>
        <v>24979.166666666672</v>
      </c>
      <c r="DA69" s="16">
        <f t="shared" si="113"/>
        <v>18122.7</v>
      </c>
      <c r="DB69" s="16">
        <f t="shared" si="113"/>
        <v>22182.799999999999</v>
      </c>
      <c r="DC69" s="16">
        <f t="shared" si="113"/>
        <v>20334.233333333337</v>
      </c>
      <c r="DD69" s="16">
        <f t="shared" si="113"/>
        <v>61718.011400000003</v>
      </c>
      <c r="DE69" s="16">
        <f t="shared" si="113"/>
        <v>-3838.377</v>
      </c>
      <c r="DF69" s="16">
        <f t="shared" si="113"/>
        <v>7627424.3899999997</v>
      </c>
      <c r="DG69" s="16">
        <f t="shared" si="113"/>
        <v>6991805.6908333348</v>
      </c>
      <c r="DH69" s="16">
        <f t="shared" si="113"/>
        <v>6347248.6593000013</v>
      </c>
      <c r="DI69" s="16">
        <f t="shared" si="113"/>
        <v>79900.7</v>
      </c>
      <c r="DJ69" s="16">
        <f t="shared" si="113"/>
        <v>73242.308333333334</v>
      </c>
      <c r="DK69" s="16">
        <f t="shared" si="113"/>
        <v>64900.7</v>
      </c>
      <c r="DL69" s="16">
        <f t="shared" si="113"/>
        <v>1458481.2261999999</v>
      </c>
      <c r="DM69" s="16">
        <f t="shared" si="113"/>
        <v>1336941.1240166666</v>
      </c>
      <c r="DN69" s="16">
        <f t="shared" si="113"/>
        <v>1020160.3345</v>
      </c>
      <c r="DO69" s="16">
        <f t="shared" si="113"/>
        <v>0</v>
      </c>
      <c r="DP69" s="16">
        <f t="shared" si="113"/>
        <v>0</v>
      </c>
      <c r="DQ69" s="16">
        <f t="shared" si="113"/>
        <v>0</v>
      </c>
      <c r="DR69" s="16">
        <f t="shared" si="113"/>
        <v>39950.5</v>
      </c>
      <c r="DS69" s="16">
        <f t="shared" si="113"/>
        <v>36621.291666666664</v>
      </c>
      <c r="DT69" s="16">
        <f t="shared" si="113"/>
        <v>42700.5</v>
      </c>
      <c r="DU69" s="16">
        <f t="shared" si="113"/>
        <v>0</v>
      </c>
      <c r="DV69" s="16">
        <f t="shared" si="113"/>
        <v>0</v>
      </c>
      <c r="DW69" s="16">
        <f t="shared" si="113"/>
        <v>0</v>
      </c>
      <c r="DX69" s="16">
        <f t="shared" si="113"/>
        <v>1152776.1702000001</v>
      </c>
      <c r="DY69" s="16">
        <f t="shared" si="113"/>
        <v>1056711.4893499999</v>
      </c>
      <c r="DZ69" s="16">
        <f t="shared" si="113"/>
        <v>808093.56240000005</v>
      </c>
      <c r="EA69" s="16">
        <f t="shared" si="113"/>
        <v>0</v>
      </c>
      <c r="EB69" s="16">
        <f t="shared" si="113"/>
        <v>2731108.5964000011</v>
      </c>
      <c r="EC69" s="16">
        <f t="shared" si="113"/>
        <v>2503516.2133666663</v>
      </c>
      <c r="ED69" s="16">
        <f t="shared" si="113"/>
        <v>1935855.0968999995</v>
      </c>
    </row>
    <row r="70" spans="1:134" x14ac:dyDescent="0.3">
      <c r="A70" s="17"/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</row>
    <row r="71" spans="1:134" x14ac:dyDescent="0.3">
      <c r="A71" s="17"/>
      <c r="B71" s="18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</row>
    <row r="72" spans="1:134" x14ac:dyDescent="0.3">
      <c r="A72" s="17"/>
      <c r="B72" s="18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</row>
    <row r="73" spans="1:134" x14ac:dyDescent="0.3">
      <c r="A73" s="17"/>
      <c r="B73" s="18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</row>
    <row r="74" spans="1:134" x14ac:dyDescent="0.3">
      <c r="A74" s="17"/>
      <c r="B74" s="18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</row>
    <row r="75" spans="1:134" x14ac:dyDescent="0.3">
      <c r="A75" s="17"/>
      <c r="B75" s="18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</row>
    <row r="76" spans="1:134" x14ac:dyDescent="0.3">
      <c r="A76" s="17"/>
      <c r="B76" s="18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</row>
    <row r="77" spans="1:134" x14ac:dyDescent="0.3">
      <c r="A77" s="17"/>
      <c r="B77" s="18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</row>
    <row r="78" spans="1:134" x14ac:dyDescent="0.3">
      <c r="A78" s="17"/>
      <c r="B78" s="18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</row>
    <row r="79" spans="1:134" x14ac:dyDescent="0.3">
      <c r="A79" s="17"/>
      <c r="B79" s="18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</row>
    <row r="80" spans="1:134" x14ac:dyDescent="0.3">
      <c r="A80" s="17"/>
      <c r="B80" s="18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</row>
    <row r="81" spans="1:134" x14ac:dyDescent="0.3">
      <c r="A81" s="17"/>
      <c r="B81" s="18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</row>
    <row r="82" spans="1:134" x14ac:dyDescent="0.3">
      <c r="A82" s="17"/>
      <c r="B82" s="18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</row>
    <row r="83" spans="1:134" x14ac:dyDescent="0.3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</row>
    <row r="84" spans="1:134" x14ac:dyDescent="0.3">
      <c r="A84" s="17"/>
      <c r="B84" s="18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</row>
    <row r="85" spans="1:134" x14ac:dyDescent="0.3">
      <c r="A85" s="17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</row>
    <row r="86" spans="1:134" x14ac:dyDescent="0.3">
      <c r="A86" s="17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</row>
    <row r="87" spans="1:134" x14ac:dyDescent="0.3">
      <c r="A87" s="17"/>
      <c r="B87" s="18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</row>
    <row r="88" spans="1:134" x14ac:dyDescent="0.3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</row>
    <row r="89" spans="1:134" x14ac:dyDescent="0.3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</row>
    <row r="90" spans="1:134" x14ac:dyDescent="0.3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</row>
    <row r="91" spans="1:134" x14ac:dyDescent="0.3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</row>
    <row r="92" spans="1:134" x14ac:dyDescent="0.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</row>
    <row r="93" spans="1:134" x14ac:dyDescent="0.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</row>
    <row r="94" spans="1:134" x14ac:dyDescent="0.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</row>
    <row r="95" spans="1:134" x14ac:dyDescent="0.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</row>
    <row r="96" spans="1:134" x14ac:dyDescent="0.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</row>
    <row r="97" spans="1:134" x14ac:dyDescent="0.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</row>
    <row r="98" spans="1:134" x14ac:dyDescent="0.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</row>
    <row r="99" spans="1:134" x14ac:dyDescent="0.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</row>
    <row r="100" spans="1:134" x14ac:dyDescent="0.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</row>
    <row r="101" spans="1:134" x14ac:dyDescent="0.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</row>
    <row r="102" spans="1:134" x14ac:dyDescent="0.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</row>
    <row r="103" spans="1:134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</row>
    <row r="104" spans="1:134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</row>
    <row r="105" spans="1:134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</row>
    <row r="106" spans="1:134" x14ac:dyDescent="0.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</row>
    <row r="107" spans="1:134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</row>
    <row r="108" spans="1:134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</row>
    <row r="109" spans="1:134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</row>
    <row r="110" spans="1:134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</row>
    <row r="111" spans="1:134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</row>
    <row r="112" spans="1:134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</row>
    <row r="113" spans="1:134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</row>
    <row r="114" spans="1:134" x14ac:dyDescent="0.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</row>
    <row r="115" spans="1:134" x14ac:dyDescent="0.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</row>
    <row r="116" spans="1:134" x14ac:dyDescent="0.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</row>
    <row r="117" spans="1:134" x14ac:dyDescent="0.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</row>
    <row r="118" spans="1:134" x14ac:dyDescent="0.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</row>
    <row r="119" spans="1:134" x14ac:dyDescent="0.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</row>
    <row r="120" spans="1:134" x14ac:dyDescent="0.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</row>
    <row r="121" spans="1:134" x14ac:dyDescent="0.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</row>
    <row r="122" spans="1:134" x14ac:dyDescent="0.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</row>
    <row r="123" spans="1:134" x14ac:dyDescent="0.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</row>
    <row r="124" spans="1:134" x14ac:dyDescent="0.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</row>
    <row r="125" spans="1:134" x14ac:dyDescent="0.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</row>
    <row r="126" spans="1:134" x14ac:dyDescent="0.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</row>
    <row r="127" spans="1:134" x14ac:dyDescent="0.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</row>
    <row r="128" spans="1:134" x14ac:dyDescent="0.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</row>
    <row r="129" spans="1:134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</row>
    <row r="130" spans="1:134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</row>
    <row r="131" spans="1:134" x14ac:dyDescent="0.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</row>
    <row r="132" spans="1:134" x14ac:dyDescent="0.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</row>
    <row r="133" spans="1:134" x14ac:dyDescent="0.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</row>
    <row r="134" spans="1:134" x14ac:dyDescent="0.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</row>
    <row r="135" spans="1:134" x14ac:dyDescent="0.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</row>
    <row r="136" spans="1:134" x14ac:dyDescent="0.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</row>
    <row r="137" spans="1:134" x14ac:dyDescent="0.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</row>
    <row r="138" spans="1:134" x14ac:dyDescent="0.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</row>
    <row r="139" spans="1:134" x14ac:dyDescent="0.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</row>
    <row r="140" spans="1:134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</row>
    <row r="141" spans="1:134" x14ac:dyDescent="0.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</row>
    <row r="142" spans="1:134" x14ac:dyDescent="0.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</row>
    <row r="143" spans="1:134" x14ac:dyDescent="0.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</row>
    <row r="144" spans="1:134" x14ac:dyDescent="0.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</row>
    <row r="145" spans="1:134" x14ac:dyDescent="0.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</row>
    <row r="146" spans="1:134" x14ac:dyDescent="0.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</row>
    <row r="147" spans="1:134" x14ac:dyDescent="0.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</row>
    <row r="148" spans="1:134" x14ac:dyDescent="0.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</row>
    <row r="149" spans="1:134" x14ac:dyDescent="0.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</row>
    <row r="150" spans="1:134" x14ac:dyDescent="0.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</row>
    <row r="151" spans="1:134" x14ac:dyDescent="0.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</row>
    <row r="152" spans="1:134" x14ac:dyDescent="0.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</row>
    <row r="153" spans="1:134" x14ac:dyDescent="0.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</row>
    <row r="154" spans="1:134" x14ac:dyDescent="0.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</row>
    <row r="155" spans="1:134" x14ac:dyDescent="0.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</row>
    <row r="156" spans="1:134" x14ac:dyDescent="0.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</row>
    <row r="157" spans="1:134" x14ac:dyDescent="0.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</row>
    <row r="158" spans="1:134" x14ac:dyDescent="0.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</row>
    <row r="159" spans="1:134" x14ac:dyDescent="0.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</row>
    <row r="160" spans="1:134" x14ac:dyDescent="0.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</row>
    <row r="161" spans="1:134" x14ac:dyDescent="0.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</row>
    <row r="162" spans="1:134" x14ac:dyDescent="0.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</row>
    <row r="163" spans="1:134" x14ac:dyDescent="0.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</row>
    <row r="164" spans="1:134" x14ac:dyDescent="0.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</row>
    <row r="165" spans="1:134" x14ac:dyDescent="0.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</row>
    <row r="166" spans="1:134" x14ac:dyDescent="0.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</row>
    <row r="167" spans="1:134" x14ac:dyDescent="0.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</row>
    <row r="168" spans="1:134" x14ac:dyDescent="0.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</row>
    <row r="169" spans="1:134" x14ac:dyDescent="0.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</row>
    <row r="170" spans="1:134" x14ac:dyDescent="0.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</row>
    <row r="171" spans="1:134" x14ac:dyDescent="0.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</row>
    <row r="172" spans="1:134" x14ac:dyDescent="0.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</row>
    <row r="173" spans="1:134" x14ac:dyDescent="0.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</row>
    <row r="174" spans="1:134" x14ac:dyDescent="0.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</row>
    <row r="175" spans="1:134" x14ac:dyDescent="0.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</row>
    <row r="176" spans="1:134" x14ac:dyDescent="0.3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</row>
    <row r="177" spans="1:134" x14ac:dyDescent="0.3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</row>
    <row r="178" spans="1:134" x14ac:dyDescent="0.3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</row>
    <row r="179" spans="1:134" x14ac:dyDescent="0.3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</row>
    <row r="180" spans="1:134" x14ac:dyDescent="0.3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</row>
    <row r="181" spans="1:134" x14ac:dyDescent="0.3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</row>
    <row r="182" spans="1:134" x14ac:dyDescent="0.3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</row>
    <row r="183" spans="1:134" x14ac:dyDescent="0.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</row>
    <row r="184" spans="1:134" x14ac:dyDescent="0.3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</row>
    <row r="185" spans="1:134" x14ac:dyDescent="0.3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</row>
    <row r="186" spans="1:134" x14ac:dyDescent="0.3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</row>
    <row r="187" spans="1:134" x14ac:dyDescent="0.3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</row>
    <row r="188" spans="1:134" x14ac:dyDescent="0.3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</row>
    <row r="189" spans="1:134" x14ac:dyDescent="0.3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</row>
    <row r="190" spans="1:134" x14ac:dyDescent="0.3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</row>
    <row r="191" spans="1:134" x14ac:dyDescent="0.3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</row>
    <row r="192" spans="1:134" x14ac:dyDescent="0.3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</row>
    <row r="193" spans="1:134" x14ac:dyDescent="0.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</row>
    <row r="194" spans="1:134" x14ac:dyDescent="0.3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</row>
    <row r="195" spans="1:134" x14ac:dyDescent="0.3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</row>
    <row r="196" spans="1:134" x14ac:dyDescent="0.3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</row>
    <row r="197" spans="1:134" x14ac:dyDescent="0.3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</row>
    <row r="198" spans="1:134" x14ac:dyDescent="0.3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</row>
    <row r="199" spans="1:134" x14ac:dyDescent="0.3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</row>
    <row r="200" spans="1:134" x14ac:dyDescent="0.3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</row>
    <row r="201" spans="1:134" x14ac:dyDescent="0.3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</row>
    <row r="202" spans="1:134" x14ac:dyDescent="0.3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</row>
    <row r="203" spans="1:134" x14ac:dyDescent="0.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</row>
    <row r="204" spans="1:134" x14ac:dyDescent="0.3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</row>
    <row r="205" spans="1:134" x14ac:dyDescent="0.3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</row>
    <row r="206" spans="1:134" x14ac:dyDescent="0.3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</row>
    <row r="207" spans="1:134" x14ac:dyDescent="0.3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</row>
    <row r="208" spans="1:134" x14ac:dyDescent="0.3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</row>
    <row r="209" spans="1:134" x14ac:dyDescent="0.3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</row>
    <row r="210" spans="1:134" x14ac:dyDescent="0.3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</row>
    <row r="211" spans="1:134" x14ac:dyDescent="0.3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</row>
    <row r="212" spans="1:134" x14ac:dyDescent="0.3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</row>
    <row r="213" spans="1:134" x14ac:dyDescent="0.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</row>
    <row r="214" spans="1:134" x14ac:dyDescent="0.3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</row>
    <row r="215" spans="1:134" x14ac:dyDescent="0.3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</row>
    <row r="216" spans="1:134" x14ac:dyDescent="0.3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</row>
    <row r="217" spans="1:134" x14ac:dyDescent="0.3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</row>
    <row r="218" spans="1:134" x14ac:dyDescent="0.3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</row>
    <row r="219" spans="1:134" x14ac:dyDescent="0.3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</row>
    <row r="220" spans="1:134" x14ac:dyDescent="0.3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</row>
    <row r="221" spans="1:134" x14ac:dyDescent="0.3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</row>
    <row r="222" spans="1:134" x14ac:dyDescent="0.3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</row>
    <row r="223" spans="1:134" x14ac:dyDescent="0.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</row>
    <row r="224" spans="1:134" x14ac:dyDescent="0.3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</row>
    <row r="225" spans="1:134" x14ac:dyDescent="0.3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</row>
    <row r="226" spans="1:134" x14ac:dyDescent="0.3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</row>
    <row r="227" spans="1:134" x14ac:dyDescent="0.3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</row>
    <row r="228" spans="1:134" x14ac:dyDescent="0.3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</row>
    <row r="229" spans="1:134" x14ac:dyDescent="0.3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</row>
    <row r="230" spans="1:134" x14ac:dyDescent="0.3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</row>
    <row r="231" spans="1:134" x14ac:dyDescent="0.3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</row>
    <row r="232" spans="1:134" x14ac:dyDescent="0.3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</row>
    <row r="233" spans="1:134" x14ac:dyDescent="0.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</row>
    <row r="234" spans="1:134" x14ac:dyDescent="0.3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</row>
    <row r="235" spans="1:134" x14ac:dyDescent="0.3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</row>
    <row r="236" spans="1:134" x14ac:dyDescent="0.3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</row>
    <row r="237" spans="1:134" x14ac:dyDescent="0.3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</row>
    <row r="238" spans="1:134" x14ac:dyDescent="0.3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</row>
    <row r="239" spans="1:134" x14ac:dyDescent="0.3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</row>
    <row r="240" spans="1:134" x14ac:dyDescent="0.3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</row>
    <row r="241" spans="1:134" x14ac:dyDescent="0.3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</row>
    <row r="242" spans="1:134" x14ac:dyDescent="0.3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</row>
    <row r="243" spans="1:134" x14ac:dyDescent="0.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</row>
    <row r="244" spans="1:134" x14ac:dyDescent="0.3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</row>
    <row r="245" spans="1:134" x14ac:dyDescent="0.3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</row>
    <row r="246" spans="1:134" x14ac:dyDescent="0.3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</row>
    <row r="247" spans="1:134" x14ac:dyDescent="0.3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</row>
    <row r="248" spans="1:134" x14ac:dyDescent="0.3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</row>
    <row r="249" spans="1:134" x14ac:dyDescent="0.3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</row>
    <row r="250" spans="1:134" x14ac:dyDescent="0.3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</row>
    <row r="251" spans="1:134" x14ac:dyDescent="0.3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</row>
    <row r="252" spans="1:134" x14ac:dyDescent="0.3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</row>
    <row r="253" spans="1:134" x14ac:dyDescent="0.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</row>
    <row r="254" spans="1:134" x14ac:dyDescent="0.3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</row>
    <row r="255" spans="1:134" x14ac:dyDescent="0.3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</row>
    <row r="256" spans="1:134" x14ac:dyDescent="0.3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</row>
    <row r="257" spans="1:134" x14ac:dyDescent="0.3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</row>
    <row r="258" spans="1:134" x14ac:dyDescent="0.3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</row>
    <row r="259" spans="1:134" x14ac:dyDescent="0.3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</row>
    <row r="260" spans="1:134" x14ac:dyDescent="0.3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</row>
    <row r="261" spans="1:134" x14ac:dyDescent="0.3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</row>
    <row r="262" spans="1:134" x14ac:dyDescent="0.3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</row>
    <row r="263" spans="1:134" x14ac:dyDescent="0.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</row>
    <row r="264" spans="1:134" x14ac:dyDescent="0.3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</row>
    <row r="265" spans="1:134" x14ac:dyDescent="0.3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</row>
    <row r="266" spans="1:134" x14ac:dyDescent="0.3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</row>
    <row r="267" spans="1:134" x14ac:dyDescent="0.3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</row>
    <row r="268" spans="1:134" x14ac:dyDescent="0.3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</row>
    <row r="269" spans="1:134" x14ac:dyDescent="0.3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</row>
    <row r="270" spans="1:134" x14ac:dyDescent="0.3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</row>
    <row r="271" spans="1:134" x14ac:dyDescent="0.3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</row>
    <row r="272" spans="1:134" x14ac:dyDescent="0.3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</row>
    <row r="273" spans="1:134" x14ac:dyDescent="0.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</row>
    <row r="274" spans="1:134" x14ac:dyDescent="0.3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</row>
    <row r="275" spans="1:134" x14ac:dyDescent="0.3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</row>
    <row r="276" spans="1:134" x14ac:dyDescent="0.3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</row>
    <row r="277" spans="1:134" x14ac:dyDescent="0.3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</row>
    <row r="278" spans="1:134" x14ac:dyDescent="0.3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</row>
    <row r="279" spans="1:134" x14ac:dyDescent="0.3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</row>
    <row r="280" spans="1:134" x14ac:dyDescent="0.3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</row>
    <row r="281" spans="1:134" x14ac:dyDescent="0.3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</row>
    <row r="282" spans="1:134" x14ac:dyDescent="0.3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</row>
    <row r="283" spans="1:134" x14ac:dyDescent="0.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</row>
    <row r="284" spans="1:134" x14ac:dyDescent="0.3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</row>
    <row r="285" spans="1:134" x14ac:dyDescent="0.3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</row>
    <row r="286" spans="1:134" x14ac:dyDescent="0.3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</row>
    <row r="287" spans="1:134" x14ac:dyDescent="0.3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</row>
    <row r="288" spans="1:134" x14ac:dyDescent="0.3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</row>
    <row r="289" spans="1:134" x14ac:dyDescent="0.3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</row>
    <row r="290" spans="1:134" x14ac:dyDescent="0.3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</row>
    <row r="291" spans="1:134" x14ac:dyDescent="0.3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</row>
    <row r="292" spans="1:134" x14ac:dyDescent="0.3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</row>
    <row r="293" spans="1:134" x14ac:dyDescent="0.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</row>
    <row r="294" spans="1:134" x14ac:dyDescent="0.3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</row>
    <row r="295" spans="1:134" x14ac:dyDescent="0.3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</row>
    <row r="296" spans="1:134" x14ac:dyDescent="0.3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</row>
    <row r="297" spans="1:134" x14ac:dyDescent="0.3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</row>
    <row r="298" spans="1:134" x14ac:dyDescent="0.3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</row>
    <row r="299" spans="1:134" x14ac:dyDescent="0.3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</row>
    <row r="300" spans="1:134" x14ac:dyDescent="0.3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</row>
    <row r="301" spans="1:134" x14ac:dyDescent="0.3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</row>
    <row r="302" spans="1:134" x14ac:dyDescent="0.3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</row>
    <row r="303" spans="1:134" x14ac:dyDescent="0.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</row>
    <row r="304" spans="1:134" x14ac:dyDescent="0.3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</row>
    <row r="305" spans="1:134" x14ac:dyDescent="0.3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</row>
    <row r="306" spans="1:134" x14ac:dyDescent="0.3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</row>
    <row r="307" spans="1:134" x14ac:dyDescent="0.3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</row>
    <row r="308" spans="1:134" x14ac:dyDescent="0.3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</row>
    <row r="309" spans="1:134" x14ac:dyDescent="0.3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</row>
    <row r="310" spans="1:134" x14ac:dyDescent="0.3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</row>
    <row r="311" spans="1:134" x14ac:dyDescent="0.3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</row>
    <row r="312" spans="1:134" x14ac:dyDescent="0.3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</row>
    <row r="313" spans="1:134" x14ac:dyDescent="0.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</row>
    <row r="314" spans="1:134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</row>
    <row r="315" spans="1:134" x14ac:dyDescent="0.3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</row>
    <row r="316" spans="1:134" x14ac:dyDescent="0.3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</row>
    <row r="317" spans="1:134" x14ac:dyDescent="0.3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</row>
    <row r="318" spans="1:134" x14ac:dyDescent="0.3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</row>
    <row r="319" spans="1:134" x14ac:dyDescent="0.3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</row>
    <row r="320" spans="1:134" x14ac:dyDescent="0.3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</row>
    <row r="321" spans="1:134" x14ac:dyDescent="0.3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</row>
    <row r="322" spans="1:134" x14ac:dyDescent="0.3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</row>
    <row r="323" spans="1:134" x14ac:dyDescent="0.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</row>
    <row r="324" spans="1:134" x14ac:dyDescent="0.3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</row>
    <row r="325" spans="1:134" x14ac:dyDescent="0.3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</row>
    <row r="326" spans="1:134" x14ac:dyDescent="0.3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</row>
    <row r="327" spans="1:134" x14ac:dyDescent="0.3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</row>
    <row r="328" spans="1:134" x14ac:dyDescent="0.3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</row>
    <row r="329" spans="1:134" x14ac:dyDescent="0.3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</row>
    <row r="330" spans="1:134" x14ac:dyDescent="0.3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</row>
    <row r="331" spans="1:134" x14ac:dyDescent="0.3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</row>
    <row r="332" spans="1:134" x14ac:dyDescent="0.3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</row>
    <row r="333" spans="1:134" x14ac:dyDescent="0.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</row>
    <row r="334" spans="1:134" x14ac:dyDescent="0.3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</row>
    <row r="335" spans="1:134" x14ac:dyDescent="0.3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</row>
    <row r="336" spans="1:134" x14ac:dyDescent="0.3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</row>
    <row r="337" spans="1:134" x14ac:dyDescent="0.3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</row>
    <row r="338" spans="1:134" x14ac:dyDescent="0.3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</row>
    <row r="339" spans="1:134" x14ac:dyDescent="0.3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</row>
    <row r="340" spans="1:134" x14ac:dyDescent="0.3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</row>
    <row r="341" spans="1:134" x14ac:dyDescent="0.3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</row>
    <row r="342" spans="1:134" x14ac:dyDescent="0.3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</row>
    <row r="343" spans="1:134" x14ac:dyDescent="0.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</row>
    <row r="344" spans="1:134" x14ac:dyDescent="0.3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</row>
    <row r="345" spans="1:134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</row>
    <row r="346" spans="1:134" x14ac:dyDescent="0.3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</row>
    <row r="347" spans="1:134" x14ac:dyDescent="0.3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</row>
    <row r="348" spans="1:134" x14ac:dyDescent="0.3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</row>
    <row r="349" spans="1:134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</row>
    <row r="350" spans="1:134" x14ac:dyDescent="0.3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</row>
    <row r="351" spans="1:134" x14ac:dyDescent="0.3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</row>
    <row r="352" spans="1:134" x14ac:dyDescent="0.3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</row>
    <row r="353" spans="1:134" x14ac:dyDescent="0.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</row>
    <row r="354" spans="1:134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</row>
    <row r="355" spans="1:134" x14ac:dyDescent="0.3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</row>
    <row r="356" spans="1:134" x14ac:dyDescent="0.3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</row>
    <row r="357" spans="1:134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</row>
    <row r="358" spans="1:134" x14ac:dyDescent="0.3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</row>
    <row r="359" spans="1:134" x14ac:dyDescent="0.3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</row>
    <row r="360" spans="1:134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</row>
    <row r="361" spans="1:134" x14ac:dyDescent="0.3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</row>
    <row r="362" spans="1:134" x14ac:dyDescent="0.3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</row>
    <row r="363" spans="1:134" x14ac:dyDescent="0.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</row>
    <row r="364" spans="1:134" x14ac:dyDescent="0.3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</row>
    <row r="365" spans="1:134" x14ac:dyDescent="0.3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</row>
    <row r="366" spans="1:134" x14ac:dyDescent="0.3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</row>
    <row r="367" spans="1:134" x14ac:dyDescent="0.3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</row>
    <row r="368" spans="1:134" x14ac:dyDescent="0.3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</row>
    <row r="369" spans="1:134" x14ac:dyDescent="0.3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</row>
    <row r="370" spans="1:134" x14ac:dyDescent="0.3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</row>
    <row r="371" spans="1:134" x14ac:dyDescent="0.3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</row>
    <row r="372" spans="1:134" x14ac:dyDescent="0.3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</row>
    <row r="373" spans="1:134" x14ac:dyDescent="0.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</row>
    <row r="374" spans="1:134" x14ac:dyDescent="0.3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</row>
    <row r="375" spans="1:134" x14ac:dyDescent="0.3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</row>
    <row r="376" spans="1:134" x14ac:dyDescent="0.3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</row>
    <row r="377" spans="1:134" x14ac:dyDescent="0.3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</row>
    <row r="378" spans="1:134" x14ac:dyDescent="0.3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</row>
    <row r="379" spans="1:134" x14ac:dyDescent="0.3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</row>
    <row r="380" spans="1:134" x14ac:dyDescent="0.3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</row>
    <row r="381" spans="1:134" x14ac:dyDescent="0.3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</row>
    <row r="382" spans="1:134" x14ac:dyDescent="0.3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</row>
    <row r="383" spans="1:134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</row>
    <row r="384" spans="1:134" x14ac:dyDescent="0.3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</row>
    <row r="385" spans="1:134" x14ac:dyDescent="0.3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</row>
    <row r="386" spans="1:134" x14ac:dyDescent="0.3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</row>
    <row r="387" spans="1:134" x14ac:dyDescent="0.3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</row>
    <row r="388" spans="1:134" x14ac:dyDescent="0.3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</row>
    <row r="389" spans="1:134" x14ac:dyDescent="0.3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</row>
    <row r="390" spans="1:134" x14ac:dyDescent="0.3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</row>
    <row r="391" spans="1:134" x14ac:dyDescent="0.3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</row>
    <row r="392" spans="1:134" x14ac:dyDescent="0.3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</row>
    <row r="393" spans="1:134" x14ac:dyDescent="0.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</row>
    <row r="394" spans="1:134" x14ac:dyDescent="0.3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</row>
    <row r="395" spans="1:134" x14ac:dyDescent="0.3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</row>
    <row r="396" spans="1:134" x14ac:dyDescent="0.3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</row>
    <row r="397" spans="1:134" x14ac:dyDescent="0.3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</row>
    <row r="398" spans="1:134" x14ac:dyDescent="0.3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</row>
    <row r="399" spans="1:134" x14ac:dyDescent="0.3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</row>
    <row r="400" spans="1:134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</row>
    <row r="401" spans="1:134" x14ac:dyDescent="0.3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</row>
    <row r="402" spans="1:134" x14ac:dyDescent="0.3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</row>
    <row r="403" spans="1:134" x14ac:dyDescent="0.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</row>
    <row r="404" spans="1:134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</row>
    <row r="405" spans="1:134" x14ac:dyDescent="0.3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</row>
    <row r="406" spans="1:134" x14ac:dyDescent="0.3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</row>
    <row r="407" spans="1:134" x14ac:dyDescent="0.3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</row>
    <row r="408" spans="1:134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</row>
    <row r="409" spans="1:134" x14ac:dyDescent="0.3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</row>
    <row r="410" spans="1:134" x14ac:dyDescent="0.3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</row>
    <row r="411" spans="1:134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</row>
    <row r="412" spans="1:134" x14ac:dyDescent="0.3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</row>
    <row r="413" spans="1:134" x14ac:dyDescent="0.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</row>
    <row r="414" spans="1:134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</row>
    <row r="415" spans="1:134" x14ac:dyDescent="0.3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</row>
    <row r="416" spans="1:134" x14ac:dyDescent="0.3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</row>
    <row r="417" spans="1:134" x14ac:dyDescent="0.3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</row>
    <row r="418" spans="1:134" x14ac:dyDescent="0.3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</row>
    <row r="419" spans="1:134" x14ac:dyDescent="0.3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</row>
    <row r="420" spans="1:134" x14ac:dyDescent="0.3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</row>
    <row r="421" spans="1:134" x14ac:dyDescent="0.3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</row>
    <row r="422" spans="1:134" x14ac:dyDescent="0.3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</row>
    <row r="423" spans="1:134" x14ac:dyDescent="0.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</row>
    <row r="424" spans="1:134" x14ac:dyDescent="0.3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</row>
    <row r="425" spans="1:134" x14ac:dyDescent="0.3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</row>
    <row r="426" spans="1:134" x14ac:dyDescent="0.3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</row>
    <row r="427" spans="1:134" x14ac:dyDescent="0.3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</row>
    <row r="428" spans="1:134" x14ac:dyDescent="0.3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</row>
    <row r="429" spans="1:134" x14ac:dyDescent="0.3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</row>
    <row r="430" spans="1:134" x14ac:dyDescent="0.3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</row>
    <row r="431" spans="1:134" x14ac:dyDescent="0.3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</row>
    <row r="432" spans="1:134" x14ac:dyDescent="0.3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</row>
    <row r="433" spans="1:134" x14ac:dyDescent="0.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</row>
    <row r="434" spans="1:134" x14ac:dyDescent="0.3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</row>
    <row r="435" spans="1:134" x14ac:dyDescent="0.3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</row>
    <row r="436" spans="1:134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</row>
    <row r="437" spans="1:134" x14ac:dyDescent="0.3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</row>
    <row r="438" spans="1:134" x14ac:dyDescent="0.3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</row>
    <row r="439" spans="1:134" x14ac:dyDescent="0.3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</row>
    <row r="440" spans="1:134" x14ac:dyDescent="0.3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</row>
    <row r="441" spans="1:134" x14ac:dyDescent="0.3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</row>
    <row r="442" spans="1:134" x14ac:dyDescent="0.3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</row>
    <row r="443" spans="1:134" x14ac:dyDescent="0.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</row>
    <row r="444" spans="1:134" x14ac:dyDescent="0.3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</row>
    <row r="445" spans="1:134" x14ac:dyDescent="0.3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</row>
    <row r="446" spans="1:134" x14ac:dyDescent="0.3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</row>
    <row r="447" spans="1:134" x14ac:dyDescent="0.3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</row>
    <row r="448" spans="1:134" x14ac:dyDescent="0.3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</row>
    <row r="449" spans="1:134" x14ac:dyDescent="0.3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</row>
    <row r="450" spans="1:134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</row>
    <row r="451" spans="1:134" x14ac:dyDescent="0.3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</row>
    <row r="452" spans="1:134" x14ac:dyDescent="0.3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</row>
    <row r="453" spans="1:134" x14ac:dyDescent="0.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</row>
    <row r="454" spans="1:134" x14ac:dyDescent="0.3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</row>
    <row r="455" spans="1:134" x14ac:dyDescent="0.3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</row>
    <row r="456" spans="1:134" x14ac:dyDescent="0.3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</row>
    <row r="457" spans="1:134" x14ac:dyDescent="0.3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</row>
    <row r="458" spans="1:134" x14ac:dyDescent="0.3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</row>
    <row r="459" spans="1:134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</row>
    <row r="460" spans="1:134" x14ac:dyDescent="0.3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</row>
    <row r="461" spans="1:134" x14ac:dyDescent="0.3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</row>
    <row r="462" spans="1:134" x14ac:dyDescent="0.3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</row>
    <row r="463" spans="1:134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</row>
    <row r="464" spans="1:134" x14ac:dyDescent="0.3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</row>
    <row r="465" spans="1:134" x14ac:dyDescent="0.3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</row>
    <row r="466" spans="1:134" x14ac:dyDescent="0.3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</row>
    <row r="467" spans="1:134" x14ac:dyDescent="0.3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</row>
    <row r="468" spans="1:134" x14ac:dyDescent="0.3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</row>
    <row r="469" spans="1:134" x14ac:dyDescent="0.3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</row>
    <row r="470" spans="1:134" x14ac:dyDescent="0.3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</row>
    <row r="471" spans="1:134" x14ac:dyDescent="0.3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</row>
    <row r="472" spans="1:134" x14ac:dyDescent="0.3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</row>
    <row r="473" spans="1:134" x14ac:dyDescent="0.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</row>
    <row r="474" spans="1:134" x14ac:dyDescent="0.3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</row>
    <row r="475" spans="1:134" x14ac:dyDescent="0.3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</row>
    <row r="476" spans="1:134" x14ac:dyDescent="0.3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</row>
    <row r="477" spans="1:134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</row>
    <row r="478" spans="1:134" x14ac:dyDescent="0.3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</row>
    <row r="479" spans="1:134" x14ac:dyDescent="0.3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</row>
    <row r="480" spans="1:134" x14ac:dyDescent="0.3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</row>
    <row r="481" spans="1:134" x14ac:dyDescent="0.3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</row>
    <row r="482" spans="1:134" x14ac:dyDescent="0.3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</row>
    <row r="483" spans="1:134" x14ac:dyDescent="0.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</row>
    <row r="484" spans="1:134" x14ac:dyDescent="0.3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</row>
    <row r="485" spans="1:134" x14ac:dyDescent="0.3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</row>
    <row r="486" spans="1:134" x14ac:dyDescent="0.3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</row>
    <row r="487" spans="1:134" x14ac:dyDescent="0.3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</row>
    <row r="488" spans="1:134" x14ac:dyDescent="0.3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</row>
    <row r="489" spans="1:134" x14ac:dyDescent="0.3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</row>
    <row r="490" spans="1:134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</row>
    <row r="491" spans="1:134" x14ac:dyDescent="0.3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</row>
    <row r="492" spans="1:134" x14ac:dyDescent="0.3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</row>
    <row r="493" spans="1:134" x14ac:dyDescent="0.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</row>
    <row r="494" spans="1:134" x14ac:dyDescent="0.3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</row>
    <row r="495" spans="1:134" x14ac:dyDescent="0.3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</row>
    <row r="496" spans="1:134" x14ac:dyDescent="0.3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</row>
    <row r="497" spans="1:134" x14ac:dyDescent="0.3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</row>
    <row r="498" spans="1:134" x14ac:dyDescent="0.3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</row>
    <row r="499" spans="1:134" x14ac:dyDescent="0.3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</row>
    <row r="500" spans="1:134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</row>
    <row r="501" spans="1:134" x14ac:dyDescent="0.3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</row>
    <row r="502" spans="1:134" x14ac:dyDescent="0.3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</row>
    <row r="503" spans="1:134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</row>
    <row r="504" spans="1:134" x14ac:dyDescent="0.3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</row>
    <row r="505" spans="1:134" x14ac:dyDescent="0.3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</row>
    <row r="506" spans="1:134" x14ac:dyDescent="0.3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</row>
    <row r="507" spans="1:134" x14ac:dyDescent="0.3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</row>
    <row r="508" spans="1:134" x14ac:dyDescent="0.3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</row>
    <row r="509" spans="1:134" x14ac:dyDescent="0.3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</row>
    <row r="510" spans="1:134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</row>
    <row r="511" spans="1:134" x14ac:dyDescent="0.3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</row>
    <row r="512" spans="1:134" x14ac:dyDescent="0.3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</row>
    <row r="513" spans="1:134" x14ac:dyDescent="0.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</row>
    <row r="514" spans="1:134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</row>
    <row r="515" spans="1:134" x14ac:dyDescent="0.3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</row>
    <row r="516" spans="1:134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</row>
    <row r="517" spans="1:134" x14ac:dyDescent="0.3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</row>
    <row r="518" spans="1:134" x14ac:dyDescent="0.3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</row>
    <row r="519" spans="1:134" x14ac:dyDescent="0.3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</row>
    <row r="520" spans="1:134" x14ac:dyDescent="0.3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</row>
    <row r="521" spans="1:134" x14ac:dyDescent="0.3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</row>
    <row r="522" spans="1:134" x14ac:dyDescent="0.3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</row>
    <row r="523" spans="1:134" x14ac:dyDescent="0.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</row>
    <row r="524" spans="1:134" x14ac:dyDescent="0.3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</row>
    <row r="525" spans="1:134" x14ac:dyDescent="0.3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</row>
    <row r="526" spans="1:134" x14ac:dyDescent="0.3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</row>
    <row r="527" spans="1:134" x14ac:dyDescent="0.3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</row>
    <row r="528" spans="1:134" x14ac:dyDescent="0.3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</row>
    <row r="529" spans="1:134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</row>
    <row r="530" spans="1:134" x14ac:dyDescent="0.3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</row>
    <row r="531" spans="1:134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</row>
    <row r="532" spans="1:134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</row>
    <row r="533" spans="1:134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</row>
    <row r="534" spans="1:134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</row>
    <row r="535" spans="1:134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</row>
    <row r="536" spans="1:134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</row>
    <row r="537" spans="1:134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</row>
    <row r="538" spans="1:134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</row>
    <row r="539" spans="1:134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</row>
    <row r="540" spans="1:134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</row>
    <row r="541" spans="1:134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</row>
    <row r="542" spans="1:134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</row>
    <row r="543" spans="1:134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</row>
    <row r="544" spans="1:134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</row>
    <row r="545" spans="1:134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</row>
    <row r="546" spans="1:134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</row>
    <row r="547" spans="1:134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</row>
    <row r="548" spans="1:134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</row>
    <row r="549" spans="1:134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</row>
    <row r="550" spans="1:134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</row>
    <row r="551" spans="1:134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</row>
    <row r="552" spans="1:134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</row>
    <row r="553" spans="1:134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</row>
    <row r="554" spans="1:134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</row>
    <row r="555" spans="1:134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</row>
    <row r="556" spans="1:134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</row>
    <row r="557" spans="1:134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</row>
    <row r="558" spans="1:134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</row>
    <row r="559" spans="1:134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</row>
    <row r="560" spans="1:134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</row>
    <row r="561" spans="1:134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</row>
    <row r="562" spans="1:134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</row>
    <row r="563" spans="1:134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</row>
    <row r="564" spans="1:134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</row>
    <row r="565" spans="1:134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</row>
    <row r="566" spans="1:134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</row>
    <row r="567" spans="1:134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</row>
    <row r="568" spans="1:134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</row>
    <row r="569" spans="1:134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</row>
    <row r="570" spans="1:134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</row>
    <row r="571" spans="1:134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</row>
    <row r="572" spans="1:134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</row>
    <row r="573" spans="1:134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</row>
    <row r="574" spans="1:134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</row>
    <row r="575" spans="1:134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</row>
    <row r="576" spans="1:134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</row>
    <row r="577" spans="1:134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</row>
    <row r="578" spans="1:134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</row>
    <row r="579" spans="1:134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</row>
    <row r="580" spans="1:134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</row>
    <row r="581" spans="1:134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</row>
    <row r="582" spans="1:134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</row>
    <row r="583" spans="1:134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</row>
    <row r="584" spans="1:134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</row>
    <row r="585" spans="1:134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</row>
    <row r="586" spans="1:134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</row>
    <row r="587" spans="1:134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</row>
    <row r="588" spans="1:134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</row>
    <row r="589" spans="1:134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</row>
    <row r="590" spans="1:134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</row>
    <row r="591" spans="1:134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</row>
    <row r="592" spans="1:134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</row>
    <row r="593" spans="1:134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</row>
    <row r="594" spans="1:134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</row>
    <row r="595" spans="1:134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</row>
    <row r="596" spans="1:134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</row>
    <row r="597" spans="1:134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</row>
    <row r="598" spans="1:134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</row>
    <row r="599" spans="1:134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</row>
    <row r="600" spans="1:134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</row>
    <row r="601" spans="1:134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</row>
    <row r="602" spans="1:134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</row>
    <row r="603" spans="1:134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</row>
    <row r="604" spans="1:134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</row>
    <row r="605" spans="1:134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</row>
    <row r="606" spans="1:134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</row>
    <row r="607" spans="1:134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</row>
    <row r="608" spans="1:134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</row>
    <row r="609" spans="1:134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</row>
    <row r="610" spans="1:134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</row>
    <row r="611" spans="1:134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</row>
    <row r="612" spans="1:134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</row>
    <row r="613" spans="1:134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</row>
    <row r="614" spans="1:134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</row>
    <row r="615" spans="1:134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</row>
    <row r="616" spans="1:134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</row>
    <row r="617" spans="1:134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</row>
    <row r="618" spans="1:134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</row>
    <row r="619" spans="1:134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</row>
    <row r="620" spans="1:134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</row>
    <row r="621" spans="1:134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</row>
    <row r="622" spans="1:134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</row>
    <row r="623" spans="1:134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</row>
    <row r="624" spans="1:134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</row>
    <row r="625" spans="1:134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</row>
    <row r="626" spans="1:134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</row>
    <row r="627" spans="1:134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</row>
    <row r="628" spans="1:134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</row>
    <row r="629" spans="1:134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</row>
    <row r="630" spans="1:134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</row>
    <row r="631" spans="1:134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</row>
    <row r="632" spans="1:134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</row>
    <row r="633" spans="1:134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</row>
    <row r="634" spans="1:134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</row>
    <row r="635" spans="1:134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</row>
    <row r="636" spans="1:134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</row>
    <row r="637" spans="1:134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</row>
    <row r="638" spans="1:134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</row>
    <row r="639" spans="1:134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</row>
  </sheetData>
  <protectedRanges>
    <protectedRange sqref="DI10:EA10 DI67:EA67 DK11:DL15 DI11:DJ66 DN17:DO66 DN11:DR15 DM11:DM66 DQ16:DR16 DQ17:DU66 DP11:DP66 DT11:DU15 DT16:DW16 DS11:DS66 DW17:DX66 DW11:EA15 DV11:DV66 DZ16:EA66 DY11:DY66 DK16:DO16 DK17:DL66" name="Range6"/>
    <protectedRange sqref="R10:BJ10 T67:V67 T16:V16 T11:T15 R11:S69 T17:T66 V17:V66 V11:W15 U11:U66 Y67:AB67 Y11:AA16 W11:X69 AD11:AD15 Y17:Y66 AA17:AB66 Z11:Z66 AD67:AF67 AB11:AC69 AD17:AD66 AE11:AF66 AI11:AK15 AI67:AL67 AG11:AH69 AI16:AI66 AK16:AK66 AJ11:AJ66 AN11:AN15 AN16:AP16 AN67:AQ67 AL11:AM69 AP11:AP15 AN17:AN66 AP17:AP66 AO11:AO66 AS11:AV15 AS67:BJ67 AQ11:AR69 AS16:AS66 AU16:AV66 AT11:AT66 AX11:AY15 AX16 AX17:AY66 AW11:AW66 AZ11:BJ66" name="Range4"/>
    <protectedRange sqref="C10:D66 B67:D68" name="Range1"/>
    <protectedRange sqref="M10:N69" name="Range3"/>
    <protectedRange sqref="BP67:CP67 BQ10:DE10 BN10:BO69 BP17:BP66 BR17:BS66 BQ11:BQ66 BQ11:BS16 BT11:CP66 CQ11:CR69 CS11:DE67" name="Range5"/>
    <protectedRange sqref="B64:B65" name="Range1_1_2"/>
    <protectedRange sqref="B10:B66" name="Range1_1_1_1"/>
    <protectedRange sqref="AD16" name="Range4_3"/>
    <protectedRange sqref="AY16" name="Range4_4"/>
    <protectedRange sqref="DX16" name="Range5_4"/>
  </protectedRanges>
  <mergeCells count="128">
    <mergeCell ref="A2:ED2"/>
    <mergeCell ref="EC3:ED3"/>
    <mergeCell ref="A69:B69"/>
    <mergeCell ref="F7:I7"/>
    <mergeCell ref="E4:I6"/>
    <mergeCell ref="J4:N6"/>
    <mergeCell ref="K7:N7"/>
    <mergeCell ref="O6:S6"/>
    <mergeCell ref="P7:S7"/>
    <mergeCell ref="T6:X6"/>
    <mergeCell ref="U7:X7"/>
    <mergeCell ref="T3:V3"/>
    <mergeCell ref="A4:A8"/>
    <mergeCell ref="B4:B8"/>
    <mergeCell ref="C4:C8"/>
    <mergeCell ref="D4:D8"/>
    <mergeCell ref="AV5:BG5"/>
    <mergeCell ref="BH5:BJ6"/>
    <mergeCell ref="BK5:CA5"/>
    <mergeCell ref="CB5:CJ5"/>
    <mergeCell ref="CK5:CU5"/>
    <mergeCell ref="CV5:CX6"/>
    <mergeCell ref="CY5:DA6"/>
    <mergeCell ref="DB5:DD6"/>
    <mergeCell ref="A1:EE1"/>
    <mergeCell ref="Y6:AC6"/>
    <mergeCell ref="Z7:AC7"/>
    <mergeCell ref="AD6:AH6"/>
    <mergeCell ref="AE7:AH7"/>
    <mergeCell ref="AI6:AM6"/>
    <mergeCell ref="AJ7:AM7"/>
    <mergeCell ref="AN6:AR6"/>
    <mergeCell ref="AO7:AR7"/>
    <mergeCell ref="BK6:BO6"/>
    <mergeCell ref="BL7:BO7"/>
    <mergeCell ref="CN7:CN8"/>
    <mergeCell ref="CO7:CR7"/>
    <mergeCell ref="CN6:CR6"/>
    <mergeCell ref="O4:DD4"/>
    <mergeCell ref="DE4:DE8"/>
    <mergeCell ref="DF4:DH6"/>
    <mergeCell ref="DI4:DZ4"/>
    <mergeCell ref="EA4:EA8"/>
    <mergeCell ref="DI5:DN5"/>
    <mergeCell ref="DO5:DQ6"/>
    <mergeCell ref="DR5:DZ5"/>
    <mergeCell ref="EB4:ED6"/>
    <mergeCell ref="O5:AU5"/>
    <mergeCell ref="CH6:CJ6"/>
    <mergeCell ref="AV6:AX6"/>
    <mergeCell ref="AY6:BA6"/>
    <mergeCell ref="BB6:BD6"/>
    <mergeCell ref="BE6:BG6"/>
    <mergeCell ref="BP6:BR6"/>
    <mergeCell ref="AS6:AU6"/>
    <mergeCell ref="T7:T8"/>
    <mergeCell ref="Y7:Y8"/>
    <mergeCell ref="AD7:AD8"/>
    <mergeCell ref="AT7:AU7"/>
    <mergeCell ref="BP7:BP8"/>
    <mergeCell ref="BQ7:BR7"/>
    <mergeCell ref="BS7:BS8"/>
    <mergeCell ref="BT7:BU7"/>
    <mergeCell ref="BV7:BV8"/>
    <mergeCell ref="BW7:BX7"/>
    <mergeCell ref="BE7:BE8"/>
    <mergeCell ref="BF7:BG7"/>
    <mergeCell ref="BH7:BH8"/>
    <mergeCell ref="BI7:BJ7"/>
    <mergeCell ref="BK7:BK8"/>
    <mergeCell ref="CH7:CH8"/>
    <mergeCell ref="CI7:CJ7"/>
    <mergeCell ref="DX6:DZ6"/>
    <mergeCell ref="E7:E8"/>
    <mergeCell ref="J7:J8"/>
    <mergeCell ref="O7:O8"/>
    <mergeCell ref="CK6:CM6"/>
    <mergeCell ref="CS6:CU6"/>
    <mergeCell ref="DI6:DK6"/>
    <mergeCell ref="DL6:DN6"/>
    <mergeCell ref="DR6:DT6"/>
    <mergeCell ref="DU6:DW6"/>
    <mergeCell ref="BS6:BU6"/>
    <mergeCell ref="BV6:BX6"/>
    <mergeCell ref="BY6:CA6"/>
    <mergeCell ref="CB6:CD6"/>
    <mergeCell ref="CE6:CG6"/>
    <mergeCell ref="AV7:AV8"/>
    <mergeCell ref="AW7:AX7"/>
    <mergeCell ref="AY7:AY8"/>
    <mergeCell ref="AZ7:BA7"/>
    <mergeCell ref="BB7:BB8"/>
    <mergeCell ref="BC7:BD7"/>
    <mergeCell ref="AI7:AI8"/>
    <mergeCell ref="AN7:AN8"/>
    <mergeCell ref="AS7:AS8"/>
    <mergeCell ref="CK7:CK8"/>
    <mergeCell ref="CL7:CM7"/>
    <mergeCell ref="CS7:CS8"/>
    <mergeCell ref="CT7:CU7"/>
    <mergeCell ref="BY7:BY8"/>
    <mergeCell ref="BZ7:CA7"/>
    <mergeCell ref="CB7:CB8"/>
    <mergeCell ref="CC7:CD7"/>
    <mergeCell ref="CE7:CE8"/>
    <mergeCell ref="CF7:CG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DX7:DX8"/>
    <mergeCell ref="DY7:DZ7"/>
    <mergeCell ref="EB7:EB8"/>
    <mergeCell ref="EC7:ED7"/>
    <mergeCell ref="DO7:DO8"/>
    <mergeCell ref="DP7:DQ7"/>
    <mergeCell ref="DR7:DR8"/>
    <mergeCell ref="DS7:DT7"/>
    <mergeCell ref="DU7:DU8"/>
    <mergeCell ref="DV7:DW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44"/>
  <sheetViews>
    <sheetView view="pageBreakPreview" zoomScale="60" workbookViewId="0">
      <pane xSplit="2" ySplit="9" topLeftCell="J37" activePane="bottomRight" state="frozen"/>
      <selection activeCell="D19" sqref="D19"/>
      <selection pane="topRight" activeCell="D19" sqref="D19"/>
      <selection pane="bottomLeft" activeCell="D19" sqref="D19"/>
      <selection pane="bottomRight" activeCell="J17" sqref="J17"/>
    </sheetView>
  </sheetViews>
  <sheetFormatPr defaultRowHeight="17.25" x14ac:dyDescent="0.3"/>
  <cols>
    <col min="1" max="1" width="4.7109375" style="1" customWidth="1"/>
    <col min="2" max="2" width="15.42578125" style="1" customWidth="1"/>
    <col min="3" max="3" width="0" style="1" hidden="1" customWidth="1"/>
    <col min="4" max="4" width="11" style="1" hidden="1" customWidth="1"/>
    <col min="5" max="5" width="14.28515625" style="1" hidden="1" customWidth="1"/>
    <col min="6" max="6" width="10.7109375" style="1" hidden="1" customWidth="1"/>
    <col min="7" max="7" width="11.85546875" style="1" hidden="1" customWidth="1"/>
    <col min="8" max="9" width="0" style="1" hidden="1" customWidth="1"/>
    <col min="10" max="10" width="10" style="1" customWidth="1"/>
    <col min="11" max="11" width="10.5703125" style="1" customWidth="1"/>
    <col min="12" max="12" width="10.28515625" style="1" customWidth="1"/>
    <col min="13" max="14" width="6" style="1" customWidth="1"/>
    <col min="15" max="15" width="8.28515625" style="1" customWidth="1"/>
    <col min="16" max="16" width="8.5703125" style="1" customWidth="1"/>
    <col min="17" max="17" width="8.7109375" style="1" customWidth="1"/>
    <col min="18" max="19" width="6" style="1" customWidth="1"/>
    <col min="20" max="24" width="0" style="1" hidden="1" customWidth="1"/>
    <col min="25" max="27" width="8.5703125" style="1" customWidth="1"/>
    <col min="28" max="29" width="6.140625" style="1" customWidth="1"/>
    <col min="30" max="34" width="0" style="1" hidden="1" customWidth="1"/>
    <col min="35" max="36" width="8" style="1" customWidth="1"/>
    <col min="37" max="37" width="8.7109375" style="1" customWidth="1"/>
    <col min="38" max="39" width="7.28515625" style="1" customWidth="1"/>
    <col min="40" max="46" width="0" style="1" hidden="1" customWidth="1"/>
    <col min="47" max="47" width="13.140625" style="1" hidden="1" customWidth="1"/>
    <col min="48" max="50" width="0" style="1" hidden="1" customWidth="1"/>
    <col min="51" max="52" width="10.85546875" style="1" hidden="1" customWidth="1"/>
    <col min="53" max="53" width="10.7109375" style="1" hidden="1" customWidth="1"/>
    <col min="54" max="62" width="0" style="1" hidden="1" customWidth="1"/>
    <col min="63" max="65" width="8.5703125" style="1" customWidth="1"/>
    <col min="66" max="67" width="6.28515625" style="1" customWidth="1"/>
    <col min="68" max="91" width="0" style="1" hidden="1" customWidth="1"/>
    <col min="92" max="94" width="8.42578125" style="1" customWidth="1"/>
    <col min="95" max="96" width="7.28515625" style="1" customWidth="1"/>
    <col min="97" max="109" width="0" style="1" hidden="1" customWidth="1"/>
    <col min="110" max="110" width="10.28515625" style="1" hidden="1" customWidth="1"/>
    <col min="111" max="112" width="10.7109375" style="1" hidden="1" customWidth="1"/>
    <col min="113" max="115" width="0" style="1" hidden="1" customWidth="1"/>
    <col min="116" max="116" width="10.85546875" style="1" hidden="1" customWidth="1"/>
    <col min="117" max="117" width="10.140625" style="1" hidden="1" customWidth="1"/>
    <col min="118" max="118" width="10.85546875" style="1" hidden="1" customWidth="1"/>
    <col min="119" max="127" width="0" style="1" hidden="1" customWidth="1"/>
    <col min="128" max="129" width="9.85546875" style="1" hidden="1" customWidth="1"/>
    <col min="130" max="131" width="0" style="1" hidden="1" customWidth="1"/>
    <col min="132" max="134" width="11.140625" style="1" hidden="1" customWidth="1"/>
    <col min="135" max="16384" width="9.140625" style="1"/>
  </cols>
  <sheetData>
    <row r="1" spans="1:135" x14ac:dyDescent="0.3">
      <c r="A1" s="47" t="s">
        <v>109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</row>
    <row r="2" spans="1:135" x14ac:dyDescent="0.3">
      <c r="A2" s="47" t="s">
        <v>119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2"/>
    </row>
    <row r="3" spans="1:135" x14ac:dyDescent="0.3">
      <c r="B3" s="3"/>
      <c r="Q3" s="4"/>
      <c r="T3" s="116"/>
      <c r="U3" s="116"/>
      <c r="V3" s="116"/>
      <c r="W3" s="5"/>
      <c r="X3" s="5"/>
      <c r="AA3" s="6"/>
      <c r="AB3" s="7"/>
      <c r="AC3" s="7"/>
      <c r="AD3" s="7"/>
      <c r="AE3" s="7"/>
      <c r="AF3" s="6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BP3" s="1" t="s">
        <v>113</v>
      </c>
      <c r="BS3" s="1" t="s">
        <v>0</v>
      </c>
      <c r="BW3" s="1" t="s">
        <v>117</v>
      </c>
      <c r="CD3" s="1" t="s">
        <v>118</v>
      </c>
      <c r="CP3" s="92" t="s">
        <v>126</v>
      </c>
      <c r="CQ3" s="92"/>
      <c r="CR3" s="92"/>
      <c r="CS3" s="1" t="s">
        <v>1</v>
      </c>
      <c r="CW3" s="1" t="s">
        <v>116</v>
      </c>
      <c r="EC3" s="92" t="s">
        <v>120</v>
      </c>
      <c r="ED3" s="92"/>
    </row>
    <row r="4" spans="1:135" s="8" customFormat="1" ht="17.25" customHeight="1" x14ac:dyDescent="0.3">
      <c r="A4" s="117" t="s">
        <v>2</v>
      </c>
      <c r="B4" s="118" t="s">
        <v>3</v>
      </c>
      <c r="C4" s="119" t="s">
        <v>4</v>
      </c>
      <c r="D4" s="119" t="s">
        <v>5</v>
      </c>
      <c r="E4" s="95" t="s">
        <v>6</v>
      </c>
      <c r="F4" s="96"/>
      <c r="G4" s="96"/>
      <c r="H4" s="96"/>
      <c r="I4" s="97"/>
      <c r="J4" s="104" t="s">
        <v>7</v>
      </c>
      <c r="K4" s="105"/>
      <c r="L4" s="105"/>
      <c r="M4" s="105"/>
      <c r="N4" s="106"/>
      <c r="O4" s="57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9"/>
      <c r="DE4" s="60" t="s">
        <v>8</v>
      </c>
      <c r="DF4" s="63" t="s">
        <v>9</v>
      </c>
      <c r="DG4" s="64"/>
      <c r="DH4" s="65"/>
      <c r="DI4" s="72" t="s">
        <v>10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60" t="s">
        <v>8</v>
      </c>
      <c r="EB4" s="80" t="s">
        <v>11</v>
      </c>
      <c r="EC4" s="81"/>
      <c r="ED4" s="82"/>
    </row>
    <row r="5" spans="1:135" s="8" customFormat="1" ht="43.5" customHeight="1" x14ac:dyDescent="0.3">
      <c r="A5" s="117"/>
      <c r="B5" s="118"/>
      <c r="C5" s="120"/>
      <c r="D5" s="120"/>
      <c r="E5" s="98"/>
      <c r="F5" s="99"/>
      <c r="G5" s="99"/>
      <c r="H5" s="99"/>
      <c r="I5" s="100"/>
      <c r="J5" s="107"/>
      <c r="K5" s="108"/>
      <c r="L5" s="108"/>
      <c r="M5" s="108"/>
      <c r="N5" s="109"/>
      <c r="O5" s="89" t="s">
        <v>12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1"/>
      <c r="AV5" s="122" t="s">
        <v>13</v>
      </c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35" t="s">
        <v>14</v>
      </c>
      <c r="BI5" s="36"/>
      <c r="BJ5" s="36"/>
      <c r="BK5" s="123" t="s">
        <v>15</v>
      </c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5"/>
      <c r="CB5" s="33" t="s">
        <v>16</v>
      </c>
      <c r="CC5" s="34"/>
      <c r="CD5" s="34"/>
      <c r="CE5" s="34"/>
      <c r="CF5" s="34"/>
      <c r="CG5" s="34"/>
      <c r="CH5" s="34"/>
      <c r="CI5" s="34"/>
      <c r="CJ5" s="39"/>
      <c r="CK5" s="123" t="s">
        <v>17</v>
      </c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2" t="s">
        <v>18</v>
      </c>
      <c r="CW5" s="122"/>
      <c r="CX5" s="122"/>
      <c r="CY5" s="35" t="s">
        <v>19</v>
      </c>
      <c r="CZ5" s="36"/>
      <c r="DA5" s="37"/>
      <c r="DB5" s="35" t="s">
        <v>20</v>
      </c>
      <c r="DC5" s="36"/>
      <c r="DD5" s="37"/>
      <c r="DE5" s="61"/>
      <c r="DF5" s="66"/>
      <c r="DG5" s="67"/>
      <c r="DH5" s="68"/>
      <c r="DI5" s="73"/>
      <c r="DJ5" s="73"/>
      <c r="DK5" s="74"/>
      <c r="DL5" s="74"/>
      <c r="DM5" s="74"/>
      <c r="DN5" s="74"/>
      <c r="DO5" s="35" t="s">
        <v>21</v>
      </c>
      <c r="DP5" s="36"/>
      <c r="DQ5" s="37"/>
      <c r="DR5" s="78"/>
      <c r="DS5" s="79"/>
      <c r="DT5" s="79"/>
      <c r="DU5" s="79"/>
      <c r="DV5" s="79"/>
      <c r="DW5" s="79"/>
      <c r="DX5" s="79"/>
      <c r="DY5" s="79"/>
      <c r="DZ5" s="79"/>
      <c r="EA5" s="61"/>
      <c r="EB5" s="83"/>
      <c r="EC5" s="84"/>
      <c r="ED5" s="85"/>
    </row>
    <row r="6" spans="1:135" s="8" customFormat="1" ht="46.5" customHeight="1" x14ac:dyDescent="0.3">
      <c r="A6" s="117"/>
      <c r="B6" s="118"/>
      <c r="C6" s="120"/>
      <c r="D6" s="120"/>
      <c r="E6" s="101"/>
      <c r="F6" s="102"/>
      <c r="G6" s="102"/>
      <c r="H6" s="102"/>
      <c r="I6" s="103"/>
      <c r="J6" s="110"/>
      <c r="K6" s="111"/>
      <c r="L6" s="111"/>
      <c r="M6" s="111"/>
      <c r="N6" s="112"/>
      <c r="O6" s="113" t="s">
        <v>51</v>
      </c>
      <c r="P6" s="114"/>
      <c r="Q6" s="114"/>
      <c r="R6" s="114"/>
      <c r="S6" s="115"/>
      <c r="T6" s="48" t="s">
        <v>22</v>
      </c>
      <c r="U6" s="49"/>
      <c r="V6" s="49"/>
      <c r="W6" s="49"/>
      <c r="X6" s="50"/>
      <c r="Y6" s="48" t="s">
        <v>23</v>
      </c>
      <c r="Z6" s="49"/>
      <c r="AA6" s="49"/>
      <c r="AB6" s="49"/>
      <c r="AC6" s="50"/>
      <c r="AD6" s="48" t="s">
        <v>24</v>
      </c>
      <c r="AE6" s="49"/>
      <c r="AF6" s="49"/>
      <c r="AG6" s="49"/>
      <c r="AH6" s="50"/>
      <c r="AI6" s="48" t="s">
        <v>25</v>
      </c>
      <c r="AJ6" s="49"/>
      <c r="AK6" s="49"/>
      <c r="AL6" s="49"/>
      <c r="AM6" s="50"/>
      <c r="AN6" s="48" t="s">
        <v>26</v>
      </c>
      <c r="AO6" s="49"/>
      <c r="AP6" s="49"/>
      <c r="AQ6" s="49"/>
      <c r="AR6" s="50"/>
      <c r="AS6" s="46" t="s">
        <v>27</v>
      </c>
      <c r="AT6" s="46"/>
      <c r="AU6" s="46"/>
      <c r="AV6" s="40" t="s">
        <v>28</v>
      </c>
      <c r="AW6" s="41"/>
      <c r="AX6" s="41"/>
      <c r="AY6" s="40" t="s">
        <v>29</v>
      </c>
      <c r="AZ6" s="41"/>
      <c r="BA6" s="41"/>
      <c r="BB6" s="42" t="s">
        <v>30</v>
      </c>
      <c r="BC6" s="43"/>
      <c r="BD6" s="43"/>
      <c r="BE6" s="44" t="s">
        <v>31</v>
      </c>
      <c r="BF6" s="45"/>
      <c r="BG6" s="45"/>
      <c r="BH6" s="75"/>
      <c r="BI6" s="76"/>
      <c r="BJ6" s="76"/>
      <c r="BK6" s="54" t="s">
        <v>32</v>
      </c>
      <c r="BL6" s="55"/>
      <c r="BM6" s="55"/>
      <c r="BN6" s="55"/>
      <c r="BO6" s="56"/>
      <c r="BP6" s="38" t="s">
        <v>33</v>
      </c>
      <c r="BQ6" s="38"/>
      <c r="BR6" s="38"/>
      <c r="BS6" s="38" t="s">
        <v>34</v>
      </c>
      <c r="BT6" s="38"/>
      <c r="BU6" s="38"/>
      <c r="BV6" s="38" t="s">
        <v>35</v>
      </c>
      <c r="BW6" s="38"/>
      <c r="BX6" s="38"/>
      <c r="BY6" s="38" t="s">
        <v>36</v>
      </c>
      <c r="BZ6" s="38"/>
      <c r="CA6" s="38"/>
      <c r="CB6" s="38" t="s">
        <v>37</v>
      </c>
      <c r="CC6" s="38"/>
      <c r="CD6" s="38"/>
      <c r="CE6" s="33" t="s">
        <v>38</v>
      </c>
      <c r="CF6" s="34"/>
      <c r="CG6" s="34"/>
      <c r="CH6" s="38" t="s">
        <v>39</v>
      </c>
      <c r="CI6" s="38"/>
      <c r="CJ6" s="38"/>
      <c r="CK6" s="33" t="s">
        <v>40</v>
      </c>
      <c r="CL6" s="34"/>
      <c r="CM6" s="34"/>
      <c r="CN6" s="38" t="s">
        <v>114</v>
      </c>
      <c r="CO6" s="38"/>
      <c r="CP6" s="38"/>
      <c r="CQ6" s="38"/>
      <c r="CR6" s="38"/>
      <c r="CS6" s="33" t="s">
        <v>41</v>
      </c>
      <c r="CT6" s="34"/>
      <c r="CU6" s="34"/>
      <c r="CV6" s="122"/>
      <c r="CW6" s="122"/>
      <c r="CX6" s="122"/>
      <c r="CY6" s="75"/>
      <c r="CZ6" s="76"/>
      <c r="DA6" s="77"/>
      <c r="DB6" s="75"/>
      <c r="DC6" s="76"/>
      <c r="DD6" s="77"/>
      <c r="DE6" s="61"/>
      <c r="DF6" s="69"/>
      <c r="DG6" s="70"/>
      <c r="DH6" s="71"/>
      <c r="DI6" s="35" t="s">
        <v>42</v>
      </c>
      <c r="DJ6" s="36"/>
      <c r="DK6" s="37"/>
      <c r="DL6" s="35" t="s">
        <v>43</v>
      </c>
      <c r="DM6" s="36"/>
      <c r="DN6" s="37"/>
      <c r="DO6" s="75"/>
      <c r="DP6" s="76"/>
      <c r="DQ6" s="77"/>
      <c r="DR6" s="35" t="s">
        <v>44</v>
      </c>
      <c r="DS6" s="36"/>
      <c r="DT6" s="37"/>
      <c r="DU6" s="35" t="s">
        <v>45</v>
      </c>
      <c r="DV6" s="36"/>
      <c r="DW6" s="37"/>
      <c r="DX6" s="31" t="s">
        <v>46</v>
      </c>
      <c r="DY6" s="32"/>
      <c r="DZ6" s="32"/>
      <c r="EA6" s="61"/>
      <c r="EB6" s="86"/>
      <c r="EC6" s="87"/>
      <c r="ED6" s="88"/>
    </row>
    <row r="7" spans="1:135" s="8" customFormat="1" ht="31.5" customHeight="1" x14ac:dyDescent="0.3">
      <c r="A7" s="117"/>
      <c r="B7" s="118"/>
      <c r="C7" s="120"/>
      <c r="D7" s="120"/>
      <c r="E7" s="27" t="s">
        <v>47</v>
      </c>
      <c r="F7" s="51" t="s">
        <v>48</v>
      </c>
      <c r="G7" s="52"/>
      <c r="H7" s="52"/>
      <c r="I7" s="53"/>
      <c r="J7" s="27" t="s">
        <v>47</v>
      </c>
      <c r="K7" s="51" t="s">
        <v>48</v>
      </c>
      <c r="L7" s="52"/>
      <c r="M7" s="52"/>
      <c r="N7" s="53"/>
      <c r="O7" s="27" t="s">
        <v>47</v>
      </c>
      <c r="P7" s="51" t="s">
        <v>48</v>
      </c>
      <c r="Q7" s="52"/>
      <c r="R7" s="52"/>
      <c r="S7" s="53"/>
      <c r="T7" s="27" t="s">
        <v>47</v>
      </c>
      <c r="U7" s="51" t="s">
        <v>48</v>
      </c>
      <c r="V7" s="52"/>
      <c r="W7" s="52"/>
      <c r="X7" s="53"/>
      <c r="Y7" s="27" t="s">
        <v>47</v>
      </c>
      <c r="Z7" s="51" t="s">
        <v>48</v>
      </c>
      <c r="AA7" s="52"/>
      <c r="AB7" s="52"/>
      <c r="AC7" s="53"/>
      <c r="AD7" s="27" t="s">
        <v>47</v>
      </c>
      <c r="AE7" s="51" t="s">
        <v>48</v>
      </c>
      <c r="AF7" s="52"/>
      <c r="AG7" s="52"/>
      <c r="AH7" s="53"/>
      <c r="AI7" s="27" t="s">
        <v>47</v>
      </c>
      <c r="AJ7" s="51" t="s">
        <v>48</v>
      </c>
      <c r="AK7" s="52"/>
      <c r="AL7" s="52"/>
      <c r="AM7" s="53"/>
      <c r="AN7" s="27" t="s">
        <v>47</v>
      </c>
      <c r="AO7" s="51" t="s">
        <v>48</v>
      </c>
      <c r="AP7" s="52"/>
      <c r="AQ7" s="52"/>
      <c r="AR7" s="53"/>
      <c r="AS7" s="27" t="s">
        <v>47</v>
      </c>
      <c r="AT7" s="33" t="s">
        <v>48</v>
      </c>
      <c r="AU7" s="39"/>
      <c r="AV7" s="27" t="s">
        <v>47</v>
      </c>
      <c r="AW7" s="33" t="s">
        <v>48</v>
      </c>
      <c r="AX7" s="39"/>
      <c r="AY7" s="27" t="s">
        <v>47</v>
      </c>
      <c r="AZ7" s="33" t="s">
        <v>48</v>
      </c>
      <c r="BA7" s="39"/>
      <c r="BB7" s="27" t="s">
        <v>47</v>
      </c>
      <c r="BC7" s="40" t="s">
        <v>48</v>
      </c>
      <c r="BD7" s="41"/>
      <c r="BE7" s="27" t="s">
        <v>47</v>
      </c>
      <c r="BF7" s="33" t="s">
        <v>48</v>
      </c>
      <c r="BG7" s="39"/>
      <c r="BH7" s="27" t="s">
        <v>47</v>
      </c>
      <c r="BI7" s="33" t="s">
        <v>48</v>
      </c>
      <c r="BJ7" s="39"/>
      <c r="BK7" s="27" t="s">
        <v>47</v>
      </c>
      <c r="BL7" s="51" t="s">
        <v>48</v>
      </c>
      <c r="BM7" s="52"/>
      <c r="BN7" s="52"/>
      <c r="BO7" s="53"/>
      <c r="BP7" s="27" t="s">
        <v>47</v>
      </c>
      <c r="BQ7" s="29" t="s">
        <v>48</v>
      </c>
      <c r="BR7" s="30"/>
      <c r="BS7" s="27" t="s">
        <v>47</v>
      </c>
      <c r="BT7" s="29" t="s">
        <v>48</v>
      </c>
      <c r="BU7" s="30"/>
      <c r="BV7" s="27" t="s">
        <v>47</v>
      </c>
      <c r="BW7" s="29" t="s">
        <v>48</v>
      </c>
      <c r="BX7" s="30"/>
      <c r="BY7" s="27" t="s">
        <v>47</v>
      </c>
      <c r="BZ7" s="29" t="s">
        <v>48</v>
      </c>
      <c r="CA7" s="30"/>
      <c r="CB7" s="27" t="s">
        <v>47</v>
      </c>
      <c r="CC7" s="29" t="s">
        <v>48</v>
      </c>
      <c r="CD7" s="30"/>
      <c r="CE7" s="27" t="s">
        <v>47</v>
      </c>
      <c r="CF7" s="29" t="s">
        <v>48</v>
      </c>
      <c r="CG7" s="30"/>
      <c r="CH7" s="27" t="s">
        <v>47</v>
      </c>
      <c r="CI7" s="29" t="s">
        <v>48</v>
      </c>
      <c r="CJ7" s="30"/>
      <c r="CK7" s="27" t="s">
        <v>47</v>
      </c>
      <c r="CL7" s="29" t="s">
        <v>48</v>
      </c>
      <c r="CM7" s="30"/>
      <c r="CN7" s="27" t="s">
        <v>47</v>
      </c>
      <c r="CO7" s="51" t="s">
        <v>48</v>
      </c>
      <c r="CP7" s="52"/>
      <c r="CQ7" s="52"/>
      <c r="CR7" s="53"/>
      <c r="CS7" s="27" t="s">
        <v>47</v>
      </c>
      <c r="CT7" s="29" t="s">
        <v>48</v>
      </c>
      <c r="CU7" s="30"/>
      <c r="CV7" s="27" t="s">
        <v>47</v>
      </c>
      <c r="CW7" s="29" t="s">
        <v>48</v>
      </c>
      <c r="CX7" s="30"/>
      <c r="CY7" s="27" t="s">
        <v>47</v>
      </c>
      <c r="CZ7" s="29" t="s">
        <v>48</v>
      </c>
      <c r="DA7" s="30"/>
      <c r="DB7" s="27" t="s">
        <v>47</v>
      </c>
      <c r="DC7" s="29" t="s">
        <v>48</v>
      </c>
      <c r="DD7" s="30"/>
      <c r="DE7" s="61"/>
      <c r="DF7" s="27" t="s">
        <v>47</v>
      </c>
      <c r="DG7" s="29" t="s">
        <v>48</v>
      </c>
      <c r="DH7" s="30"/>
      <c r="DI7" s="27" t="s">
        <v>47</v>
      </c>
      <c r="DJ7" s="29" t="s">
        <v>48</v>
      </c>
      <c r="DK7" s="30"/>
      <c r="DL7" s="27" t="s">
        <v>47</v>
      </c>
      <c r="DM7" s="29" t="s">
        <v>48</v>
      </c>
      <c r="DN7" s="30"/>
      <c r="DO7" s="27" t="s">
        <v>47</v>
      </c>
      <c r="DP7" s="29" t="s">
        <v>48</v>
      </c>
      <c r="DQ7" s="30"/>
      <c r="DR7" s="27" t="s">
        <v>47</v>
      </c>
      <c r="DS7" s="29" t="s">
        <v>48</v>
      </c>
      <c r="DT7" s="30"/>
      <c r="DU7" s="27" t="s">
        <v>47</v>
      </c>
      <c r="DV7" s="29" t="s">
        <v>48</v>
      </c>
      <c r="DW7" s="30"/>
      <c r="DX7" s="27" t="s">
        <v>47</v>
      </c>
      <c r="DY7" s="29" t="s">
        <v>48</v>
      </c>
      <c r="DZ7" s="30"/>
      <c r="EA7" s="61"/>
      <c r="EB7" s="27" t="s">
        <v>47</v>
      </c>
      <c r="EC7" s="29" t="s">
        <v>48</v>
      </c>
      <c r="ED7" s="30"/>
    </row>
    <row r="8" spans="1:135" s="8" customFormat="1" ht="47.25" customHeight="1" x14ac:dyDescent="0.3">
      <c r="A8" s="117"/>
      <c r="B8" s="118"/>
      <c r="C8" s="121"/>
      <c r="D8" s="121"/>
      <c r="E8" s="28"/>
      <c r="F8" s="9" t="s">
        <v>111</v>
      </c>
      <c r="G8" s="10" t="s">
        <v>49</v>
      </c>
      <c r="H8" s="10" t="s">
        <v>115</v>
      </c>
      <c r="I8" s="22" t="s">
        <v>112</v>
      </c>
      <c r="J8" s="28"/>
      <c r="K8" s="9" t="s">
        <v>111</v>
      </c>
      <c r="L8" s="10" t="s">
        <v>49</v>
      </c>
      <c r="M8" s="25" t="s">
        <v>115</v>
      </c>
      <c r="N8" s="25" t="s">
        <v>112</v>
      </c>
      <c r="O8" s="28"/>
      <c r="P8" s="9" t="s">
        <v>111</v>
      </c>
      <c r="Q8" s="10" t="s">
        <v>49</v>
      </c>
      <c r="R8" s="25" t="s">
        <v>115</v>
      </c>
      <c r="S8" s="25" t="s">
        <v>112</v>
      </c>
      <c r="T8" s="28"/>
      <c r="U8" s="9" t="s">
        <v>111</v>
      </c>
      <c r="V8" s="10" t="s">
        <v>49</v>
      </c>
      <c r="W8" s="10" t="s">
        <v>115</v>
      </c>
      <c r="X8" s="22" t="s">
        <v>112</v>
      </c>
      <c r="Y8" s="28"/>
      <c r="Z8" s="9" t="s">
        <v>111</v>
      </c>
      <c r="AA8" s="10" t="s">
        <v>49</v>
      </c>
      <c r="AB8" s="25" t="s">
        <v>115</v>
      </c>
      <c r="AC8" s="25" t="s">
        <v>112</v>
      </c>
      <c r="AD8" s="28"/>
      <c r="AE8" s="9" t="s">
        <v>111</v>
      </c>
      <c r="AF8" s="10" t="s">
        <v>49</v>
      </c>
      <c r="AG8" s="10" t="s">
        <v>115</v>
      </c>
      <c r="AH8" s="22" t="s">
        <v>112</v>
      </c>
      <c r="AI8" s="28"/>
      <c r="AJ8" s="9" t="s">
        <v>111</v>
      </c>
      <c r="AK8" s="10" t="s">
        <v>49</v>
      </c>
      <c r="AL8" s="25" t="s">
        <v>115</v>
      </c>
      <c r="AM8" s="25" t="s">
        <v>112</v>
      </c>
      <c r="AN8" s="28"/>
      <c r="AO8" s="9" t="s">
        <v>111</v>
      </c>
      <c r="AP8" s="10" t="s">
        <v>49</v>
      </c>
      <c r="AQ8" s="10" t="s">
        <v>115</v>
      </c>
      <c r="AR8" s="22" t="s">
        <v>112</v>
      </c>
      <c r="AS8" s="28"/>
      <c r="AT8" s="9" t="s">
        <v>111</v>
      </c>
      <c r="AU8" s="10" t="s">
        <v>49</v>
      </c>
      <c r="AV8" s="28"/>
      <c r="AW8" s="9" t="s">
        <v>111</v>
      </c>
      <c r="AX8" s="10" t="s">
        <v>49</v>
      </c>
      <c r="AY8" s="28"/>
      <c r="AZ8" s="9" t="s">
        <v>111</v>
      </c>
      <c r="BA8" s="10" t="s">
        <v>49</v>
      </c>
      <c r="BB8" s="28"/>
      <c r="BC8" s="9" t="s">
        <v>111</v>
      </c>
      <c r="BD8" s="10" t="s">
        <v>49</v>
      </c>
      <c r="BE8" s="28"/>
      <c r="BF8" s="9" t="s">
        <v>111</v>
      </c>
      <c r="BG8" s="10" t="s">
        <v>49</v>
      </c>
      <c r="BH8" s="28"/>
      <c r="BI8" s="9" t="s">
        <v>111</v>
      </c>
      <c r="BJ8" s="10" t="s">
        <v>49</v>
      </c>
      <c r="BK8" s="28"/>
      <c r="BL8" s="9" t="s">
        <v>111</v>
      </c>
      <c r="BM8" s="10" t="s">
        <v>49</v>
      </c>
      <c r="BN8" s="25" t="s">
        <v>115</v>
      </c>
      <c r="BO8" s="25" t="s">
        <v>112</v>
      </c>
      <c r="BP8" s="28"/>
      <c r="BQ8" s="9" t="s">
        <v>111</v>
      </c>
      <c r="BR8" s="10" t="s">
        <v>49</v>
      </c>
      <c r="BS8" s="28"/>
      <c r="BT8" s="9" t="s">
        <v>111</v>
      </c>
      <c r="BU8" s="10" t="s">
        <v>49</v>
      </c>
      <c r="BV8" s="28"/>
      <c r="BW8" s="9" t="s">
        <v>111</v>
      </c>
      <c r="BX8" s="10" t="s">
        <v>49</v>
      </c>
      <c r="BY8" s="28"/>
      <c r="BZ8" s="9" t="s">
        <v>111</v>
      </c>
      <c r="CA8" s="10" t="s">
        <v>49</v>
      </c>
      <c r="CB8" s="28"/>
      <c r="CC8" s="9" t="s">
        <v>111</v>
      </c>
      <c r="CD8" s="10" t="s">
        <v>49</v>
      </c>
      <c r="CE8" s="28"/>
      <c r="CF8" s="9" t="s">
        <v>111</v>
      </c>
      <c r="CG8" s="10" t="s">
        <v>49</v>
      </c>
      <c r="CH8" s="28"/>
      <c r="CI8" s="9" t="s">
        <v>111</v>
      </c>
      <c r="CJ8" s="10" t="s">
        <v>49</v>
      </c>
      <c r="CK8" s="28"/>
      <c r="CL8" s="9" t="s">
        <v>111</v>
      </c>
      <c r="CM8" s="10" t="s">
        <v>49</v>
      </c>
      <c r="CN8" s="28"/>
      <c r="CO8" s="9" t="s">
        <v>111</v>
      </c>
      <c r="CP8" s="10" t="s">
        <v>49</v>
      </c>
      <c r="CQ8" s="25" t="s">
        <v>115</v>
      </c>
      <c r="CR8" s="25" t="s">
        <v>112</v>
      </c>
      <c r="CS8" s="28"/>
      <c r="CT8" s="9" t="s">
        <v>111</v>
      </c>
      <c r="CU8" s="10" t="s">
        <v>49</v>
      </c>
      <c r="CV8" s="28"/>
      <c r="CW8" s="9" t="s">
        <v>111</v>
      </c>
      <c r="CX8" s="10" t="s">
        <v>49</v>
      </c>
      <c r="CY8" s="28"/>
      <c r="CZ8" s="9" t="s">
        <v>111</v>
      </c>
      <c r="DA8" s="10" t="s">
        <v>49</v>
      </c>
      <c r="DB8" s="28"/>
      <c r="DC8" s="9" t="s">
        <v>111</v>
      </c>
      <c r="DD8" s="10" t="s">
        <v>49</v>
      </c>
      <c r="DE8" s="62"/>
      <c r="DF8" s="28"/>
      <c r="DG8" s="9" t="s">
        <v>111</v>
      </c>
      <c r="DH8" s="10" t="s">
        <v>49</v>
      </c>
      <c r="DI8" s="28"/>
      <c r="DJ8" s="9" t="s">
        <v>111</v>
      </c>
      <c r="DK8" s="10" t="s">
        <v>49</v>
      </c>
      <c r="DL8" s="28"/>
      <c r="DM8" s="9" t="s">
        <v>111</v>
      </c>
      <c r="DN8" s="10" t="s">
        <v>49</v>
      </c>
      <c r="DO8" s="28"/>
      <c r="DP8" s="9" t="s">
        <v>111</v>
      </c>
      <c r="DQ8" s="10" t="s">
        <v>49</v>
      </c>
      <c r="DR8" s="28"/>
      <c r="DS8" s="9" t="s">
        <v>111</v>
      </c>
      <c r="DT8" s="10" t="s">
        <v>49</v>
      </c>
      <c r="DU8" s="28"/>
      <c r="DV8" s="9" t="s">
        <v>111</v>
      </c>
      <c r="DW8" s="10" t="s">
        <v>49</v>
      </c>
      <c r="DX8" s="28"/>
      <c r="DY8" s="9" t="s">
        <v>111</v>
      </c>
      <c r="DZ8" s="10" t="s">
        <v>49</v>
      </c>
      <c r="EA8" s="62"/>
      <c r="EB8" s="28"/>
      <c r="EC8" s="9" t="s">
        <v>111</v>
      </c>
      <c r="ED8" s="10" t="s">
        <v>49</v>
      </c>
    </row>
    <row r="9" spans="1:135" s="8" customFormat="1" x14ac:dyDescent="0.3">
      <c r="A9" s="11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/>
      <c r="J9" s="12">
        <v>2</v>
      </c>
      <c r="K9" s="12">
        <v>3</v>
      </c>
      <c r="L9" s="12">
        <v>4</v>
      </c>
      <c r="M9" s="12">
        <v>5</v>
      </c>
      <c r="N9" s="12">
        <v>6</v>
      </c>
      <c r="O9" s="12">
        <v>7</v>
      </c>
      <c r="P9" s="12">
        <v>8</v>
      </c>
      <c r="Q9" s="12">
        <v>9</v>
      </c>
      <c r="R9" s="12">
        <v>10</v>
      </c>
      <c r="S9" s="12">
        <v>11</v>
      </c>
      <c r="T9" s="12">
        <v>20</v>
      </c>
      <c r="U9" s="12">
        <v>21</v>
      </c>
      <c r="V9" s="12">
        <v>22</v>
      </c>
      <c r="W9" s="12">
        <v>23</v>
      </c>
      <c r="X9" s="12"/>
      <c r="Y9" s="12">
        <v>12</v>
      </c>
      <c r="Z9" s="12">
        <v>13</v>
      </c>
      <c r="AA9" s="12">
        <v>14</v>
      </c>
      <c r="AB9" s="12">
        <v>15</v>
      </c>
      <c r="AC9" s="12">
        <v>16</v>
      </c>
      <c r="AD9" s="12">
        <v>28</v>
      </c>
      <c r="AE9" s="12">
        <v>29</v>
      </c>
      <c r="AF9" s="12">
        <v>30</v>
      </c>
      <c r="AG9" s="12">
        <v>31</v>
      </c>
      <c r="AH9" s="12"/>
      <c r="AI9" s="12">
        <v>17</v>
      </c>
      <c r="AJ9" s="12">
        <v>18</v>
      </c>
      <c r="AK9" s="12">
        <v>19</v>
      </c>
      <c r="AL9" s="12">
        <v>20</v>
      </c>
      <c r="AM9" s="12">
        <v>21</v>
      </c>
      <c r="AN9" s="12">
        <v>36</v>
      </c>
      <c r="AO9" s="12">
        <v>37</v>
      </c>
      <c r="AP9" s="12">
        <v>38</v>
      </c>
      <c r="AQ9" s="12">
        <v>39</v>
      </c>
      <c r="AR9" s="12"/>
      <c r="AS9" s="12">
        <v>40</v>
      </c>
      <c r="AT9" s="12">
        <v>41</v>
      </c>
      <c r="AU9" s="12">
        <v>42</v>
      </c>
      <c r="AV9" s="12">
        <v>43</v>
      </c>
      <c r="AW9" s="12">
        <v>44</v>
      </c>
      <c r="AX9" s="12">
        <v>45</v>
      </c>
      <c r="AY9" s="12">
        <v>46</v>
      </c>
      <c r="AZ9" s="12">
        <v>47</v>
      </c>
      <c r="BA9" s="12">
        <v>48</v>
      </c>
      <c r="BB9" s="12">
        <v>49</v>
      </c>
      <c r="BC9" s="12">
        <v>50</v>
      </c>
      <c r="BD9" s="12">
        <v>51</v>
      </c>
      <c r="BE9" s="12">
        <v>52</v>
      </c>
      <c r="BF9" s="12">
        <v>53</v>
      </c>
      <c r="BG9" s="12">
        <v>54</v>
      </c>
      <c r="BH9" s="12">
        <v>55</v>
      </c>
      <c r="BI9" s="12">
        <v>56</v>
      </c>
      <c r="BJ9" s="12">
        <v>57</v>
      </c>
      <c r="BK9" s="12">
        <v>22</v>
      </c>
      <c r="BL9" s="12">
        <v>23</v>
      </c>
      <c r="BM9" s="12">
        <v>24</v>
      </c>
      <c r="BN9" s="12">
        <v>25</v>
      </c>
      <c r="BO9" s="12">
        <v>26</v>
      </c>
      <c r="BP9" s="12">
        <v>62</v>
      </c>
      <c r="BQ9" s="12">
        <v>63</v>
      </c>
      <c r="BR9" s="12">
        <v>64</v>
      </c>
      <c r="BS9" s="12">
        <v>65</v>
      </c>
      <c r="BT9" s="12">
        <v>66</v>
      </c>
      <c r="BU9" s="12">
        <v>67</v>
      </c>
      <c r="BV9" s="12">
        <v>68</v>
      </c>
      <c r="BW9" s="12">
        <v>69</v>
      </c>
      <c r="BX9" s="12">
        <v>70</v>
      </c>
      <c r="BY9" s="12">
        <v>71</v>
      </c>
      <c r="BZ9" s="12">
        <v>72</v>
      </c>
      <c r="CA9" s="12">
        <v>73</v>
      </c>
      <c r="CB9" s="12">
        <v>74</v>
      </c>
      <c r="CC9" s="12">
        <v>75</v>
      </c>
      <c r="CD9" s="12">
        <v>76</v>
      </c>
      <c r="CE9" s="12">
        <v>77</v>
      </c>
      <c r="CF9" s="12">
        <v>78</v>
      </c>
      <c r="CG9" s="12">
        <v>79</v>
      </c>
      <c r="CH9" s="12">
        <v>80</v>
      </c>
      <c r="CI9" s="12">
        <v>81</v>
      </c>
      <c r="CJ9" s="12">
        <v>82</v>
      </c>
      <c r="CK9" s="12">
        <v>83</v>
      </c>
      <c r="CL9" s="12">
        <v>84</v>
      </c>
      <c r="CM9" s="12">
        <v>85</v>
      </c>
      <c r="CN9" s="12">
        <v>27</v>
      </c>
      <c r="CO9" s="12">
        <v>28</v>
      </c>
      <c r="CP9" s="12">
        <v>29</v>
      </c>
      <c r="CQ9" s="12">
        <v>30</v>
      </c>
      <c r="CR9" s="12">
        <v>31</v>
      </c>
      <c r="CS9" s="12">
        <v>89</v>
      </c>
      <c r="CT9" s="12">
        <v>90</v>
      </c>
      <c r="CU9" s="12">
        <v>91</v>
      </c>
      <c r="CV9" s="12">
        <v>92</v>
      </c>
      <c r="CW9" s="12">
        <v>93</v>
      </c>
      <c r="CX9" s="12">
        <v>94</v>
      </c>
      <c r="CY9" s="12">
        <v>95</v>
      </c>
      <c r="CZ9" s="12">
        <v>96</v>
      </c>
      <c r="DA9" s="12">
        <v>97</v>
      </c>
      <c r="DB9" s="12">
        <v>98</v>
      </c>
      <c r="DC9" s="12">
        <v>99</v>
      </c>
      <c r="DD9" s="12">
        <v>100</v>
      </c>
      <c r="DE9" s="12">
        <v>101</v>
      </c>
      <c r="DF9" s="12">
        <v>102</v>
      </c>
      <c r="DG9" s="12">
        <v>103</v>
      </c>
      <c r="DH9" s="12">
        <v>104</v>
      </c>
      <c r="DI9" s="12">
        <v>105</v>
      </c>
      <c r="DJ9" s="12">
        <v>106</v>
      </c>
      <c r="DK9" s="12">
        <v>107</v>
      </c>
      <c r="DL9" s="12">
        <v>108</v>
      </c>
      <c r="DM9" s="12">
        <v>109</v>
      </c>
      <c r="DN9" s="12">
        <v>110</v>
      </c>
      <c r="DO9" s="12">
        <v>111</v>
      </c>
      <c r="DP9" s="12">
        <v>112</v>
      </c>
      <c r="DQ9" s="12">
        <v>113</v>
      </c>
      <c r="DR9" s="12">
        <v>114</v>
      </c>
      <c r="DS9" s="12">
        <v>115</v>
      </c>
      <c r="DT9" s="12">
        <v>116</v>
      </c>
      <c r="DU9" s="12">
        <v>117</v>
      </c>
      <c r="DV9" s="12">
        <v>118</v>
      </c>
      <c r="DW9" s="12">
        <v>119</v>
      </c>
      <c r="DX9" s="12">
        <v>120</v>
      </c>
      <c r="DY9" s="12">
        <v>121</v>
      </c>
      <c r="DZ9" s="12">
        <v>122</v>
      </c>
      <c r="EA9" s="12">
        <v>123</v>
      </c>
      <c r="EB9" s="12">
        <v>124</v>
      </c>
      <c r="EC9" s="12">
        <v>125</v>
      </c>
      <c r="ED9" s="12">
        <v>126</v>
      </c>
    </row>
    <row r="10" spans="1:135" s="13" customFormat="1" ht="13.5" x14ac:dyDescent="0.25">
      <c r="A10" s="14">
        <v>1</v>
      </c>
      <c r="B10" s="20" t="s">
        <v>52</v>
      </c>
      <c r="C10" s="16">
        <v>15.313000000000001</v>
      </c>
      <c r="D10" s="16">
        <v>8419.9421999999995</v>
      </c>
      <c r="E10" s="16">
        <f t="shared" ref="E10:G26" si="0">DF10+EB10-DX10</f>
        <v>813638.07000000018</v>
      </c>
      <c r="F10" s="16">
        <f t="shared" si="0"/>
        <v>745834.89749999996</v>
      </c>
      <c r="G10" s="16">
        <f t="shared" si="0"/>
        <v>696478.32259999996</v>
      </c>
      <c r="H10" s="16">
        <f>+G10/F10*100</f>
        <v>93.38237255115834</v>
      </c>
      <c r="I10" s="16">
        <f>+G10/E10*100</f>
        <v>85.600508171895129</v>
      </c>
      <c r="J10" s="16">
        <f t="shared" ref="J10:J24" si="1">T10+Y10+AD10+AI10+AN10+AS10+BH10+BP10+BS10+BV10+BY10+CB10+CH10+CK10+CS10+CV10+DB10</f>
        <v>120693.5</v>
      </c>
      <c r="K10" s="16">
        <f t="shared" ref="K10:K24" si="2">U10+Z10+AE10+AJ10+AO10+AT10+BI10+BQ10+BT10+BW10+BZ10+CC10+CI10+CL10+CT10+CW10+DC10</f>
        <v>110635.70833333333</v>
      </c>
      <c r="L10" s="16">
        <f t="shared" ref="L10:L24" si="3">V10+AA10+AF10+AK10+AP10+AU10+BJ10+BR10+BU10+BX10+CA10+CD10+CJ10+CM10+CU10+CX10+DD10</f>
        <v>80940.1486</v>
      </c>
      <c r="M10" s="16">
        <f>+L10/K10*100</f>
        <v>73.159154326680991</v>
      </c>
      <c r="N10" s="16">
        <f>+L10/J10*100</f>
        <v>67.062558132790912</v>
      </c>
      <c r="O10" s="16">
        <f t="shared" ref="O10:Q15" si="4">T10+AD10</f>
        <v>54471.5</v>
      </c>
      <c r="P10" s="16">
        <f t="shared" si="4"/>
        <v>49932.208333333328</v>
      </c>
      <c r="Q10" s="16">
        <f t="shared" si="4"/>
        <v>40009.419600000001</v>
      </c>
      <c r="R10" s="16">
        <f>+Q10/P10*100</f>
        <v>80.127478706546313</v>
      </c>
      <c r="S10" s="16">
        <f>+Q10/O10*100</f>
        <v>73.450188814334112</v>
      </c>
      <c r="T10" s="16">
        <v>2753.2</v>
      </c>
      <c r="U10" s="16">
        <f>+T10/12*11</f>
        <v>2523.7666666666664</v>
      </c>
      <c r="V10" s="16">
        <v>3681.5095999999999</v>
      </c>
      <c r="W10" s="16">
        <f>+V10/U10*100</f>
        <v>145.8736121934146</v>
      </c>
      <c r="X10" s="16">
        <f>+V10/T10*100</f>
        <v>133.71747784396339</v>
      </c>
      <c r="Y10" s="16">
        <v>7857.5</v>
      </c>
      <c r="Z10" s="16">
        <f>+Y10/12*11</f>
        <v>7202.708333333333</v>
      </c>
      <c r="AA10" s="16">
        <v>4418.1787999999997</v>
      </c>
      <c r="AB10" s="16">
        <f>+AA10/Z10*100</f>
        <v>61.340520753188898</v>
      </c>
      <c r="AC10" s="16">
        <f>+AA10/Y10*100</f>
        <v>56.22881069042316</v>
      </c>
      <c r="AD10" s="16">
        <v>51718.3</v>
      </c>
      <c r="AE10" s="16">
        <f>+AD10/12*11</f>
        <v>47408.441666666666</v>
      </c>
      <c r="AF10" s="16">
        <v>36327.910000000003</v>
      </c>
      <c r="AG10" s="16">
        <f>+AF10/AE10*100</f>
        <v>76.627513419287325</v>
      </c>
      <c r="AH10" s="16">
        <f>+AF10/AD10*100</f>
        <v>70.241887301013378</v>
      </c>
      <c r="AI10" s="16">
        <v>3400</v>
      </c>
      <c r="AJ10" s="16">
        <f>+AI10/12*11</f>
        <v>3116.6666666666665</v>
      </c>
      <c r="AK10" s="16">
        <v>4072.2579999999998</v>
      </c>
      <c r="AL10" s="16">
        <f>+AK10/AJ10*100</f>
        <v>130.6606844919786</v>
      </c>
      <c r="AM10" s="16">
        <f>+AK10/AI10*100</f>
        <v>119.77229411764705</v>
      </c>
      <c r="AN10" s="16">
        <v>5500</v>
      </c>
      <c r="AO10" s="16">
        <f>+AN10/12*11</f>
        <v>5041.6666666666661</v>
      </c>
      <c r="AP10" s="16">
        <v>4308.7</v>
      </c>
      <c r="AQ10" s="16">
        <f>+AP10/AO10*100</f>
        <v>85.461818181818188</v>
      </c>
      <c r="AR10" s="16">
        <f>+AP10/AN10*100</f>
        <v>78.34</v>
      </c>
      <c r="AS10" s="16">
        <v>0</v>
      </c>
      <c r="AT10" s="16">
        <f>+AS10/12*11</f>
        <v>0</v>
      </c>
      <c r="AU10" s="16">
        <v>0</v>
      </c>
      <c r="AV10" s="16">
        <v>0</v>
      </c>
      <c r="AW10" s="16">
        <f>+AV10/12*11</f>
        <v>0</v>
      </c>
      <c r="AX10" s="16">
        <v>0</v>
      </c>
      <c r="AY10" s="16">
        <v>367720.4</v>
      </c>
      <c r="AZ10" s="16">
        <f>+AY10/12*11</f>
        <v>337077.03333333333</v>
      </c>
      <c r="BA10" s="16">
        <v>340722</v>
      </c>
      <c r="BB10" s="16">
        <v>8401.2000000000007</v>
      </c>
      <c r="BC10" s="16">
        <f>+BB10/12*11</f>
        <v>7701.1</v>
      </c>
      <c r="BD10" s="16">
        <v>8986.2000000000007</v>
      </c>
      <c r="BE10" s="16">
        <v>0</v>
      </c>
      <c r="BF10" s="16">
        <f>+BE10/12*11</f>
        <v>0</v>
      </c>
      <c r="BG10" s="16">
        <v>0</v>
      </c>
      <c r="BH10" s="16">
        <v>0</v>
      </c>
      <c r="BI10" s="16">
        <f>+BH10/12*11</f>
        <v>0</v>
      </c>
      <c r="BJ10" s="16">
        <v>0</v>
      </c>
      <c r="BK10" s="16">
        <f t="shared" ref="BK10:BM26" si="5">BP10+BS10+BV10+BY10</f>
        <v>21582.5</v>
      </c>
      <c r="BL10" s="16">
        <f t="shared" si="5"/>
        <v>19783.958333333336</v>
      </c>
      <c r="BM10" s="16">
        <f t="shared" si="5"/>
        <v>16514.322200000002</v>
      </c>
      <c r="BN10" s="16">
        <f>+BM10/BL10*100</f>
        <v>83.473296504954561</v>
      </c>
      <c r="BO10" s="16">
        <f>+BM10/BK10*100</f>
        <v>76.517188462875026</v>
      </c>
      <c r="BP10" s="16">
        <v>16567.5</v>
      </c>
      <c r="BQ10" s="16">
        <f>+BP10/12*11</f>
        <v>15186.875</v>
      </c>
      <c r="BR10" s="16">
        <v>8826.9056999999993</v>
      </c>
      <c r="BS10" s="16">
        <v>15</v>
      </c>
      <c r="BT10" s="16">
        <f>+BS10/12*11</f>
        <v>13.75</v>
      </c>
      <c r="BU10" s="16">
        <v>85.7</v>
      </c>
      <c r="BV10" s="16">
        <v>0</v>
      </c>
      <c r="BW10" s="16">
        <f>+BV10/12*11</f>
        <v>0</v>
      </c>
      <c r="BX10" s="16">
        <v>0</v>
      </c>
      <c r="BY10" s="16">
        <v>5000</v>
      </c>
      <c r="BZ10" s="16">
        <f>+BY10/12*11</f>
        <v>4583.3333333333339</v>
      </c>
      <c r="CA10" s="16">
        <v>7601.7165000000005</v>
      </c>
      <c r="CB10" s="16">
        <v>0</v>
      </c>
      <c r="CC10" s="16">
        <f>+CB10/12*11</f>
        <v>0</v>
      </c>
      <c r="CD10" s="16">
        <v>0</v>
      </c>
      <c r="CE10" s="16">
        <v>3703.27</v>
      </c>
      <c r="CF10" s="16">
        <f>+CE10/12*11</f>
        <v>3394.6641666666669</v>
      </c>
      <c r="CG10" s="16">
        <v>2592.3000000000002</v>
      </c>
      <c r="CH10" s="16">
        <v>0</v>
      </c>
      <c r="CI10" s="16">
        <f>+CH10/12*11</f>
        <v>0</v>
      </c>
      <c r="CJ10" s="16">
        <v>0</v>
      </c>
      <c r="CK10" s="16">
        <v>23500</v>
      </c>
      <c r="CL10" s="16">
        <f>+CK10/12*11</f>
        <v>21541.666666666664</v>
      </c>
      <c r="CM10" s="16">
        <v>7673.4359999999997</v>
      </c>
      <c r="CN10" s="16">
        <v>9000</v>
      </c>
      <c r="CO10" s="16">
        <f>+CN10/12*11</f>
        <v>8250</v>
      </c>
      <c r="CP10" s="16">
        <v>4055.7959999999998</v>
      </c>
      <c r="CQ10" s="16">
        <f>+CP10/CO10*100</f>
        <v>49.161163636363639</v>
      </c>
      <c r="CR10" s="16">
        <f>+CP10/CN10*100</f>
        <v>45.064399999999999</v>
      </c>
      <c r="CS10" s="16">
        <v>0</v>
      </c>
      <c r="CT10" s="16">
        <f>+CS10/12*11</f>
        <v>0</v>
      </c>
      <c r="CU10" s="16">
        <v>1368.4590000000001</v>
      </c>
      <c r="CV10" s="16">
        <v>0</v>
      </c>
      <c r="CW10" s="16">
        <f>+CV10/12*11</f>
        <v>0</v>
      </c>
      <c r="CX10" s="16">
        <v>1050</v>
      </c>
      <c r="CY10" s="16">
        <v>0</v>
      </c>
      <c r="CZ10" s="16">
        <f>+CY10/12*11</f>
        <v>0</v>
      </c>
      <c r="DA10" s="16">
        <v>0</v>
      </c>
      <c r="DB10" s="16">
        <v>4382</v>
      </c>
      <c r="DC10" s="16">
        <f>+DB10/12*11</f>
        <v>4016.8333333333335</v>
      </c>
      <c r="DD10" s="16">
        <v>1525.375</v>
      </c>
      <c r="DE10" s="16">
        <v>-1091</v>
      </c>
      <c r="DF10" s="16">
        <f t="shared" ref="DF10:DF24" si="6">T10+Y10+AD10+AI10+AN10+AS10+AV10+AY10+BB10+BE10+BH10+BP10+BS10+BV10+BY10+CB10+CE10+CH10+CK10+CS10+CV10+CY10+DB10</f>
        <v>500518.37000000005</v>
      </c>
      <c r="DG10" s="16">
        <f t="shared" ref="DG10:DG24" si="7">U10+Z10+AE10+AJ10+AO10+AT10+AW10+AZ10+BC10+BF10+BI10+BQ10+BT10+BW10+BZ10+CC10+CF10+CI10+CL10+CT10+CW10+CZ10+DC10</f>
        <v>458808.5058333333</v>
      </c>
      <c r="DH10" s="16">
        <f t="shared" ref="DH10:DH24" si="8">V10+AA10+AF10+AK10+AP10+AU10+AX10+BA10+BD10+BG10+BJ10+BR10+BU10+BX10+CA10+CD10+CG10+CJ10+CM10+CU10+CX10+DA10+DD10+DE10</f>
        <v>432149.64859999996</v>
      </c>
      <c r="DI10" s="16">
        <v>79900.7</v>
      </c>
      <c r="DJ10" s="16">
        <f>+DI10/12*11</f>
        <v>73242.308333333334</v>
      </c>
      <c r="DK10" s="16">
        <v>64900.7</v>
      </c>
      <c r="DL10" s="16">
        <v>233219</v>
      </c>
      <c r="DM10" s="16">
        <f>+DL10/12*11</f>
        <v>213784.08333333334</v>
      </c>
      <c r="DN10" s="16">
        <v>199427.97399999999</v>
      </c>
      <c r="DO10" s="16">
        <v>0</v>
      </c>
      <c r="DP10" s="16">
        <f>+DO10/12*11</f>
        <v>0</v>
      </c>
      <c r="DQ10" s="16">
        <v>0</v>
      </c>
      <c r="DR10" s="16">
        <v>0</v>
      </c>
      <c r="DS10" s="16">
        <f>+DR10/12*11</f>
        <v>0</v>
      </c>
      <c r="DT10" s="16">
        <v>0</v>
      </c>
      <c r="DU10" s="16">
        <v>0</v>
      </c>
      <c r="DV10" s="16">
        <f>+DU10/12*11</f>
        <v>0</v>
      </c>
      <c r="DW10" s="16">
        <v>0</v>
      </c>
      <c r="DX10" s="16">
        <v>69094.525999999998</v>
      </c>
      <c r="DY10" s="16">
        <f>+DX10/12*11</f>
        <v>63336.648833333325</v>
      </c>
      <c r="DZ10" s="16">
        <v>67186.057000000001</v>
      </c>
      <c r="EA10" s="16">
        <v>0</v>
      </c>
      <c r="EB10" s="16">
        <f t="shared" ref="EB10:EC26" si="9">DI10+DL10+DO10+DR10+DU10+DX10</f>
        <v>382214.22600000002</v>
      </c>
      <c r="EC10" s="16">
        <f t="shared" si="9"/>
        <v>350363.0405</v>
      </c>
      <c r="ED10" s="16">
        <f t="shared" ref="ED10:ED71" si="10">DK10+DN10+DQ10+DT10+DW10+DZ10+EA10</f>
        <v>331514.73100000003</v>
      </c>
    </row>
    <row r="11" spans="1:135" x14ac:dyDescent="0.3">
      <c r="A11" s="14">
        <v>2</v>
      </c>
      <c r="B11" s="20" t="s">
        <v>53</v>
      </c>
      <c r="C11" s="16">
        <f>10.84+895.8641</f>
        <v>906.70410000000004</v>
      </c>
      <c r="D11" s="16">
        <f>5+69464.3099</f>
        <v>69469.309899999993</v>
      </c>
      <c r="E11" s="16">
        <f t="shared" si="0"/>
        <v>383952</v>
      </c>
      <c r="F11" s="16">
        <f t="shared" si="0"/>
        <v>351956</v>
      </c>
      <c r="G11" s="16">
        <f t="shared" si="0"/>
        <v>260072.04130000004</v>
      </c>
      <c r="H11" s="16">
        <f t="shared" ref="H11:H73" si="11">+G11/F11*100</f>
        <v>73.893339309459151</v>
      </c>
      <c r="I11" s="16">
        <f t="shared" ref="I11:I73" si="12">+G11/E11*100</f>
        <v>67.735561033670891</v>
      </c>
      <c r="J11" s="16">
        <f t="shared" si="1"/>
        <v>192449.30000000002</v>
      </c>
      <c r="K11" s="16">
        <f t="shared" si="2"/>
        <v>176411.85833333334</v>
      </c>
      <c r="L11" s="16">
        <f t="shared" si="3"/>
        <v>83218.941300000006</v>
      </c>
      <c r="M11" s="16">
        <f t="shared" ref="M11:M73" si="13">+L11/K11*100</f>
        <v>47.173099408519541</v>
      </c>
      <c r="N11" s="16">
        <f t="shared" ref="N11:N73" si="14">+L11/J11*100</f>
        <v>43.24200779114291</v>
      </c>
      <c r="O11" s="16">
        <f t="shared" si="4"/>
        <v>14331.6</v>
      </c>
      <c r="P11" s="16">
        <f t="shared" si="4"/>
        <v>13137.3</v>
      </c>
      <c r="Q11" s="16">
        <f t="shared" si="4"/>
        <v>7501.2052999999996</v>
      </c>
      <c r="R11" s="16">
        <f t="shared" ref="R11:R73" si="15">+Q11/P11*100</f>
        <v>57.098530900565571</v>
      </c>
      <c r="S11" s="16">
        <f t="shared" ref="S11:S73" si="16">+Q11/O11*100</f>
        <v>52.340319992185101</v>
      </c>
      <c r="T11" s="16">
        <v>36</v>
      </c>
      <c r="U11" s="16">
        <f t="shared" ref="U11:U70" si="17">+T11/12*11</f>
        <v>33</v>
      </c>
      <c r="V11" s="16">
        <v>114.66630000000001</v>
      </c>
      <c r="W11" s="16">
        <f t="shared" ref="W11:W73" si="18">+V11/U11*100</f>
        <v>347.47363636363639</v>
      </c>
      <c r="X11" s="16">
        <f t="shared" ref="X11:X73" si="19">+V11/T11*100</f>
        <v>318.51749999999998</v>
      </c>
      <c r="Y11" s="16">
        <v>55504</v>
      </c>
      <c r="Z11" s="16">
        <f t="shared" ref="Z11:Z70" si="20">+Y11/12*11</f>
        <v>50878.666666666664</v>
      </c>
      <c r="AA11" s="16">
        <v>9560.723</v>
      </c>
      <c r="AB11" s="16">
        <f t="shared" ref="AB11:AB73" si="21">+AA11/Z11*100</f>
        <v>18.79122159909851</v>
      </c>
      <c r="AC11" s="16">
        <f t="shared" ref="AC11:AC73" si="22">+AA11/Y11*100</f>
        <v>17.225286465840302</v>
      </c>
      <c r="AD11" s="16">
        <v>14295.6</v>
      </c>
      <c r="AE11" s="16">
        <f t="shared" ref="AE11:AE70" si="23">+AD11/12*11</f>
        <v>13104.3</v>
      </c>
      <c r="AF11" s="16">
        <v>7386.5389999999998</v>
      </c>
      <c r="AG11" s="16">
        <f t="shared" ref="AG11:AG73" si="24">+AF11/AE11*100</f>
        <v>56.367291652358389</v>
      </c>
      <c r="AH11" s="16">
        <f t="shared" ref="AH11:AH73" si="25">+AF11/AD11*100</f>
        <v>51.670017347995191</v>
      </c>
      <c r="AI11" s="16">
        <v>671.6</v>
      </c>
      <c r="AJ11" s="16">
        <f t="shared" ref="AJ11:AJ70" si="26">+AI11/12*11</f>
        <v>615.63333333333333</v>
      </c>
      <c r="AK11" s="16">
        <v>178.26</v>
      </c>
      <c r="AL11" s="16">
        <f t="shared" ref="AL11:AL73" si="27">+AK11/AJ11*100</f>
        <v>28.955547133033733</v>
      </c>
      <c r="AM11" s="16">
        <f t="shared" ref="AM11:AM73" si="28">+AK11/AI11*100</f>
        <v>26.542584871947582</v>
      </c>
      <c r="AN11" s="16">
        <v>0</v>
      </c>
      <c r="AO11" s="16">
        <f t="shared" ref="AO11:AO70" si="29">+AN11/12*11</f>
        <v>0</v>
      </c>
      <c r="AP11" s="16">
        <v>0</v>
      </c>
      <c r="AQ11" s="16" t="e">
        <f t="shared" ref="AQ11:AQ73" si="30">+AP11/AO11*100</f>
        <v>#DIV/0!</v>
      </c>
      <c r="AR11" s="16" t="e">
        <f t="shared" ref="AR11:AR73" si="31">+AP11/AN11*100</f>
        <v>#DIV/0!</v>
      </c>
      <c r="AS11" s="16">
        <v>0</v>
      </c>
      <c r="AT11" s="16">
        <f t="shared" ref="AT11:AT70" si="32">+AS11/12*11</f>
        <v>0</v>
      </c>
      <c r="AU11" s="16">
        <v>0</v>
      </c>
      <c r="AV11" s="16">
        <v>0</v>
      </c>
      <c r="AW11" s="16">
        <f t="shared" ref="AW11:AW70" si="33">+AV11/12*11</f>
        <v>0</v>
      </c>
      <c r="AX11" s="16">
        <v>0</v>
      </c>
      <c r="AY11" s="16">
        <v>191502.7</v>
      </c>
      <c r="AZ11" s="16">
        <f t="shared" ref="AZ11:AZ70" si="34">+AY11/12*11</f>
        <v>175544.14166666666</v>
      </c>
      <c r="BA11" s="16">
        <v>176362.2</v>
      </c>
      <c r="BB11" s="16">
        <v>0</v>
      </c>
      <c r="BC11" s="16">
        <f t="shared" ref="BC11:BC70" si="35">+BB11/12*11</f>
        <v>0</v>
      </c>
      <c r="BD11" s="16">
        <v>490.9</v>
      </c>
      <c r="BE11" s="16">
        <v>0</v>
      </c>
      <c r="BF11" s="16">
        <f t="shared" ref="BF11:BF70" si="36">+BE11/12*11</f>
        <v>0</v>
      </c>
      <c r="BG11" s="16">
        <v>0</v>
      </c>
      <c r="BH11" s="16">
        <v>0</v>
      </c>
      <c r="BI11" s="16">
        <f t="shared" ref="BI11:BI70" si="37">+BH11/12*11</f>
        <v>0</v>
      </c>
      <c r="BJ11" s="16">
        <v>0</v>
      </c>
      <c r="BK11" s="16">
        <f t="shared" si="5"/>
        <v>111751.7</v>
      </c>
      <c r="BL11" s="16">
        <f t="shared" si="5"/>
        <v>102439.05833333333</v>
      </c>
      <c r="BM11" s="16">
        <f t="shared" si="5"/>
        <v>62983.574000000001</v>
      </c>
      <c r="BN11" s="16">
        <f t="shared" ref="BN11:BN73" si="38">+BM11/BL11*100</f>
        <v>61.483944722581811</v>
      </c>
      <c r="BO11" s="16">
        <f t="shared" ref="BO11:BO73" si="39">+BM11/BK11*100</f>
        <v>56.360282662366657</v>
      </c>
      <c r="BP11" s="16">
        <v>110551.7</v>
      </c>
      <c r="BQ11" s="16">
        <f t="shared" ref="BQ11:BQ70" si="40">+BP11/12*11</f>
        <v>101339.05833333333</v>
      </c>
      <c r="BR11" s="16">
        <v>62983.574000000001</v>
      </c>
      <c r="BS11" s="16">
        <v>0</v>
      </c>
      <c r="BT11" s="16">
        <f t="shared" ref="BT11:BT70" si="41">+BS11/12*11</f>
        <v>0</v>
      </c>
      <c r="BU11" s="16">
        <v>0</v>
      </c>
      <c r="BV11" s="16">
        <v>0</v>
      </c>
      <c r="BW11" s="16">
        <f t="shared" ref="BW11:BW70" si="42">+BV11/12*11</f>
        <v>0</v>
      </c>
      <c r="BX11" s="16">
        <v>0</v>
      </c>
      <c r="BY11" s="16">
        <v>1200</v>
      </c>
      <c r="BZ11" s="16">
        <f t="shared" ref="BZ11:BZ70" si="43">+BY11/12*11</f>
        <v>1100</v>
      </c>
      <c r="CA11" s="16">
        <v>0</v>
      </c>
      <c r="CB11" s="16">
        <v>0</v>
      </c>
      <c r="CC11" s="16">
        <f t="shared" ref="CC11:CC70" si="44">+CB11/12*11</f>
        <v>0</v>
      </c>
      <c r="CD11" s="16">
        <v>0</v>
      </c>
      <c r="CE11" s="16">
        <v>0</v>
      </c>
      <c r="CF11" s="16">
        <f t="shared" ref="CF11:CF70" si="45">+CE11/12*11</f>
        <v>0</v>
      </c>
      <c r="CG11" s="16">
        <v>0</v>
      </c>
      <c r="CH11" s="16">
        <v>0</v>
      </c>
      <c r="CI11" s="16">
        <f t="shared" ref="CI11:CI70" si="46">+CH11/12*11</f>
        <v>0</v>
      </c>
      <c r="CJ11" s="16">
        <v>0</v>
      </c>
      <c r="CK11" s="16">
        <v>10190.4</v>
      </c>
      <c r="CL11" s="16">
        <f t="shared" ref="CL11:CL70" si="47">+CK11/12*11</f>
        <v>9341.1999999999989</v>
      </c>
      <c r="CM11" s="16">
        <v>1450.365</v>
      </c>
      <c r="CN11" s="16">
        <v>9190.4</v>
      </c>
      <c r="CO11" s="16">
        <f t="shared" ref="CO11:CO70" si="48">+CN11/12*11</f>
        <v>8424.5333333333328</v>
      </c>
      <c r="CP11" s="16">
        <v>298.76499999999999</v>
      </c>
      <c r="CQ11" s="16">
        <f t="shared" ref="CQ11:CQ73" si="49">+CP11/CO11*100</f>
        <v>3.5463685426690303</v>
      </c>
      <c r="CR11" s="16">
        <f t="shared" ref="CR11:CR73" si="50">+CP11/CN11*100</f>
        <v>3.2508378307799441</v>
      </c>
      <c r="CS11" s="16">
        <v>0</v>
      </c>
      <c r="CT11" s="16">
        <f t="shared" ref="CT11:CT71" si="51">+CS11/12*11</f>
        <v>0</v>
      </c>
      <c r="CU11" s="16">
        <v>0</v>
      </c>
      <c r="CV11" s="16">
        <v>0</v>
      </c>
      <c r="CW11" s="16">
        <f t="shared" ref="CW11:CW70" si="52">+CV11/12*11</f>
        <v>0</v>
      </c>
      <c r="CX11" s="16">
        <v>400</v>
      </c>
      <c r="CY11" s="16">
        <v>0</v>
      </c>
      <c r="CZ11" s="16">
        <f t="shared" ref="CZ11:CZ70" si="53">+CY11/12*11</f>
        <v>0</v>
      </c>
      <c r="DA11" s="16">
        <v>0</v>
      </c>
      <c r="DB11" s="16">
        <v>0</v>
      </c>
      <c r="DC11" s="16">
        <f t="shared" ref="DC11:DC70" si="54">+DB11/12*11</f>
        <v>0</v>
      </c>
      <c r="DD11" s="16">
        <v>1144.8140000000001</v>
      </c>
      <c r="DE11" s="16">
        <v>0</v>
      </c>
      <c r="DF11" s="16">
        <f t="shared" si="6"/>
        <v>383952.00000000006</v>
      </c>
      <c r="DG11" s="16">
        <f t="shared" si="7"/>
        <v>351956</v>
      </c>
      <c r="DH11" s="16">
        <f t="shared" si="8"/>
        <v>260072.04130000001</v>
      </c>
      <c r="DI11" s="16">
        <v>0</v>
      </c>
      <c r="DJ11" s="16">
        <f t="shared" ref="DJ11:DJ70" si="55">+DI11/12*11</f>
        <v>0</v>
      </c>
      <c r="DK11" s="16">
        <v>0</v>
      </c>
      <c r="DL11" s="16">
        <v>0</v>
      </c>
      <c r="DM11" s="16">
        <f t="shared" ref="DM11:DM70" si="56">+DL11/12*11</f>
        <v>0</v>
      </c>
      <c r="DN11" s="16">
        <v>0</v>
      </c>
      <c r="DO11" s="16">
        <v>0</v>
      </c>
      <c r="DP11" s="16">
        <f t="shared" ref="DP11:DP70" si="57">+DO11/12*11</f>
        <v>0</v>
      </c>
      <c r="DQ11" s="16">
        <v>0</v>
      </c>
      <c r="DR11" s="16">
        <v>0</v>
      </c>
      <c r="DS11" s="16">
        <f t="shared" ref="DS11:DS70" si="58">+DR11/12*11</f>
        <v>0</v>
      </c>
      <c r="DT11" s="16">
        <v>0</v>
      </c>
      <c r="DU11" s="16">
        <v>0</v>
      </c>
      <c r="DV11" s="16">
        <f t="shared" ref="DV11:DV70" si="59">+DU11/12*11</f>
        <v>0</v>
      </c>
      <c r="DW11" s="16">
        <v>0</v>
      </c>
      <c r="DX11" s="16">
        <v>76790.399999999994</v>
      </c>
      <c r="DY11" s="16">
        <f t="shared" ref="DY11:DY70" si="60">+DX11/12*11</f>
        <v>70391.199999999997</v>
      </c>
      <c r="DZ11" s="16">
        <v>35200</v>
      </c>
      <c r="EA11" s="16">
        <v>0</v>
      </c>
      <c r="EB11" s="16">
        <f t="shared" si="9"/>
        <v>76790.399999999994</v>
      </c>
      <c r="EC11" s="16">
        <f t="shared" si="9"/>
        <v>70391.199999999997</v>
      </c>
      <c r="ED11" s="16">
        <f t="shared" si="10"/>
        <v>35200</v>
      </c>
    </row>
    <row r="12" spans="1:135" x14ac:dyDescent="0.3">
      <c r="A12" s="14">
        <v>3</v>
      </c>
      <c r="B12" s="20" t="s">
        <v>54</v>
      </c>
      <c r="C12" s="16">
        <v>0.39410000000000001</v>
      </c>
      <c r="D12" s="16">
        <v>10539.629499999999</v>
      </c>
      <c r="E12" s="16">
        <f t="shared" si="0"/>
        <v>72286.200000000012</v>
      </c>
      <c r="F12" s="16">
        <f t="shared" si="0"/>
        <v>66262.350000000006</v>
      </c>
      <c r="G12" s="16">
        <f t="shared" si="0"/>
        <v>59832.734700000008</v>
      </c>
      <c r="H12" s="16">
        <f t="shared" si="11"/>
        <v>90.296729138039936</v>
      </c>
      <c r="I12" s="16">
        <f t="shared" si="12"/>
        <v>82.77200170986994</v>
      </c>
      <c r="J12" s="16">
        <f t="shared" si="1"/>
        <v>14250.4</v>
      </c>
      <c r="K12" s="16">
        <f t="shared" si="2"/>
        <v>13062.866666666665</v>
      </c>
      <c r="L12" s="16">
        <f t="shared" si="3"/>
        <v>6433.4347000000007</v>
      </c>
      <c r="M12" s="16">
        <f t="shared" si="13"/>
        <v>49.249792286532319</v>
      </c>
      <c r="N12" s="16">
        <f t="shared" si="14"/>
        <v>45.145642929321291</v>
      </c>
      <c r="O12" s="16">
        <f t="shared" si="4"/>
        <v>6220</v>
      </c>
      <c r="P12" s="16">
        <f t="shared" si="4"/>
        <v>5701.6666666666661</v>
      </c>
      <c r="Q12" s="16">
        <f t="shared" si="4"/>
        <v>4097.2037</v>
      </c>
      <c r="R12" s="16">
        <f t="shared" si="15"/>
        <v>71.859755042385274</v>
      </c>
      <c r="S12" s="16">
        <f t="shared" si="16"/>
        <v>65.871442122186494</v>
      </c>
      <c r="T12" s="16">
        <v>120</v>
      </c>
      <c r="U12" s="16">
        <f t="shared" si="17"/>
        <v>110</v>
      </c>
      <c r="V12" s="16">
        <v>79.206199999999995</v>
      </c>
      <c r="W12" s="16">
        <f t="shared" si="18"/>
        <v>72.005636363636356</v>
      </c>
      <c r="X12" s="16">
        <f t="shared" si="19"/>
        <v>66.005166666666653</v>
      </c>
      <c r="Y12" s="16">
        <v>3695.6</v>
      </c>
      <c r="Z12" s="16">
        <f t="shared" si="20"/>
        <v>3387.6333333333332</v>
      </c>
      <c r="AA12" s="16">
        <v>1626.79</v>
      </c>
      <c r="AB12" s="16">
        <f t="shared" si="21"/>
        <v>48.021430890789048</v>
      </c>
      <c r="AC12" s="16">
        <f t="shared" si="22"/>
        <v>44.019644983223294</v>
      </c>
      <c r="AD12" s="16">
        <v>6100</v>
      </c>
      <c r="AE12" s="16">
        <f t="shared" si="23"/>
        <v>5591.6666666666661</v>
      </c>
      <c r="AF12" s="16">
        <v>4017.9974999999999</v>
      </c>
      <c r="AG12" s="16">
        <f t="shared" si="24"/>
        <v>71.856885245901651</v>
      </c>
      <c r="AH12" s="16">
        <f t="shared" si="25"/>
        <v>65.868811475409842</v>
      </c>
      <c r="AI12" s="16">
        <v>238</v>
      </c>
      <c r="AJ12" s="16">
        <f t="shared" si="26"/>
        <v>218.16666666666666</v>
      </c>
      <c r="AK12" s="16">
        <v>204.93</v>
      </c>
      <c r="AL12" s="16">
        <f t="shared" si="27"/>
        <v>93.932773109243712</v>
      </c>
      <c r="AM12" s="16">
        <f t="shared" si="28"/>
        <v>86.105042016806721</v>
      </c>
      <c r="AN12" s="16">
        <v>0</v>
      </c>
      <c r="AO12" s="16">
        <f t="shared" si="29"/>
        <v>0</v>
      </c>
      <c r="AP12" s="16">
        <v>0</v>
      </c>
      <c r="AQ12" s="16" t="e">
        <f t="shared" si="30"/>
        <v>#DIV/0!</v>
      </c>
      <c r="AR12" s="16" t="e">
        <f t="shared" si="31"/>
        <v>#DIV/0!</v>
      </c>
      <c r="AS12" s="16">
        <v>0</v>
      </c>
      <c r="AT12" s="16">
        <f t="shared" si="32"/>
        <v>0</v>
      </c>
      <c r="AU12" s="16">
        <v>0</v>
      </c>
      <c r="AV12" s="16">
        <v>0</v>
      </c>
      <c r="AW12" s="16">
        <f t="shared" si="33"/>
        <v>0</v>
      </c>
      <c r="AX12" s="16">
        <v>0</v>
      </c>
      <c r="AY12" s="16">
        <v>58035.8</v>
      </c>
      <c r="AZ12" s="16">
        <f t="shared" si="34"/>
        <v>53199.48333333333</v>
      </c>
      <c r="BA12" s="16">
        <v>53324.4</v>
      </c>
      <c r="BB12" s="16">
        <v>0</v>
      </c>
      <c r="BC12" s="16">
        <f t="shared" si="35"/>
        <v>0</v>
      </c>
      <c r="BD12" s="16">
        <v>74.900000000000006</v>
      </c>
      <c r="BE12" s="16">
        <v>0</v>
      </c>
      <c r="BF12" s="16">
        <f t="shared" si="36"/>
        <v>0</v>
      </c>
      <c r="BG12" s="16">
        <v>0</v>
      </c>
      <c r="BH12" s="16">
        <v>0</v>
      </c>
      <c r="BI12" s="16">
        <f t="shared" si="37"/>
        <v>0</v>
      </c>
      <c r="BJ12" s="16">
        <v>0</v>
      </c>
      <c r="BK12" s="16">
        <f t="shared" si="5"/>
        <v>1396.8</v>
      </c>
      <c r="BL12" s="16">
        <f t="shared" si="5"/>
        <v>1280.3999999999999</v>
      </c>
      <c r="BM12" s="16">
        <f t="shared" si="5"/>
        <v>452.27099999999996</v>
      </c>
      <c r="BN12" s="16">
        <f t="shared" si="38"/>
        <v>35.322633552014999</v>
      </c>
      <c r="BO12" s="16">
        <f t="shared" si="39"/>
        <v>32.379080756013742</v>
      </c>
      <c r="BP12" s="16">
        <v>1246.8</v>
      </c>
      <c r="BQ12" s="16">
        <f t="shared" si="40"/>
        <v>1142.8999999999999</v>
      </c>
      <c r="BR12" s="16">
        <v>197.22</v>
      </c>
      <c r="BS12" s="16">
        <v>0</v>
      </c>
      <c r="BT12" s="16">
        <f t="shared" si="41"/>
        <v>0</v>
      </c>
      <c r="BU12" s="16">
        <v>255.05099999999999</v>
      </c>
      <c r="BV12" s="16">
        <v>0</v>
      </c>
      <c r="BW12" s="16">
        <f t="shared" si="42"/>
        <v>0</v>
      </c>
      <c r="BX12" s="16">
        <v>0</v>
      </c>
      <c r="BY12" s="16">
        <v>150</v>
      </c>
      <c r="BZ12" s="16">
        <f t="shared" si="43"/>
        <v>137.5</v>
      </c>
      <c r="CA12" s="16">
        <v>0</v>
      </c>
      <c r="CB12" s="16">
        <v>0</v>
      </c>
      <c r="CC12" s="16">
        <f t="shared" si="44"/>
        <v>0</v>
      </c>
      <c r="CD12" s="16">
        <v>0</v>
      </c>
      <c r="CE12" s="16">
        <v>0</v>
      </c>
      <c r="CF12" s="16">
        <f t="shared" si="45"/>
        <v>0</v>
      </c>
      <c r="CG12" s="16">
        <v>0</v>
      </c>
      <c r="CH12" s="16">
        <v>0</v>
      </c>
      <c r="CI12" s="16">
        <f t="shared" si="46"/>
        <v>0</v>
      </c>
      <c r="CJ12" s="16">
        <v>0</v>
      </c>
      <c r="CK12" s="16">
        <v>2700</v>
      </c>
      <c r="CL12" s="16">
        <f t="shared" si="47"/>
        <v>2475</v>
      </c>
      <c r="CM12" s="16">
        <v>52.24</v>
      </c>
      <c r="CN12" s="16">
        <v>900</v>
      </c>
      <c r="CO12" s="16">
        <f t="shared" si="48"/>
        <v>825</v>
      </c>
      <c r="CP12" s="16">
        <v>52.24</v>
      </c>
      <c r="CQ12" s="16">
        <f t="shared" si="49"/>
        <v>6.3321212121212129</v>
      </c>
      <c r="CR12" s="16">
        <f t="shared" si="50"/>
        <v>5.804444444444445</v>
      </c>
      <c r="CS12" s="16">
        <v>0</v>
      </c>
      <c r="CT12" s="16">
        <f t="shared" si="51"/>
        <v>0</v>
      </c>
      <c r="CU12" s="16">
        <v>0</v>
      </c>
      <c r="CV12" s="16">
        <v>0</v>
      </c>
      <c r="CW12" s="16">
        <f t="shared" si="52"/>
        <v>0</v>
      </c>
      <c r="CX12" s="16">
        <v>0</v>
      </c>
      <c r="CY12" s="16">
        <v>0</v>
      </c>
      <c r="CZ12" s="16">
        <f t="shared" si="53"/>
        <v>0</v>
      </c>
      <c r="DA12" s="16">
        <v>0</v>
      </c>
      <c r="DB12" s="16">
        <v>0</v>
      </c>
      <c r="DC12" s="16">
        <f t="shared" si="54"/>
        <v>0</v>
      </c>
      <c r="DD12" s="16">
        <v>0</v>
      </c>
      <c r="DE12" s="16">
        <v>0</v>
      </c>
      <c r="DF12" s="16">
        <f t="shared" si="6"/>
        <v>72286.200000000012</v>
      </c>
      <c r="DG12" s="16">
        <f t="shared" si="7"/>
        <v>66262.350000000006</v>
      </c>
      <c r="DH12" s="16">
        <f t="shared" si="8"/>
        <v>59832.734700000001</v>
      </c>
      <c r="DI12" s="16">
        <v>0</v>
      </c>
      <c r="DJ12" s="16">
        <f t="shared" si="55"/>
        <v>0</v>
      </c>
      <c r="DK12" s="16">
        <v>0</v>
      </c>
      <c r="DL12" s="16">
        <v>0</v>
      </c>
      <c r="DM12" s="16">
        <f t="shared" si="56"/>
        <v>0</v>
      </c>
      <c r="DN12" s="16">
        <v>0</v>
      </c>
      <c r="DO12" s="16">
        <v>0</v>
      </c>
      <c r="DP12" s="16">
        <f t="shared" si="57"/>
        <v>0</v>
      </c>
      <c r="DQ12" s="16">
        <v>0</v>
      </c>
      <c r="DR12" s="16">
        <v>0</v>
      </c>
      <c r="DS12" s="16">
        <f t="shared" si="58"/>
        <v>0</v>
      </c>
      <c r="DT12" s="16">
        <v>0</v>
      </c>
      <c r="DU12" s="16">
        <v>0</v>
      </c>
      <c r="DV12" s="16">
        <f t="shared" si="59"/>
        <v>0</v>
      </c>
      <c r="DW12" s="16">
        <v>0</v>
      </c>
      <c r="DX12" s="16">
        <v>14506.2</v>
      </c>
      <c r="DY12" s="16">
        <f t="shared" si="60"/>
        <v>13297.350000000002</v>
      </c>
      <c r="DZ12" s="16">
        <v>11242.32</v>
      </c>
      <c r="EA12" s="16">
        <v>0</v>
      </c>
      <c r="EB12" s="16">
        <f t="shared" si="9"/>
        <v>14506.2</v>
      </c>
      <c r="EC12" s="16">
        <f t="shared" si="9"/>
        <v>13297.350000000002</v>
      </c>
      <c r="ED12" s="16">
        <f t="shared" si="10"/>
        <v>11242.32</v>
      </c>
    </row>
    <row r="13" spans="1:135" x14ac:dyDescent="0.3">
      <c r="A13" s="14">
        <v>4</v>
      </c>
      <c r="B13" s="20" t="s">
        <v>55</v>
      </c>
      <c r="C13" s="16">
        <v>0.34470000000000001</v>
      </c>
      <c r="D13" s="16">
        <v>545.87900000000002</v>
      </c>
      <c r="E13" s="16">
        <f t="shared" si="0"/>
        <v>17271.400000000001</v>
      </c>
      <c r="F13" s="16">
        <f t="shared" si="0"/>
        <v>15832.11666666667</v>
      </c>
      <c r="G13" s="16">
        <f t="shared" si="0"/>
        <v>13489.0767</v>
      </c>
      <c r="H13" s="16">
        <f t="shared" si="11"/>
        <v>85.200715633938159</v>
      </c>
      <c r="I13" s="16">
        <f t="shared" si="12"/>
        <v>78.100655997776656</v>
      </c>
      <c r="J13" s="16">
        <f t="shared" si="1"/>
        <v>5893.5</v>
      </c>
      <c r="K13" s="16">
        <f t="shared" si="2"/>
        <v>5402.3749999999991</v>
      </c>
      <c r="L13" s="16">
        <f t="shared" si="3"/>
        <v>3059.2766999999999</v>
      </c>
      <c r="M13" s="16">
        <f t="shared" si="13"/>
        <v>56.628366227816471</v>
      </c>
      <c r="N13" s="16">
        <f t="shared" si="14"/>
        <v>51.909335708831762</v>
      </c>
      <c r="O13" s="16">
        <f t="shared" si="4"/>
        <v>2000</v>
      </c>
      <c r="P13" s="16">
        <f t="shared" si="4"/>
        <v>1833.3333333333333</v>
      </c>
      <c r="Q13" s="16">
        <f t="shared" si="4"/>
        <v>1312.4157</v>
      </c>
      <c r="R13" s="16">
        <f t="shared" si="15"/>
        <v>71.586310909090912</v>
      </c>
      <c r="S13" s="16">
        <f t="shared" si="16"/>
        <v>65.620784999999998</v>
      </c>
      <c r="T13" s="16">
        <v>0</v>
      </c>
      <c r="U13" s="16">
        <f t="shared" si="17"/>
        <v>0</v>
      </c>
      <c r="V13" s="16">
        <v>0.14069999999999999</v>
      </c>
      <c r="W13" s="16" t="e">
        <f t="shared" si="18"/>
        <v>#DIV/0!</v>
      </c>
      <c r="X13" s="16" t="e">
        <f t="shared" si="19"/>
        <v>#DIV/0!</v>
      </c>
      <c r="Y13" s="16">
        <v>2404</v>
      </c>
      <c r="Z13" s="16">
        <f t="shared" si="20"/>
        <v>2203.666666666667</v>
      </c>
      <c r="AA13" s="16">
        <v>893</v>
      </c>
      <c r="AB13" s="16">
        <f t="shared" si="21"/>
        <v>40.523370140674622</v>
      </c>
      <c r="AC13" s="16">
        <f t="shared" si="22"/>
        <v>37.146422628951747</v>
      </c>
      <c r="AD13" s="16">
        <v>2000</v>
      </c>
      <c r="AE13" s="16">
        <f t="shared" si="23"/>
        <v>1833.3333333333333</v>
      </c>
      <c r="AF13" s="16">
        <v>1312.2750000000001</v>
      </c>
      <c r="AG13" s="16">
        <f t="shared" si="24"/>
        <v>71.578636363636377</v>
      </c>
      <c r="AH13" s="16">
        <f t="shared" si="25"/>
        <v>65.61375000000001</v>
      </c>
      <c r="AI13" s="16">
        <v>80</v>
      </c>
      <c r="AJ13" s="16">
        <f t="shared" si="26"/>
        <v>73.333333333333343</v>
      </c>
      <c r="AK13" s="16">
        <v>124.5</v>
      </c>
      <c r="AL13" s="16">
        <f t="shared" si="27"/>
        <v>169.77272727272725</v>
      </c>
      <c r="AM13" s="16">
        <f t="shared" si="28"/>
        <v>155.625</v>
      </c>
      <c r="AN13" s="16">
        <v>0</v>
      </c>
      <c r="AO13" s="16">
        <f t="shared" si="29"/>
        <v>0</v>
      </c>
      <c r="AP13" s="16">
        <v>0</v>
      </c>
      <c r="AQ13" s="16" t="e">
        <f t="shared" si="30"/>
        <v>#DIV/0!</v>
      </c>
      <c r="AR13" s="16" t="e">
        <f t="shared" si="31"/>
        <v>#DIV/0!</v>
      </c>
      <c r="AS13" s="16">
        <v>0</v>
      </c>
      <c r="AT13" s="16">
        <f t="shared" si="32"/>
        <v>0</v>
      </c>
      <c r="AU13" s="16">
        <v>0</v>
      </c>
      <c r="AV13" s="16">
        <v>0</v>
      </c>
      <c r="AW13" s="16">
        <f t="shared" si="33"/>
        <v>0</v>
      </c>
      <c r="AX13" s="16">
        <v>0</v>
      </c>
      <c r="AY13" s="16">
        <v>11377.9</v>
      </c>
      <c r="AZ13" s="16">
        <f t="shared" si="34"/>
        <v>10429.741666666667</v>
      </c>
      <c r="BA13" s="16">
        <v>10429.799999999999</v>
      </c>
      <c r="BB13" s="16">
        <v>0</v>
      </c>
      <c r="BC13" s="16">
        <f t="shared" si="35"/>
        <v>0</v>
      </c>
      <c r="BD13" s="16">
        <v>0</v>
      </c>
      <c r="BE13" s="16">
        <v>0</v>
      </c>
      <c r="BF13" s="16">
        <f t="shared" si="36"/>
        <v>0</v>
      </c>
      <c r="BG13" s="16">
        <v>0</v>
      </c>
      <c r="BH13" s="16">
        <v>0</v>
      </c>
      <c r="BI13" s="16">
        <f t="shared" si="37"/>
        <v>0</v>
      </c>
      <c r="BJ13" s="16">
        <v>0</v>
      </c>
      <c r="BK13" s="16">
        <f t="shared" si="5"/>
        <v>1059.5</v>
      </c>
      <c r="BL13" s="16">
        <f t="shared" si="5"/>
        <v>971.20833333333337</v>
      </c>
      <c r="BM13" s="16">
        <f t="shared" si="5"/>
        <v>553.86099999999999</v>
      </c>
      <c r="BN13" s="16">
        <f t="shared" si="38"/>
        <v>57.028032090608768</v>
      </c>
      <c r="BO13" s="16">
        <f t="shared" si="39"/>
        <v>52.275696083058044</v>
      </c>
      <c r="BP13" s="16">
        <v>1059.5</v>
      </c>
      <c r="BQ13" s="16">
        <f t="shared" si="40"/>
        <v>971.20833333333337</v>
      </c>
      <c r="BR13" s="16">
        <v>553.86099999999999</v>
      </c>
      <c r="BS13" s="16">
        <v>0</v>
      </c>
      <c r="BT13" s="16">
        <f t="shared" si="41"/>
        <v>0</v>
      </c>
      <c r="BU13" s="16">
        <v>0</v>
      </c>
      <c r="BV13" s="16">
        <v>0</v>
      </c>
      <c r="BW13" s="16">
        <f t="shared" si="42"/>
        <v>0</v>
      </c>
      <c r="BX13" s="16">
        <v>0</v>
      </c>
      <c r="BY13" s="16">
        <v>0</v>
      </c>
      <c r="BZ13" s="16">
        <f t="shared" si="43"/>
        <v>0</v>
      </c>
      <c r="CA13" s="16">
        <v>0</v>
      </c>
      <c r="CB13" s="16">
        <v>0</v>
      </c>
      <c r="CC13" s="16">
        <f t="shared" si="44"/>
        <v>0</v>
      </c>
      <c r="CD13" s="16">
        <v>0</v>
      </c>
      <c r="CE13" s="16">
        <v>0</v>
      </c>
      <c r="CF13" s="16">
        <f t="shared" si="45"/>
        <v>0</v>
      </c>
      <c r="CG13" s="16">
        <v>0</v>
      </c>
      <c r="CH13" s="16">
        <v>0</v>
      </c>
      <c r="CI13" s="16">
        <f t="shared" si="46"/>
        <v>0</v>
      </c>
      <c r="CJ13" s="16">
        <v>0</v>
      </c>
      <c r="CK13" s="16">
        <v>350</v>
      </c>
      <c r="CL13" s="16">
        <f t="shared" si="47"/>
        <v>320.83333333333337</v>
      </c>
      <c r="CM13" s="16">
        <v>0</v>
      </c>
      <c r="CN13" s="16">
        <v>350</v>
      </c>
      <c r="CO13" s="16">
        <f t="shared" si="48"/>
        <v>320.83333333333337</v>
      </c>
      <c r="CP13" s="16">
        <v>0</v>
      </c>
      <c r="CQ13" s="16">
        <f t="shared" si="49"/>
        <v>0</v>
      </c>
      <c r="CR13" s="16">
        <f t="shared" si="50"/>
        <v>0</v>
      </c>
      <c r="CS13" s="16">
        <v>0</v>
      </c>
      <c r="CT13" s="16">
        <f t="shared" si="51"/>
        <v>0</v>
      </c>
      <c r="CU13" s="16">
        <v>0</v>
      </c>
      <c r="CV13" s="16">
        <v>0</v>
      </c>
      <c r="CW13" s="16">
        <f t="shared" si="52"/>
        <v>0</v>
      </c>
      <c r="CX13" s="16">
        <v>0</v>
      </c>
      <c r="CY13" s="16">
        <v>0</v>
      </c>
      <c r="CZ13" s="16">
        <f t="shared" si="53"/>
        <v>0</v>
      </c>
      <c r="DA13" s="16">
        <v>0</v>
      </c>
      <c r="DB13" s="16">
        <v>0</v>
      </c>
      <c r="DC13" s="16">
        <f t="shared" si="54"/>
        <v>0</v>
      </c>
      <c r="DD13" s="16">
        <v>175.5</v>
      </c>
      <c r="DE13" s="16">
        <v>0</v>
      </c>
      <c r="DF13" s="16">
        <f t="shared" si="6"/>
        <v>17271.400000000001</v>
      </c>
      <c r="DG13" s="16">
        <f t="shared" si="7"/>
        <v>15832.116666666669</v>
      </c>
      <c r="DH13" s="16">
        <f t="shared" si="8"/>
        <v>13489.0767</v>
      </c>
      <c r="DI13" s="16">
        <v>0</v>
      </c>
      <c r="DJ13" s="16">
        <f t="shared" si="55"/>
        <v>0</v>
      </c>
      <c r="DK13" s="16">
        <v>0</v>
      </c>
      <c r="DL13" s="16">
        <v>0</v>
      </c>
      <c r="DM13" s="16">
        <f t="shared" si="56"/>
        <v>0</v>
      </c>
      <c r="DN13" s="16">
        <v>0</v>
      </c>
      <c r="DO13" s="16">
        <v>0</v>
      </c>
      <c r="DP13" s="16">
        <f t="shared" si="57"/>
        <v>0</v>
      </c>
      <c r="DQ13" s="16">
        <v>0</v>
      </c>
      <c r="DR13" s="16">
        <v>0</v>
      </c>
      <c r="DS13" s="16">
        <f t="shared" si="58"/>
        <v>0</v>
      </c>
      <c r="DT13" s="16">
        <v>0</v>
      </c>
      <c r="DU13" s="16">
        <v>0</v>
      </c>
      <c r="DV13" s="16">
        <f t="shared" si="59"/>
        <v>0</v>
      </c>
      <c r="DW13" s="16">
        <v>0</v>
      </c>
      <c r="DX13" s="16">
        <v>3100</v>
      </c>
      <c r="DY13" s="16">
        <f t="shared" si="60"/>
        <v>2841.6666666666665</v>
      </c>
      <c r="DZ13" s="16">
        <v>20</v>
      </c>
      <c r="EA13" s="16">
        <v>0</v>
      </c>
      <c r="EB13" s="16">
        <f t="shared" si="9"/>
        <v>3100</v>
      </c>
      <c r="EC13" s="16">
        <f t="shared" si="9"/>
        <v>2841.6666666666665</v>
      </c>
      <c r="ED13" s="16">
        <f t="shared" si="10"/>
        <v>20</v>
      </c>
    </row>
    <row r="14" spans="1:135" s="13" customFormat="1" ht="13.5" x14ac:dyDescent="0.25">
      <c r="A14" s="14">
        <v>5</v>
      </c>
      <c r="B14" s="20" t="s">
        <v>56</v>
      </c>
      <c r="C14" s="16">
        <v>5.0000000000000001E-4</v>
      </c>
      <c r="D14" s="16">
        <v>1853.04</v>
      </c>
      <c r="E14" s="16">
        <f t="shared" si="0"/>
        <v>15262.900000000001</v>
      </c>
      <c r="F14" s="16">
        <f t="shared" si="0"/>
        <v>13990.991666666667</v>
      </c>
      <c r="G14" s="16">
        <f t="shared" si="0"/>
        <v>9397.3714999999993</v>
      </c>
      <c r="H14" s="16">
        <f t="shared" si="11"/>
        <v>67.16730110267379</v>
      </c>
      <c r="I14" s="16">
        <f t="shared" si="12"/>
        <v>61.570026010784304</v>
      </c>
      <c r="J14" s="16">
        <f t="shared" si="1"/>
        <v>4257.3999999999996</v>
      </c>
      <c r="K14" s="16">
        <f t="shared" si="2"/>
        <v>3902.6166666666668</v>
      </c>
      <c r="L14" s="16">
        <f t="shared" si="3"/>
        <v>1525.5715</v>
      </c>
      <c r="M14" s="16">
        <f t="shared" si="13"/>
        <v>39.090990233048764</v>
      </c>
      <c r="N14" s="16">
        <f t="shared" si="14"/>
        <v>35.833407713628041</v>
      </c>
      <c r="O14" s="16">
        <f t="shared" si="4"/>
        <v>300</v>
      </c>
      <c r="P14" s="16">
        <f t="shared" si="4"/>
        <v>275</v>
      </c>
      <c r="Q14" s="16">
        <f t="shared" si="4"/>
        <v>181.3715</v>
      </c>
      <c r="R14" s="16">
        <f t="shared" si="15"/>
        <v>65.953272727272733</v>
      </c>
      <c r="S14" s="16">
        <f t="shared" si="16"/>
        <v>60.457166666666659</v>
      </c>
      <c r="T14" s="16">
        <v>0</v>
      </c>
      <c r="U14" s="16">
        <f t="shared" si="17"/>
        <v>0</v>
      </c>
      <c r="V14" s="16">
        <v>4.8500000000000001E-2</v>
      </c>
      <c r="W14" s="16" t="e">
        <f t="shared" si="18"/>
        <v>#DIV/0!</v>
      </c>
      <c r="X14" s="16" t="e">
        <f t="shared" si="19"/>
        <v>#DIV/0!</v>
      </c>
      <c r="Y14" s="16">
        <v>1930.6</v>
      </c>
      <c r="Z14" s="16">
        <f t="shared" si="20"/>
        <v>1769.7166666666667</v>
      </c>
      <c r="AA14" s="16">
        <v>255</v>
      </c>
      <c r="AB14" s="16">
        <f t="shared" si="21"/>
        <v>14.40908620023921</v>
      </c>
      <c r="AC14" s="16">
        <f t="shared" si="22"/>
        <v>13.208329016885942</v>
      </c>
      <c r="AD14" s="16">
        <v>300</v>
      </c>
      <c r="AE14" s="16">
        <f t="shared" si="23"/>
        <v>275</v>
      </c>
      <c r="AF14" s="16">
        <v>181.32300000000001</v>
      </c>
      <c r="AG14" s="16">
        <f t="shared" si="24"/>
        <v>65.935636363636362</v>
      </c>
      <c r="AH14" s="16">
        <f t="shared" si="25"/>
        <v>60.441000000000003</v>
      </c>
      <c r="AI14" s="16">
        <v>0</v>
      </c>
      <c r="AJ14" s="16">
        <f t="shared" si="26"/>
        <v>0</v>
      </c>
      <c r="AK14" s="16">
        <v>0</v>
      </c>
      <c r="AL14" s="16" t="e">
        <f t="shared" si="27"/>
        <v>#DIV/0!</v>
      </c>
      <c r="AM14" s="16" t="e">
        <f t="shared" si="28"/>
        <v>#DIV/0!</v>
      </c>
      <c r="AN14" s="16">
        <v>0</v>
      </c>
      <c r="AO14" s="16">
        <f t="shared" si="29"/>
        <v>0</v>
      </c>
      <c r="AP14" s="16">
        <v>0</v>
      </c>
      <c r="AQ14" s="16" t="e">
        <f t="shared" si="30"/>
        <v>#DIV/0!</v>
      </c>
      <c r="AR14" s="16" t="e">
        <f t="shared" si="31"/>
        <v>#DIV/0!</v>
      </c>
      <c r="AS14" s="16">
        <v>0</v>
      </c>
      <c r="AT14" s="16">
        <f t="shared" si="32"/>
        <v>0</v>
      </c>
      <c r="AU14" s="16">
        <v>0</v>
      </c>
      <c r="AV14" s="16">
        <v>0</v>
      </c>
      <c r="AW14" s="16">
        <f t="shared" si="33"/>
        <v>0</v>
      </c>
      <c r="AX14" s="16">
        <v>0</v>
      </c>
      <c r="AY14" s="16">
        <v>8005.5</v>
      </c>
      <c r="AZ14" s="16">
        <f t="shared" si="34"/>
        <v>7338.375</v>
      </c>
      <c r="BA14" s="16">
        <v>7989.4</v>
      </c>
      <c r="BB14" s="16">
        <v>0</v>
      </c>
      <c r="BC14" s="16">
        <f t="shared" si="35"/>
        <v>0</v>
      </c>
      <c r="BD14" s="16">
        <v>0</v>
      </c>
      <c r="BE14" s="16">
        <v>0</v>
      </c>
      <c r="BF14" s="16">
        <f t="shared" si="36"/>
        <v>0</v>
      </c>
      <c r="BG14" s="16">
        <v>0</v>
      </c>
      <c r="BH14" s="16">
        <v>0</v>
      </c>
      <c r="BI14" s="16">
        <f t="shared" si="37"/>
        <v>0</v>
      </c>
      <c r="BJ14" s="16">
        <v>0</v>
      </c>
      <c r="BK14" s="16">
        <f t="shared" si="5"/>
        <v>1966.8</v>
      </c>
      <c r="BL14" s="16">
        <f t="shared" si="5"/>
        <v>1802.9</v>
      </c>
      <c r="BM14" s="16">
        <f t="shared" si="5"/>
        <v>989.2</v>
      </c>
      <c r="BN14" s="16">
        <f t="shared" si="38"/>
        <v>54.867158466914411</v>
      </c>
      <c r="BO14" s="16">
        <f t="shared" si="39"/>
        <v>50.294895261338212</v>
      </c>
      <c r="BP14" s="16">
        <v>1966.8</v>
      </c>
      <c r="BQ14" s="16">
        <f t="shared" si="40"/>
        <v>1802.9</v>
      </c>
      <c r="BR14" s="16">
        <v>799.2</v>
      </c>
      <c r="BS14" s="16">
        <v>0</v>
      </c>
      <c r="BT14" s="16">
        <f t="shared" si="41"/>
        <v>0</v>
      </c>
      <c r="BU14" s="16">
        <v>190</v>
      </c>
      <c r="BV14" s="16">
        <v>0</v>
      </c>
      <c r="BW14" s="16">
        <f t="shared" si="42"/>
        <v>0</v>
      </c>
      <c r="BX14" s="16">
        <v>0</v>
      </c>
      <c r="BY14" s="16">
        <v>0</v>
      </c>
      <c r="BZ14" s="16">
        <f t="shared" si="43"/>
        <v>0</v>
      </c>
      <c r="CA14" s="16">
        <v>0</v>
      </c>
      <c r="CB14" s="16">
        <v>0</v>
      </c>
      <c r="CC14" s="16">
        <f t="shared" si="44"/>
        <v>0</v>
      </c>
      <c r="CD14" s="16">
        <v>0</v>
      </c>
      <c r="CE14" s="16">
        <v>0</v>
      </c>
      <c r="CF14" s="16">
        <f t="shared" si="45"/>
        <v>0</v>
      </c>
      <c r="CG14" s="16">
        <v>0</v>
      </c>
      <c r="CH14" s="16">
        <v>0</v>
      </c>
      <c r="CI14" s="16">
        <f t="shared" si="46"/>
        <v>0</v>
      </c>
      <c r="CJ14" s="16">
        <v>0</v>
      </c>
      <c r="CK14" s="16">
        <v>60</v>
      </c>
      <c r="CL14" s="16">
        <f t="shared" si="47"/>
        <v>55</v>
      </c>
      <c r="CM14" s="16">
        <v>100</v>
      </c>
      <c r="CN14" s="16">
        <v>60</v>
      </c>
      <c r="CO14" s="16">
        <f t="shared" si="48"/>
        <v>55</v>
      </c>
      <c r="CP14" s="16">
        <v>0</v>
      </c>
      <c r="CQ14" s="16">
        <f t="shared" si="49"/>
        <v>0</v>
      </c>
      <c r="CR14" s="16">
        <f t="shared" si="50"/>
        <v>0</v>
      </c>
      <c r="CS14" s="16">
        <v>0</v>
      </c>
      <c r="CT14" s="16">
        <f t="shared" si="51"/>
        <v>0</v>
      </c>
      <c r="CU14" s="16">
        <v>0</v>
      </c>
      <c r="CV14" s="16">
        <v>0</v>
      </c>
      <c r="CW14" s="16">
        <f t="shared" si="52"/>
        <v>0</v>
      </c>
      <c r="CX14" s="16">
        <v>0</v>
      </c>
      <c r="CY14" s="16">
        <v>0</v>
      </c>
      <c r="CZ14" s="16">
        <f t="shared" si="53"/>
        <v>0</v>
      </c>
      <c r="DA14" s="16">
        <v>0</v>
      </c>
      <c r="DB14" s="16">
        <v>0</v>
      </c>
      <c r="DC14" s="16">
        <f t="shared" si="54"/>
        <v>0</v>
      </c>
      <c r="DD14" s="16">
        <v>0</v>
      </c>
      <c r="DE14" s="16">
        <v>-117.6</v>
      </c>
      <c r="DF14" s="16">
        <f t="shared" si="6"/>
        <v>12262.9</v>
      </c>
      <c r="DG14" s="16">
        <f t="shared" si="7"/>
        <v>11240.991666666667</v>
      </c>
      <c r="DH14" s="16">
        <f t="shared" si="8"/>
        <v>9397.3714999999993</v>
      </c>
      <c r="DI14" s="16">
        <v>0</v>
      </c>
      <c r="DJ14" s="16">
        <f t="shared" si="55"/>
        <v>0</v>
      </c>
      <c r="DK14" s="16">
        <v>0</v>
      </c>
      <c r="DL14" s="16">
        <v>3000</v>
      </c>
      <c r="DM14" s="16">
        <f t="shared" si="56"/>
        <v>2750</v>
      </c>
      <c r="DN14" s="16">
        <v>0</v>
      </c>
      <c r="DO14" s="16">
        <v>0</v>
      </c>
      <c r="DP14" s="16">
        <f t="shared" si="57"/>
        <v>0</v>
      </c>
      <c r="DQ14" s="16">
        <v>0</v>
      </c>
      <c r="DR14" s="16">
        <v>0</v>
      </c>
      <c r="DS14" s="16">
        <f t="shared" si="58"/>
        <v>0</v>
      </c>
      <c r="DT14" s="16">
        <v>0</v>
      </c>
      <c r="DU14" s="16">
        <v>0</v>
      </c>
      <c r="DV14" s="16">
        <f t="shared" si="59"/>
        <v>0</v>
      </c>
      <c r="DW14" s="16">
        <v>0</v>
      </c>
      <c r="DX14" s="16">
        <v>3100</v>
      </c>
      <c r="DY14" s="16">
        <f t="shared" si="60"/>
        <v>2841.6666666666665</v>
      </c>
      <c r="DZ14" s="16">
        <v>2706</v>
      </c>
      <c r="EA14" s="16">
        <v>0</v>
      </c>
      <c r="EB14" s="16">
        <f t="shared" si="9"/>
        <v>6100</v>
      </c>
      <c r="EC14" s="16">
        <f t="shared" si="9"/>
        <v>5591.6666666666661</v>
      </c>
      <c r="ED14" s="16">
        <f t="shared" si="10"/>
        <v>2706</v>
      </c>
    </row>
    <row r="15" spans="1:135" x14ac:dyDescent="0.3">
      <c r="A15" s="14">
        <v>6</v>
      </c>
      <c r="B15" s="20" t="s">
        <v>57</v>
      </c>
      <c r="C15" s="16">
        <v>8.6300000000000002E-2</v>
      </c>
      <c r="D15" s="16">
        <v>2034.3852999999999</v>
      </c>
      <c r="E15" s="16">
        <f t="shared" si="0"/>
        <v>61875.5</v>
      </c>
      <c r="F15" s="16">
        <f t="shared" si="0"/>
        <v>56719.208333333328</v>
      </c>
      <c r="G15" s="16">
        <f t="shared" si="0"/>
        <v>37865.601600000002</v>
      </c>
      <c r="H15" s="16">
        <f t="shared" si="11"/>
        <v>66.759749849588005</v>
      </c>
      <c r="I15" s="16">
        <f t="shared" si="12"/>
        <v>61.196437362122325</v>
      </c>
      <c r="J15" s="16">
        <f t="shared" si="1"/>
        <v>14107.4</v>
      </c>
      <c r="K15" s="16">
        <f t="shared" si="2"/>
        <v>12931.783333333335</v>
      </c>
      <c r="L15" s="16">
        <f t="shared" si="3"/>
        <v>5803.6106</v>
      </c>
      <c r="M15" s="16">
        <f t="shared" si="13"/>
        <v>44.878656333813197</v>
      </c>
      <c r="N15" s="16">
        <f t="shared" si="14"/>
        <v>41.138768305995441</v>
      </c>
      <c r="O15" s="16">
        <f t="shared" si="4"/>
        <v>3000</v>
      </c>
      <c r="P15" s="16">
        <f t="shared" si="4"/>
        <v>2750</v>
      </c>
      <c r="Q15" s="16">
        <f t="shared" si="4"/>
        <v>2415.3786</v>
      </c>
      <c r="R15" s="16">
        <f t="shared" si="15"/>
        <v>87.831949090909092</v>
      </c>
      <c r="S15" s="16">
        <f t="shared" si="16"/>
        <v>80.512619999999998</v>
      </c>
      <c r="T15" s="16">
        <v>0</v>
      </c>
      <c r="U15" s="16">
        <f t="shared" si="17"/>
        <v>0</v>
      </c>
      <c r="V15" s="16">
        <v>7.6600000000000001E-2</v>
      </c>
      <c r="W15" s="16" t="e">
        <f t="shared" si="18"/>
        <v>#DIV/0!</v>
      </c>
      <c r="X15" s="16" t="e">
        <f t="shared" si="19"/>
        <v>#DIV/0!</v>
      </c>
      <c r="Y15" s="16">
        <v>6214</v>
      </c>
      <c r="Z15" s="16">
        <f t="shared" si="20"/>
        <v>5696.166666666667</v>
      </c>
      <c r="AA15" s="16">
        <v>1278.8320000000001</v>
      </c>
      <c r="AB15" s="16">
        <f t="shared" si="21"/>
        <v>22.450747578781051</v>
      </c>
      <c r="AC15" s="16">
        <f t="shared" si="22"/>
        <v>20.579851947215964</v>
      </c>
      <c r="AD15" s="16">
        <v>3000</v>
      </c>
      <c r="AE15" s="16">
        <f t="shared" si="23"/>
        <v>2750</v>
      </c>
      <c r="AF15" s="16">
        <v>2415.3020000000001</v>
      </c>
      <c r="AG15" s="16">
        <f t="shared" si="24"/>
        <v>87.829163636363631</v>
      </c>
      <c r="AH15" s="16">
        <f t="shared" si="25"/>
        <v>80.510066666666674</v>
      </c>
      <c r="AI15" s="16">
        <v>10</v>
      </c>
      <c r="AJ15" s="16">
        <f t="shared" si="26"/>
        <v>9.1666666666666679</v>
      </c>
      <c r="AK15" s="16">
        <v>15</v>
      </c>
      <c r="AL15" s="16">
        <f t="shared" si="27"/>
        <v>163.63636363636363</v>
      </c>
      <c r="AM15" s="16">
        <f t="shared" si="28"/>
        <v>150</v>
      </c>
      <c r="AN15" s="16">
        <v>0</v>
      </c>
      <c r="AO15" s="16">
        <f t="shared" si="29"/>
        <v>0</v>
      </c>
      <c r="AP15" s="16">
        <v>0</v>
      </c>
      <c r="AQ15" s="16" t="e">
        <f t="shared" si="30"/>
        <v>#DIV/0!</v>
      </c>
      <c r="AR15" s="16" t="e">
        <f t="shared" si="31"/>
        <v>#DIV/0!</v>
      </c>
      <c r="AS15" s="16">
        <v>0</v>
      </c>
      <c r="AT15" s="16">
        <f t="shared" si="32"/>
        <v>0</v>
      </c>
      <c r="AU15" s="16">
        <v>0</v>
      </c>
      <c r="AV15" s="16">
        <v>0</v>
      </c>
      <c r="AW15" s="16">
        <f t="shared" si="33"/>
        <v>0</v>
      </c>
      <c r="AX15" s="16">
        <v>0</v>
      </c>
      <c r="AY15" s="16">
        <v>15368.1</v>
      </c>
      <c r="AZ15" s="16">
        <f t="shared" si="34"/>
        <v>14087.424999999999</v>
      </c>
      <c r="BA15" s="16">
        <v>14154.5</v>
      </c>
      <c r="BB15" s="16">
        <v>0</v>
      </c>
      <c r="BC15" s="16">
        <f t="shared" si="35"/>
        <v>0</v>
      </c>
      <c r="BD15" s="16">
        <v>39.5</v>
      </c>
      <c r="BE15" s="16">
        <v>0</v>
      </c>
      <c r="BF15" s="16">
        <f t="shared" si="36"/>
        <v>0</v>
      </c>
      <c r="BG15" s="16">
        <v>0</v>
      </c>
      <c r="BH15" s="16">
        <v>0</v>
      </c>
      <c r="BI15" s="16">
        <f t="shared" si="37"/>
        <v>0</v>
      </c>
      <c r="BJ15" s="16">
        <v>0</v>
      </c>
      <c r="BK15" s="16">
        <f t="shared" si="5"/>
        <v>4233.3999999999996</v>
      </c>
      <c r="BL15" s="16">
        <f t="shared" si="5"/>
        <v>3880.6166666666663</v>
      </c>
      <c r="BM15" s="16">
        <f t="shared" si="5"/>
        <v>1854.4</v>
      </c>
      <c r="BN15" s="16">
        <f t="shared" si="38"/>
        <v>47.786219544144622</v>
      </c>
      <c r="BO15" s="16">
        <f t="shared" si="39"/>
        <v>43.804034582132573</v>
      </c>
      <c r="BP15" s="16">
        <v>0</v>
      </c>
      <c r="BQ15" s="16">
        <f t="shared" si="40"/>
        <v>0</v>
      </c>
      <c r="BR15" s="16">
        <v>0</v>
      </c>
      <c r="BS15" s="16">
        <v>4233.3999999999996</v>
      </c>
      <c r="BT15" s="16">
        <f t="shared" si="41"/>
        <v>3880.6166666666663</v>
      </c>
      <c r="BU15" s="16">
        <v>1854.4</v>
      </c>
      <c r="BV15" s="16">
        <v>0</v>
      </c>
      <c r="BW15" s="16">
        <f t="shared" si="42"/>
        <v>0</v>
      </c>
      <c r="BX15" s="16">
        <v>0</v>
      </c>
      <c r="BY15" s="16">
        <v>0</v>
      </c>
      <c r="BZ15" s="16">
        <f t="shared" si="43"/>
        <v>0</v>
      </c>
      <c r="CA15" s="16">
        <v>0</v>
      </c>
      <c r="CB15" s="16">
        <v>0</v>
      </c>
      <c r="CC15" s="16">
        <f t="shared" si="44"/>
        <v>0</v>
      </c>
      <c r="CD15" s="16">
        <v>0</v>
      </c>
      <c r="CE15" s="16">
        <v>0</v>
      </c>
      <c r="CF15" s="16">
        <f t="shared" si="45"/>
        <v>0</v>
      </c>
      <c r="CG15" s="16">
        <v>0</v>
      </c>
      <c r="CH15" s="16">
        <v>0</v>
      </c>
      <c r="CI15" s="16">
        <f t="shared" si="46"/>
        <v>0</v>
      </c>
      <c r="CJ15" s="16">
        <v>0</v>
      </c>
      <c r="CK15" s="16">
        <v>650</v>
      </c>
      <c r="CL15" s="16">
        <f t="shared" si="47"/>
        <v>595.83333333333326</v>
      </c>
      <c r="CM15" s="16">
        <v>240</v>
      </c>
      <c r="CN15" s="16">
        <v>650</v>
      </c>
      <c r="CO15" s="16">
        <f t="shared" si="48"/>
        <v>595.83333333333326</v>
      </c>
      <c r="CP15" s="16">
        <v>83.4</v>
      </c>
      <c r="CQ15" s="16">
        <f t="shared" si="49"/>
        <v>13.997202797202801</v>
      </c>
      <c r="CR15" s="16">
        <f t="shared" si="50"/>
        <v>12.830769230769231</v>
      </c>
      <c r="CS15" s="16">
        <v>0</v>
      </c>
      <c r="CT15" s="16">
        <f t="shared" si="51"/>
        <v>0</v>
      </c>
      <c r="CU15" s="16">
        <v>0</v>
      </c>
      <c r="CV15" s="16">
        <v>0</v>
      </c>
      <c r="CW15" s="16">
        <f t="shared" si="52"/>
        <v>0</v>
      </c>
      <c r="CX15" s="16">
        <v>0</v>
      </c>
      <c r="CY15" s="16">
        <v>0</v>
      </c>
      <c r="CZ15" s="16">
        <f t="shared" si="53"/>
        <v>0</v>
      </c>
      <c r="DA15" s="16">
        <v>0</v>
      </c>
      <c r="DB15" s="16">
        <v>0</v>
      </c>
      <c r="DC15" s="16">
        <f t="shared" si="54"/>
        <v>0</v>
      </c>
      <c r="DD15" s="16">
        <v>0</v>
      </c>
      <c r="DE15" s="16">
        <v>0</v>
      </c>
      <c r="DF15" s="16">
        <f t="shared" si="6"/>
        <v>29475.5</v>
      </c>
      <c r="DG15" s="16">
        <f t="shared" si="7"/>
        <v>27019.208333333328</v>
      </c>
      <c r="DH15" s="16">
        <f t="shared" si="8"/>
        <v>19997.6106</v>
      </c>
      <c r="DI15" s="16">
        <v>0</v>
      </c>
      <c r="DJ15" s="16">
        <f t="shared" si="55"/>
        <v>0</v>
      </c>
      <c r="DK15" s="16">
        <v>0</v>
      </c>
      <c r="DL15" s="16">
        <v>32400</v>
      </c>
      <c r="DM15" s="16">
        <f t="shared" si="56"/>
        <v>29700</v>
      </c>
      <c r="DN15" s="16">
        <v>17867.991000000002</v>
      </c>
      <c r="DO15" s="16">
        <v>0</v>
      </c>
      <c r="DP15" s="16">
        <f t="shared" si="57"/>
        <v>0</v>
      </c>
      <c r="DQ15" s="16">
        <v>0</v>
      </c>
      <c r="DR15" s="16">
        <v>0</v>
      </c>
      <c r="DS15" s="16">
        <f t="shared" si="58"/>
        <v>0</v>
      </c>
      <c r="DT15" s="16">
        <v>0</v>
      </c>
      <c r="DU15" s="16">
        <v>0</v>
      </c>
      <c r="DV15" s="16">
        <f t="shared" si="59"/>
        <v>0</v>
      </c>
      <c r="DW15" s="16">
        <v>0</v>
      </c>
      <c r="DX15" s="16">
        <v>5200</v>
      </c>
      <c r="DY15" s="16">
        <f t="shared" si="60"/>
        <v>4766.6666666666661</v>
      </c>
      <c r="DZ15" s="16">
        <v>1480.5250000000001</v>
      </c>
      <c r="EA15" s="16">
        <v>0</v>
      </c>
      <c r="EB15" s="16">
        <f t="shared" si="9"/>
        <v>37600</v>
      </c>
      <c r="EC15" s="16">
        <f t="shared" si="9"/>
        <v>34466.666666666664</v>
      </c>
      <c r="ED15" s="16">
        <f t="shared" si="10"/>
        <v>19348.516000000003</v>
      </c>
    </row>
    <row r="16" spans="1:135" x14ac:dyDescent="0.3">
      <c r="A16" s="14">
        <v>7</v>
      </c>
      <c r="B16" s="21" t="s">
        <v>58</v>
      </c>
      <c r="C16" s="16">
        <v>1355.798</v>
      </c>
      <c r="D16" s="16">
        <v>630.39499999999998</v>
      </c>
      <c r="E16" s="16">
        <f t="shared" si="0"/>
        <v>10875.880999999999</v>
      </c>
      <c r="F16" s="16">
        <f t="shared" si="0"/>
        <v>9969.5575833333314</v>
      </c>
      <c r="G16" s="16">
        <f t="shared" si="0"/>
        <v>7317.3511000000008</v>
      </c>
      <c r="H16" s="16">
        <f t="shared" si="11"/>
        <v>73.396949050505782</v>
      </c>
      <c r="I16" s="16">
        <f t="shared" si="12"/>
        <v>67.280536629630291</v>
      </c>
      <c r="J16" s="16">
        <f t="shared" si="1"/>
        <v>4456</v>
      </c>
      <c r="K16" s="16">
        <f t="shared" si="2"/>
        <v>4084.6666666666665</v>
      </c>
      <c r="L16" s="16">
        <f t="shared" si="3"/>
        <v>1393.5510999999999</v>
      </c>
      <c r="M16" s="16">
        <f t="shared" si="13"/>
        <v>34.116641912844784</v>
      </c>
      <c r="N16" s="16">
        <f t="shared" si="14"/>
        <v>31.273588420107718</v>
      </c>
      <c r="O16" s="16">
        <f t="shared" ref="O16:Q32" si="61">T16+AD16</f>
        <v>660</v>
      </c>
      <c r="P16" s="16">
        <f t="shared" si="61"/>
        <v>605</v>
      </c>
      <c r="Q16" s="16">
        <f t="shared" si="61"/>
        <v>509.21510000000001</v>
      </c>
      <c r="R16" s="16">
        <f t="shared" si="15"/>
        <v>84.167785123966937</v>
      </c>
      <c r="S16" s="16">
        <f t="shared" si="16"/>
        <v>77.153803030303038</v>
      </c>
      <c r="T16" s="16">
        <v>0</v>
      </c>
      <c r="U16" s="16">
        <f t="shared" si="17"/>
        <v>0</v>
      </c>
      <c r="V16" s="16">
        <v>6.8099999999999994E-2</v>
      </c>
      <c r="W16" s="16" t="e">
        <f t="shared" si="18"/>
        <v>#DIV/0!</v>
      </c>
      <c r="X16" s="16" t="e">
        <f t="shared" si="19"/>
        <v>#DIV/0!</v>
      </c>
      <c r="Y16" s="16">
        <v>2079</v>
      </c>
      <c r="Z16" s="16">
        <f t="shared" si="20"/>
        <v>1905.75</v>
      </c>
      <c r="AA16" s="16">
        <v>338.4</v>
      </c>
      <c r="AB16" s="16">
        <f t="shared" si="21"/>
        <v>17.756788665879576</v>
      </c>
      <c r="AC16" s="16">
        <f t="shared" si="22"/>
        <v>16.277056277056275</v>
      </c>
      <c r="AD16" s="16">
        <v>660</v>
      </c>
      <c r="AE16" s="16">
        <f t="shared" si="23"/>
        <v>605</v>
      </c>
      <c r="AF16" s="16">
        <v>509.14699999999999</v>
      </c>
      <c r="AG16" s="16">
        <f t="shared" si="24"/>
        <v>84.156528925619838</v>
      </c>
      <c r="AH16" s="16">
        <f t="shared" si="25"/>
        <v>77.143484848484846</v>
      </c>
      <c r="AI16" s="16">
        <v>10</v>
      </c>
      <c r="AJ16" s="16">
        <f t="shared" si="26"/>
        <v>9.1666666666666679</v>
      </c>
      <c r="AK16" s="16">
        <v>30</v>
      </c>
      <c r="AL16" s="16">
        <f t="shared" si="27"/>
        <v>327.27272727272725</v>
      </c>
      <c r="AM16" s="16">
        <f t="shared" si="28"/>
        <v>300</v>
      </c>
      <c r="AN16" s="16">
        <v>0</v>
      </c>
      <c r="AO16" s="16">
        <f t="shared" si="29"/>
        <v>0</v>
      </c>
      <c r="AP16" s="16">
        <v>0</v>
      </c>
      <c r="AQ16" s="16" t="e">
        <f t="shared" si="30"/>
        <v>#DIV/0!</v>
      </c>
      <c r="AR16" s="16" t="e">
        <f t="shared" si="31"/>
        <v>#DIV/0!</v>
      </c>
      <c r="AS16" s="16">
        <v>0</v>
      </c>
      <c r="AT16" s="16">
        <f t="shared" si="32"/>
        <v>0</v>
      </c>
      <c r="AU16" s="16">
        <v>0</v>
      </c>
      <c r="AV16" s="16">
        <v>0</v>
      </c>
      <c r="AW16" s="16">
        <f t="shared" si="33"/>
        <v>0</v>
      </c>
      <c r="AX16" s="16">
        <v>0</v>
      </c>
      <c r="AY16" s="16">
        <v>6419.8809999999994</v>
      </c>
      <c r="AZ16" s="16">
        <f t="shared" si="34"/>
        <v>5884.8909166666654</v>
      </c>
      <c r="BA16" s="16">
        <v>5909.8</v>
      </c>
      <c r="BB16" s="16">
        <v>0</v>
      </c>
      <c r="BC16" s="16">
        <f t="shared" si="35"/>
        <v>0</v>
      </c>
      <c r="BD16" s="16">
        <v>14</v>
      </c>
      <c r="BE16" s="16">
        <v>0</v>
      </c>
      <c r="BF16" s="16">
        <f t="shared" si="36"/>
        <v>0</v>
      </c>
      <c r="BG16" s="16">
        <v>0</v>
      </c>
      <c r="BH16" s="16">
        <v>0</v>
      </c>
      <c r="BI16" s="16">
        <f t="shared" si="37"/>
        <v>0</v>
      </c>
      <c r="BJ16" s="16">
        <v>0</v>
      </c>
      <c r="BK16" s="16">
        <f t="shared" si="5"/>
        <v>1527</v>
      </c>
      <c r="BL16" s="16">
        <f t="shared" si="5"/>
        <v>1399.75</v>
      </c>
      <c r="BM16" s="16">
        <f t="shared" si="5"/>
        <v>212.6</v>
      </c>
      <c r="BN16" s="16">
        <f t="shared" si="38"/>
        <v>15.188426504732988</v>
      </c>
      <c r="BO16" s="16">
        <f t="shared" si="39"/>
        <v>13.92272429600524</v>
      </c>
      <c r="BP16" s="16">
        <v>1527</v>
      </c>
      <c r="BQ16" s="16">
        <f t="shared" si="40"/>
        <v>1399.75</v>
      </c>
      <c r="BR16" s="16">
        <v>212.6</v>
      </c>
      <c r="BS16" s="16">
        <v>0</v>
      </c>
      <c r="BT16" s="16">
        <f t="shared" si="41"/>
        <v>0</v>
      </c>
      <c r="BU16" s="16">
        <v>0</v>
      </c>
      <c r="BV16" s="16">
        <v>0</v>
      </c>
      <c r="BW16" s="16">
        <f t="shared" si="42"/>
        <v>0</v>
      </c>
      <c r="BX16" s="16">
        <v>0</v>
      </c>
      <c r="BY16" s="16">
        <v>0</v>
      </c>
      <c r="BZ16" s="16">
        <f t="shared" si="43"/>
        <v>0</v>
      </c>
      <c r="CA16" s="16">
        <v>0</v>
      </c>
      <c r="CB16" s="16">
        <v>0</v>
      </c>
      <c r="CC16" s="16">
        <f t="shared" si="44"/>
        <v>0</v>
      </c>
      <c r="CD16" s="16">
        <v>0</v>
      </c>
      <c r="CE16" s="16">
        <v>0</v>
      </c>
      <c r="CF16" s="16">
        <f t="shared" si="45"/>
        <v>0</v>
      </c>
      <c r="CG16" s="16">
        <v>0</v>
      </c>
      <c r="CH16" s="16">
        <v>0</v>
      </c>
      <c r="CI16" s="16">
        <f t="shared" si="46"/>
        <v>0</v>
      </c>
      <c r="CJ16" s="16">
        <v>0</v>
      </c>
      <c r="CK16" s="16">
        <v>0</v>
      </c>
      <c r="CL16" s="16">
        <f t="shared" si="47"/>
        <v>0</v>
      </c>
      <c r="CM16" s="16">
        <v>0</v>
      </c>
      <c r="CN16" s="16">
        <v>0</v>
      </c>
      <c r="CO16" s="16">
        <f t="shared" si="48"/>
        <v>0</v>
      </c>
      <c r="CP16" s="16">
        <v>0</v>
      </c>
      <c r="CQ16" s="16" t="e">
        <f t="shared" si="49"/>
        <v>#DIV/0!</v>
      </c>
      <c r="CR16" s="16" t="e">
        <f t="shared" si="50"/>
        <v>#DIV/0!</v>
      </c>
      <c r="CS16" s="16">
        <v>0</v>
      </c>
      <c r="CT16" s="16">
        <f t="shared" si="51"/>
        <v>0</v>
      </c>
      <c r="CU16" s="16">
        <v>303.33600000000001</v>
      </c>
      <c r="CV16" s="16">
        <v>0</v>
      </c>
      <c r="CW16" s="16">
        <f t="shared" si="52"/>
        <v>0</v>
      </c>
      <c r="CX16" s="16">
        <v>0</v>
      </c>
      <c r="CY16" s="16">
        <v>0</v>
      </c>
      <c r="CZ16" s="16">
        <f t="shared" si="53"/>
        <v>0</v>
      </c>
      <c r="DA16" s="16">
        <v>0</v>
      </c>
      <c r="DB16" s="16">
        <v>180</v>
      </c>
      <c r="DC16" s="16">
        <f t="shared" si="54"/>
        <v>165</v>
      </c>
      <c r="DD16" s="16">
        <v>0</v>
      </c>
      <c r="DE16" s="16">
        <v>0</v>
      </c>
      <c r="DF16" s="16">
        <f t="shared" si="6"/>
        <v>10875.880999999999</v>
      </c>
      <c r="DG16" s="16">
        <f t="shared" si="7"/>
        <v>9969.5575833333314</v>
      </c>
      <c r="DH16" s="16">
        <f t="shared" si="8"/>
        <v>7317.3511000000008</v>
      </c>
      <c r="DI16" s="16">
        <v>0</v>
      </c>
      <c r="DJ16" s="16">
        <f t="shared" si="55"/>
        <v>0</v>
      </c>
      <c r="DK16" s="16">
        <v>0</v>
      </c>
      <c r="DL16" s="16">
        <v>0</v>
      </c>
      <c r="DM16" s="16">
        <f t="shared" si="56"/>
        <v>0</v>
      </c>
      <c r="DN16" s="16">
        <v>0</v>
      </c>
      <c r="DO16" s="16">
        <v>0</v>
      </c>
      <c r="DP16" s="16">
        <f t="shared" si="57"/>
        <v>0</v>
      </c>
      <c r="DQ16" s="16">
        <v>0</v>
      </c>
      <c r="DR16" s="16">
        <v>0</v>
      </c>
      <c r="DS16" s="16">
        <f t="shared" si="58"/>
        <v>0</v>
      </c>
      <c r="DT16" s="16">
        <v>0</v>
      </c>
      <c r="DU16" s="16">
        <v>0</v>
      </c>
      <c r="DV16" s="16">
        <f t="shared" si="59"/>
        <v>0</v>
      </c>
      <c r="DW16" s="16">
        <v>0</v>
      </c>
      <c r="DX16" s="16"/>
      <c r="DY16" s="16">
        <f t="shared" si="60"/>
        <v>0</v>
      </c>
      <c r="DZ16" s="16">
        <v>0</v>
      </c>
      <c r="EA16" s="16">
        <v>0</v>
      </c>
      <c r="EB16" s="16">
        <f t="shared" si="9"/>
        <v>0</v>
      </c>
      <c r="EC16" s="16">
        <f t="shared" si="9"/>
        <v>0</v>
      </c>
      <c r="ED16" s="16">
        <f t="shared" si="10"/>
        <v>0</v>
      </c>
    </row>
    <row r="17" spans="1:134" x14ac:dyDescent="0.3">
      <c r="A17" s="14">
        <v>8</v>
      </c>
      <c r="B17" s="20" t="s">
        <v>59</v>
      </c>
      <c r="C17" s="16">
        <v>1573.1841999999999</v>
      </c>
      <c r="D17" s="16">
        <v>5407.7159000000001</v>
      </c>
      <c r="E17" s="16">
        <f t="shared" si="0"/>
        <v>34799.200000000004</v>
      </c>
      <c r="F17" s="16">
        <f t="shared" si="0"/>
        <v>31899.266666666663</v>
      </c>
      <c r="G17" s="16">
        <f t="shared" si="0"/>
        <v>26644.178799999998</v>
      </c>
      <c r="H17" s="16">
        <f t="shared" si="11"/>
        <v>83.525991611092422</v>
      </c>
      <c r="I17" s="16">
        <f t="shared" si="12"/>
        <v>76.56549231016804</v>
      </c>
      <c r="J17" s="16">
        <f t="shared" si="1"/>
        <v>9413.2999999999993</v>
      </c>
      <c r="K17" s="16">
        <f t="shared" si="2"/>
        <v>8628.8583333333336</v>
      </c>
      <c r="L17" s="16">
        <f t="shared" si="3"/>
        <v>3236.8788000000004</v>
      </c>
      <c r="M17" s="16">
        <f t="shared" si="13"/>
        <v>37.512248723517885</v>
      </c>
      <c r="N17" s="16">
        <f t="shared" si="14"/>
        <v>34.38622799655807</v>
      </c>
      <c r="O17" s="16">
        <f t="shared" si="61"/>
        <v>3523</v>
      </c>
      <c r="P17" s="16">
        <f t="shared" si="61"/>
        <v>3229.4166666666665</v>
      </c>
      <c r="Q17" s="16">
        <f t="shared" si="61"/>
        <v>2049.4788000000003</v>
      </c>
      <c r="R17" s="16">
        <f t="shared" si="15"/>
        <v>63.462817330271214</v>
      </c>
      <c r="S17" s="16">
        <f t="shared" si="16"/>
        <v>58.174249219415273</v>
      </c>
      <c r="T17" s="16">
        <v>0</v>
      </c>
      <c r="U17" s="16">
        <f t="shared" si="17"/>
        <v>0</v>
      </c>
      <c r="V17" s="16">
        <v>0.42880000000000001</v>
      </c>
      <c r="W17" s="16" t="e">
        <f t="shared" si="18"/>
        <v>#DIV/0!</v>
      </c>
      <c r="X17" s="16" t="e">
        <f t="shared" si="19"/>
        <v>#DIV/0!</v>
      </c>
      <c r="Y17" s="16">
        <v>4067.3</v>
      </c>
      <c r="Z17" s="16">
        <f t="shared" si="20"/>
        <v>3728.3583333333331</v>
      </c>
      <c r="AA17" s="16">
        <v>796.6</v>
      </c>
      <c r="AB17" s="16">
        <f t="shared" si="21"/>
        <v>21.365972065453295</v>
      </c>
      <c r="AC17" s="16">
        <f t="shared" si="22"/>
        <v>19.585474393332188</v>
      </c>
      <c r="AD17" s="16">
        <v>3523</v>
      </c>
      <c r="AE17" s="16">
        <f t="shared" si="23"/>
        <v>3229.4166666666665</v>
      </c>
      <c r="AF17" s="16">
        <v>2049.0500000000002</v>
      </c>
      <c r="AG17" s="16">
        <f t="shared" si="24"/>
        <v>63.449539390498813</v>
      </c>
      <c r="AH17" s="16">
        <f t="shared" si="25"/>
        <v>58.16207777462391</v>
      </c>
      <c r="AI17" s="16">
        <v>70</v>
      </c>
      <c r="AJ17" s="16">
        <f t="shared" si="26"/>
        <v>64.166666666666657</v>
      </c>
      <c r="AK17" s="16">
        <v>10</v>
      </c>
      <c r="AL17" s="16">
        <f t="shared" si="27"/>
        <v>15.584415584415586</v>
      </c>
      <c r="AM17" s="16">
        <f t="shared" si="28"/>
        <v>14.285714285714285</v>
      </c>
      <c r="AN17" s="16">
        <v>0</v>
      </c>
      <c r="AO17" s="16">
        <f t="shared" si="29"/>
        <v>0</v>
      </c>
      <c r="AP17" s="16">
        <v>0</v>
      </c>
      <c r="AQ17" s="16" t="e">
        <f t="shared" si="30"/>
        <v>#DIV/0!</v>
      </c>
      <c r="AR17" s="16" t="e">
        <f t="shared" si="31"/>
        <v>#DIV/0!</v>
      </c>
      <c r="AS17" s="16">
        <v>0</v>
      </c>
      <c r="AT17" s="16">
        <f t="shared" si="32"/>
        <v>0</v>
      </c>
      <c r="AU17" s="16">
        <v>0</v>
      </c>
      <c r="AV17" s="16">
        <v>0</v>
      </c>
      <c r="AW17" s="16">
        <f t="shared" si="33"/>
        <v>0</v>
      </c>
      <c r="AX17" s="16">
        <v>0</v>
      </c>
      <c r="AY17" s="16">
        <v>25385.9</v>
      </c>
      <c r="AZ17" s="16">
        <f t="shared" si="34"/>
        <v>23270.408333333333</v>
      </c>
      <c r="BA17" s="16">
        <v>23356</v>
      </c>
      <c r="BB17" s="16">
        <v>0</v>
      </c>
      <c r="BC17" s="16">
        <f t="shared" si="35"/>
        <v>0</v>
      </c>
      <c r="BD17" s="16">
        <v>51.3</v>
      </c>
      <c r="BE17" s="16">
        <v>0</v>
      </c>
      <c r="BF17" s="16">
        <f t="shared" si="36"/>
        <v>0</v>
      </c>
      <c r="BG17" s="16">
        <v>0</v>
      </c>
      <c r="BH17" s="16">
        <v>0</v>
      </c>
      <c r="BI17" s="16">
        <f t="shared" si="37"/>
        <v>0</v>
      </c>
      <c r="BJ17" s="16">
        <v>0</v>
      </c>
      <c r="BK17" s="16">
        <f t="shared" si="5"/>
        <v>1333</v>
      </c>
      <c r="BL17" s="16">
        <f t="shared" si="5"/>
        <v>1221.9166666666665</v>
      </c>
      <c r="BM17" s="16">
        <f t="shared" si="5"/>
        <v>380.8</v>
      </c>
      <c r="BN17" s="16">
        <f t="shared" si="38"/>
        <v>31.164154675032403</v>
      </c>
      <c r="BO17" s="16">
        <f t="shared" si="39"/>
        <v>28.567141785446363</v>
      </c>
      <c r="BP17" s="16">
        <v>1333</v>
      </c>
      <c r="BQ17" s="16">
        <f t="shared" si="40"/>
        <v>1221.9166666666665</v>
      </c>
      <c r="BR17" s="16">
        <v>380.8</v>
      </c>
      <c r="BS17" s="16">
        <v>0</v>
      </c>
      <c r="BT17" s="16">
        <f t="shared" si="41"/>
        <v>0</v>
      </c>
      <c r="BU17" s="16">
        <v>0</v>
      </c>
      <c r="BV17" s="16">
        <v>0</v>
      </c>
      <c r="BW17" s="16">
        <f t="shared" si="42"/>
        <v>0</v>
      </c>
      <c r="BX17" s="16">
        <v>0</v>
      </c>
      <c r="BY17" s="16">
        <v>0</v>
      </c>
      <c r="BZ17" s="16">
        <f t="shared" si="43"/>
        <v>0</v>
      </c>
      <c r="CA17" s="16">
        <v>0</v>
      </c>
      <c r="CB17" s="16">
        <v>0</v>
      </c>
      <c r="CC17" s="16">
        <f t="shared" si="44"/>
        <v>0</v>
      </c>
      <c r="CD17" s="16">
        <v>0</v>
      </c>
      <c r="CE17" s="16">
        <v>0</v>
      </c>
      <c r="CF17" s="16">
        <f t="shared" si="45"/>
        <v>0</v>
      </c>
      <c r="CG17" s="16">
        <v>0</v>
      </c>
      <c r="CH17" s="16">
        <v>0</v>
      </c>
      <c r="CI17" s="16">
        <f t="shared" si="46"/>
        <v>0</v>
      </c>
      <c r="CJ17" s="16">
        <v>0</v>
      </c>
      <c r="CK17" s="16">
        <v>420</v>
      </c>
      <c r="CL17" s="16">
        <f t="shared" si="47"/>
        <v>385</v>
      </c>
      <c r="CM17" s="16">
        <v>0</v>
      </c>
      <c r="CN17" s="16">
        <v>420</v>
      </c>
      <c r="CO17" s="16">
        <f t="shared" si="48"/>
        <v>385</v>
      </c>
      <c r="CP17" s="16">
        <v>0</v>
      </c>
      <c r="CQ17" s="16">
        <f t="shared" si="49"/>
        <v>0</v>
      </c>
      <c r="CR17" s="16">
        <f t="shared" si="50"/>
        <v>0</v>
      </c>
      <c r="CS17" s="16">
        <v>0</v>
      </c>
      <c r="CT17" s="16">
        <f t="shared" si="51"/>
        <v>0</v>
      </c>
      <c r="CU17" s="16">
        <v>0</v>
      </c>
      <c r="CV17" s="16">
        <v>0</v>
      </c>
      <c r="CW17" s="16">
        <f t="shared" si="52"/>
        <v>0</v>
      </c>
      <c r="CX17" s="16">
        <v>0</v>
      </c>
      <c r="CY17" s="16">
        <v>0</v>
      </c>
      <c r="CZ17" s="16">
        <f t="shared" si="53"/>
        <v>0</v>
      </c>
      <c r="DA17" s="16">
        <v>0</v>
      </c>
      <c r="DB17" s="16">
        <v>0</v>
      </c>
      <c r="DC17" s="16">
        <f t="shared" si="54"/>
        <v>0</v>
      </c>
      <c r="DD17" s="16">
        <v>0</v>
      </c>
      <c r="DE17" s="16">
        <v>0</v>
      </c>
      <c r="DF17" s="16">
        <f t="shared" si="6"/>
        <v>34799.200000000004</v>
      </c>
      <c r="DG17" s="16">
        <f t="shared" si="7"/>
        <v>31899.266666666666</v>
      </c>
      <c r="DH17" s="16">
        <f t="shared" si="8"/>
        <v>26644.178799999998</v>
      </c>
      <c r="DI17" s="16">
        <v>0</v>
      </c>
      <c r="DJ17" s="16">
        <f t="shared" si="55"/>
        <v>0</v>
      </c>
      <c r="DK17" s="16">
        <v>0</v>
      </c>
      <c r="DL17" s="16">
        <v>0</v>
      </c>
      <c r="DM17" s="16">
        <f t="shared" si="56"/>
        <v>0</v>
      </c>
      <c r="DN17" s="16">
        <v>0</v>
      </c>
      <c r="DO17" s="16">
        <v>0</v>
      </c>
      <c r="DP17" s="16">
        <f t="shared" si="57"/>
        <v>0</v>
      </c>
      <c r="DQ17" s="16">
        <v>0</v>
      </c>
      <c r="DR17" s="16">
        <v>0</v>
      </c>
      <c r="DS17" s="16">
        <f t="shared" si="58"/>
        <v>0</v>
      </c>
      <c r="DT17" s="16">
        <v>0</v>
      </c>
      <c r="DU17" s="16">
        <v>0</v>
      </c>
      <c r="DV17" s="16">
        <f t="shared" si="59"/>
        <v>0</v>
      </c>
      <c r="DW17" s="16">
        <v>0</v>
      </c>
      <c r="DX17" s="16">
        <v>6000</v>
      </c>
      <c r="DY17" s="16">
        <f t="shared" si="60"/>
        <v>5500</v>
      </c>
      <c r="DZ17" s="16">
        <v>2502</v>
      </c>
      <c r="EA17" s="16">
        <v>0</v>
      </c>
      <c r="EB17" s="16">
        <f t="shared" si="9"/>
        <v>6000</v>
      </c>
      <c r="EC17" s="16">
        <f t="shared" si="9"/>
        <v>5500</v>
      </c>
      <c r="ED17" s="16">
        <f t="shared" si="10"/>
        <v>2502</v>
      </c>
    </row>
    <row r="18" spans="1:134" x14ac:dyDescent="0.3">
      <c r="A18" s="14">
        <v>9</v>
      </c>
      <c r="B18" s="20" t="s">
        <v>60</v>
      </c>
      <c r="C18" s="16">
        <v>4705.5405000000001</v>
      </c>
      <c r="D18" s="16">
        <v>2461.6561999999999</v>
      </c>
      <c r="E18" s="16">
        <f t="shared" si="0"/>
        <v>50754</v>
      </c>
      <c r="F18" s="16">
        <f t="shared" si="0"/>
        <v>46524.499999999993</v>
      </c>
      <c r="G18" s="16">
        <f t="shared" si="0"/>
        <v>43695.996600000006</v>
      </c>
      <c r="H18" s="16">
        <f t="shared" si="11"/>
        <v>93.920400219239355</v>
      </c>
      <c r="I18" s="16">
        <f t="shared" si="12"/>
        <v>86.093700200969394</v>
      </c>
      <c r="J18" s="16">
        <f t="shared" si="1"/>
        <v>8960.2999999999993</v>
      </c>
      <c r="K18" s="16">
        <f t="shared" si="2"/>
        <v>8213.6083333333336</v>
      </c>
      <c r="L18" s="16">
        <f t="shared" si="3"/>
        <v>4633.8966</v>
      </c>
      <c r="M18" s="16">
        <f t="shared" si="13"/>
        <v>56.417306644562423</v>
      </c>
      <c r="N18" s="16">
        <f t="shared" si="14"/>
        <v>51.715864424182236</v>
      </c>
      <c r="O18" s="16">
        <f t="shared" si="61"/>
        <v>4550.3</v>
      </c>
      <c r="P18" s="16">
        <f t="shared" si="61"/>
        <v>4171.1083333333336</v>
      </c>
      <c r="Q18" s="16">
        <f t="shared" si="61"/>
        <v>3424.3975999999998</v>
      </c>
      <c r="R18" s="16">
        <f t="shared" si="15"/>
        <v>82.098025904385921</v>
      </c>
      <c r="S18" s="16">
        <f t="shared" si="16"/>
        <v>75.25652374568709</v>
      </c>
      <c r="T18" s="16">
        <v>100.3</v>
      </c>
      <c r="U18" s="16">
        <f t="shared" si="17"/>
        <v>91.941666666666663</v>
      </c>
      <c r="V18" s="16">
        <v>502.06760000000003</v>
      </c>
      <c r="W18" s="16">
        <f t="shared" si="18"/>
        <v>546.07189341067715</v>
      </c>
      <c r="X18" s="16">
        <f t="shared" si="19"/>
        <v>500.5659022931207</v>
      </c>
      <c r="Y18" s="16">
        <v>2200.5</v>
      </c>
      <c r="Z18" s="16">
        <f t="shared" si="20"/>
        <v>2017.125</v>
      </c>
      <c r="AA18" s="16">
        <v>378.68700000000001</v>
      </c>
      <c r="AB18" s="16">
        <f t="shared" si="21"/>
        <v>18.773601041085705</v>
      </c>
      <c r="AC18" s="16">
        <f t="shared" si="22"/>
        <v>17.209134287661897</v>
      </c>
      <c r="AD18" s="16">
        <v>4450</v>
      </c>
      <c r="AE18" s="16">
        <f t="shared" si="23"/>
        <v>4079.1666666666665</v>
      </c>
      <c r="AF18" s="16">
        <v>2922.33</v>
      </c>
      <c r="AG18" s="16">
        <f t="shared" si="24"/>
        <v>71.640367722165479</v>
      </c>
      <c r="AH18" s="16">
        <f t="shared" si="25"/>
        <v>65.670337078651684</v>
      </c>
      <c r="AI18" s="16">
        <v>320</v>
      </c>
      <c r="AJ18" s="16">
        <f t="shared" si="26"/>
        <v>293.33333333333337</v>
      </c>
      <c r="AK18" s="16">
        <v>0</v>
      </c>
      <c r="AL18" s="16">
        <f t="shared" si="27"/>
        <v>0</v>
      </c>
      <c r="AM18" s="16">
        <f t="shared" si="28"/>
        <v>0</v>
      </c>
      <c r="AN18" s="16">
        <v>0</v>
      </c>
      <c r="AO18" s="16">
        <f t="shared" si="29"/>
        <v>0</v>
      </c>
      <c r="AP18" s="16">
        <v>0</v>
      </c>
      <c r="AQ18" s="16" t="e">
        <f t="shared" si="30"/>
        <v>#DIV/0!</v>
      </c>
      <c r="AR18" s="16" t="e">
        <f t="shared" si="31"/>
        <v>#DIV/0!</v>
      </c>
      <c r="AS18" s="16">
        <v>0</v>
      </c>
      <c r="AT18" s="16">
        <f t="shared" si="32"/>
        <v>0</v>
      </c>
      <c r="AU18" s="16">
        <v>0</v>
      </c>
      <c r="AV18" s="16">
        <v>0</v>
      </c>
      <c r="AW18" s="16">
        <f t="shared" si="33"/>
        <v>0</v>
      </c>
      <c r="AX18" s="16">
        <v>0</v>
      </c>
      <c r="AY18" s="16">
        <v>36543.699999999997</v>
      </c>
      <c r="AZ18" s="16">
        <f t="shared" si="34"/>
        <v>33498.391666666663</v>
      </c>
      <c r="BA18" s="16">
        <v>33694.5</v>
      </c>
      <c r="BB18" s="16">
        <v>0</v>
      </c>
      <c r="BC18" s="16">
        <f t="shared" si="35"/>
        <v>0</v>
      </c>
      <c r="BD18" s="16">
        <v>117.7</v>
      </c>
      <c r="BE18" s="16">
        <v>0</v>
      </c>
      <c r="BF18" s="16">
        <f t="shared" si="36"/>
        <v>0</v>
      </c>
      <c r="BG18" s="16">
        <v>0</v>
      </c>
      <c r="BH18" s="16">
        <v>0</v>
      </c>
      <c r="BI18" s="16">
        <f t="shared" si="37"/>
        <v>0</v>
      </c>
      <c r="BJ18" s="16">
        <v>0</v>
      </c>
      <c r="BK18" s="16">
        <f t="shared" si="5"/>
        <v>509.5</v>
      </c>
      <c r="BL18" s="16">
        <f t="shared" si="5"/>
        <v>467.04166666666663</v>
      </c>
      <c r="BM18" s="16">
        <f t="shared" si="5"/>
        <v>587.90200000000004</v>
      </c>
      <c r="BN18" s="16">
        <f t="shared" si="38"/>
        <v>125.87784815773043</v>
      </c>
      <c r="BO18" s="16">
        <f t="shared" si="39"/>
        <v>115.38802747791954</v>
      </c>
      <c r="BP18" s="16">
        <v>169.5</v>
      </c>
      <c r="BQ18" s="16">
        <f t="shared" si="40"/>
        <v>155.375</v>
      </c>
      <c r="BR18" s="16">
        <v>587.90200000000004</v>
      </c>
      <c r="BS18" s="16">
        <v>340</v>
      </c>
      <c r="BT18" s="16">
        <f t="shared" si="41"/>
        <v>311.66666666666663</v>
      </c>
      <c r="BU18" s="16">
        <v>0</v>
      </c>
      <c r="BV18" s="16">
        <v>0</v>
      </c>
      <c r="BW18" s="16">
        <f t="shared" si="42"/>
        <v>0</v>
      </c>
      <c r="BX18" s="16">
        <v>0</v>
      </c>
      <c r="BY18" s="16">
        <v>0</v>
      </c>
      <c r="BZ18" s="16">
        <f t="shared" si="43"/>
        <v>0</v>
      </c>
      <c r="CA18" s="16">
        <v>0</v>
      </c>
      <c r="CB18" s="16">
        <v>0</v>
      </c>
      <c r="CC18" s="16">
        <f t="shared" si="44"/>
        <v>0</v>
      </c>
      <c r="CD18" s="16">
        <v>0</v>
      </c>
      <c r="CE18" s="16">
        <v>0</v>
      </c>
      <c r="CF18" s="16">
        <f t="shared" si="45"/>
        <v>0</v>
      </c>
      <c r="CG18" s="16">
        <v>0</v>
      </c>
      <c r="CH18" s="16">
        <v>0</v>
      </c>
      <c r="CI18" s="16">
        <f t="shared" si="46"/>
        <v>0</v>
      </c>
      <c r="CJ18" s="16">
        <v>0</v>
      </c>
      <c r="CK18" s="16">
        <v>1380</v>
      </c>
      <c r="CL18" s="16">
        <f t="shared" si="47"/>
        <v>1265</v>
      </c>
      <c r="CM18" s="16">
        <v>242.91</v>
      </c>
      <c r="CN18" s="16">
        <v>500</v>
      </c>
      <c r="CO18" s="16">
        <f t="shared" si="48"/>
        <v>458.33333333333331</v>
      </c>
      <c r="CP18" s="16">
        <v>167.91</v>
      </c>
      <c r="CQ18" s="16">
        <f t="shared" si="49"/>
        <v>36.63490909090909</v>
      </c>
      <c r="CR18" s="16">
        <f t="shared" si="50"/>
        <v>33.582000000000001</v>
      </c>
      <c r="CS18" s="16">
        <v>0</v>
      </c>
      <c r="CT18" s="16">
        <f t="shared" si="51"/>
        <v>0</v>
      </c>
      <c r="CU18" s="16">
        <v>0</v>
      </c>
      <c r="CV18" s="16">
        <v>0</v>
      </c>
      <c r="CW18" s="16">
        <f t="shared" si="52"/>
        <v>0</v>
      </c>
      <c r="CX18" s="16">
        <v>0</v>
      </c>
      <c r="CY18" s="16">
        <v>0</v>
      </c>
      <c r="CZ18" s="16">
        <f t="shared" si="53"/>
        <v>0</v>
      </c>
      <c r="DA18" s="16">
        <v>0</v>
      </c>
      <c r="DB18" s="16">
        <v>0</v>
      </c>
      <c r="DC18" s="16">
        <f t="shared" si="54"/>
        <v>0</v>
      </c>
      <c r="DD18" s="16">
        <v>0</v>
      </c>
      <c r="DE18" s="16">
        <v>0</v>
      </c>
      <c r="DF18" s="16">
        <f t="shared" si="6"/>
        <v>45504</v>
      </c>
      <c r="DG18" s="16">
        <f t="shared" si="7"/>
        <v>41711.999999999993</v>
      </c>
      <c r="DH18" s="16">
        <f t="shared" si="8"/>
        <v>38446.096600000004</v>
      </c>
      <c r="DI18" s="16">
        <v>0</v>
      </c>
      <c r="DJ18" s="16">
        <f t="shared" si="55"/>
        <v>0</v>
      </c>
      <c r="DK18" s="16">
        <v>0</v>
      </c>
      <c r="DL18" s="16">
        <v>5250</v>
      </c>
      <c r="DM18" s="16">
        <f t="shared" si="56"/>
        <v>4812.5</v>
      </c>
      <c r="DN18" s="16">
        <v>5249.9</v>
      </c>
      <c r="DO18" s="16">
        <v>0</v>
      </c>
      <c r="DP18" s="16">
        <f t="shared" si="57"/>
        <v>0</v>
      </c>
      <c r="DQ18" s="16">
        <v>0</v>
      </c>
      <c r="DR18" s="16">
        <v>0</v>
      </c>
      <c r="DS18" s="16">
        <f t="shared" si="58"/>
        <v>0</v>
      </c>
      <c r="DT18" s="16">
        <v>0</v>
      </c>
      <c r="DU18" s="16">
        <v>0</v>
      </c>
      <c r="DV18" s="16">
        <f t="shared" si="59"/>
        <v>0</v>
      </c>
      <c r="DW18" s="16">
        <v>0</v>
      </c>
      <c r="DX18" s="16">
        <v>1930</v>
      </c>
      <c r="DY18" s="16">
        <f t="shared" si="60"/>
        <v>1769.1666666666667</v>
      </c>
      <c r="DZ18" s="16">
        <v>0</v>
      </c>
      <c r="EA18" s="16">
        <v>0</v>
      </c>
      <c r="EB18" s="16">
        <f t="shared" si="9"/>
        <v>7180</v>
      </c>
      <c r="EC18" s="16">
        <f t="shared" si="9"/>
        <v>6581.666666666667</v>
      </c>
      <c r="ED18" s="16">
        <f t="shared" si="10"/>
        <v>5249.9</v>
      </c>
    </row>
    <row r="19" spans="1:134" x14ac:dyDescent="0.3">
      <c r="A19" s="14">
        <v>10</v>
      </c>
      <c r="B19" s="20" t="s">
        <v>61</v>
      </c>
      <c r="C19" s="16">
        <v>457.29329999999999</v>
      </c>
      <c r="D19" s="16"/>
      <c r="E19" s="16">
        <f t="shared" si="0"/>
        <v>16121.700000000003</v>
      </c>
      <c r="F19" s="16">
        <f t="shared" si="0"/>
        <v>14778.225</v>
      </c>
      <c r="G19" s="16">
        <f t="shared" si="0"/>
        <v>11712.351999999999</v>
      </c>
      <c r="H19" s="16">
        <f t="shared" si="11"/>
        <v>79.254118813321611</v>
      </c>
      <c r="I19" s="16">
        <f t="shared" si="12"/>
        <v>72.649608912211477</v>
      </c>
      <c r="J19" s="16">
        <f t="shared" si="1"/>
        <v>5657.6</v>
      </c>
      <c r="K19" s="16">
        <f t="shared" si="2"/>
        <v>5186.1333333333332</v>
      </c>
      <c r="L19" s="16">
        <f t="shared" si="3"/>
        <v>2120.252</v>
      </c>
      <c r="M19" s="16">
        <f t="shared" si="13"/>
        <v>40.883098519127934</v>
      </c>
      <c r="N19" s="16">
        <f t="shared" si="14"/>
        <v>37.476173642533936</v>
      </c>
      <c r="O19" s="16">
        <f t="shared" si="61"/>
        <v>1664.8</v>
      </c>
      <c r="P19" s="16">
        <f t="shared" si="61"/>
        <v>1526.0666666666668</v>
      </c>
      <c r="Q19" s="16">
        <f t="shared" si="61"/>
        <v>825.952</v>
      </c>
      <c r="R19" s="16">
        <f t="shared" si="15"/>
        <v>54.122930409331168</v>
      </c>
      <c r="S19" s="16">
        <f t="shared" si="16"/>
        <v>49.612686208553583</v>
      </c>
      <c r="T19" s="16">
        <v>1</v>
      </c>
      <c r="U19" s="16">
        <f t="shared" si="17"/>
        <v>0.91666666666666663</v>
      </c>
      <c r="V19" s="16">
        <v>0.38200000000000001</v>
      </c>
      <c r="W19" s="16">
        <f t="shared" si="18"/>
        <v>41.672727272727272</v>
      </c>
      <c r="X19" s="16">
        <f t="shared" si="19"/>
        <v>38.200000000000003</v>
      </c>
      <c r="Y19" s="16">
        <v>2174.5</v>
      </c>
      <c r="Z19" s="16">
        <f t="shared" si="20"/>
        <v>1993.2916666666667</v>
      </c>
      <c r="AA19" s="16">
        <v>408.35</v>
      </c>
      <c r="AB19" s="16">
        <f t="shared" si="21"/>
        <v>20.486214176717741</v>
      </c>
      <c r="AC19" s="16">
        <f t="shared" si="22"/>
        <v>18.779029661991263</v>
      </c>
      <c r="AD19" s="16">
        <v>1663.8</v>
      </c>
      <c r="AE19" s="16">
        <f t="shared" si="23"/>
        <v>1525.15</v>
      </c>
      <c r="AF19" s="16">
        <v>825.57</v>
      </c>
      <c r="AG19" s="16">
        <f t="shared" si="24"/>
        <v>54.130413401960467</v>
      </c>
      <c r="AH19" s="16">
        <f t="shared" si="25"/>
        <v>49.619545618463761</v>
      </c>
      <c r="AI19" s="16">
        <v>22</v>
      </c>
      <c r="AJ19" s="16">
        <f t="shared" si="26"/>
        <v>20.166666666666664</v>
      </c>
      <c r="AK19" s="16">
        <v>0</v>
      </c>
      <c r="AL19" s="16">
        <f t="shared" si="27"/>
        <v>0</v>
      </c>
      <c r="AM19" s="16">
        <f t="shared" si="28"/>
        <v>0</v>
      </c>
      <c r="AN19" s="16">
        <v>0</v>
      </c>
      <c r="AO19" s="16">
        <f t="shared" si="29"/>
        <v>0</v>
      </c>
      <c r="AP19" s="16">
        <v>0</v>
      </c>
      <c r="AQ19" s="16" t="e">
        <f t="shared" si="30"/>
        <v>#DIV/0!</v>
      </c>
      <c r="AR19" s="16" t="e">
        <f t="shared" si="31"/>
        <v>#DIV/0!</v>
      </c>
      <c r="AS19" s="16">
        <v>0</v>
      </c>
      <c r="AT19" s="16">
        <f t="shared" si="32"/>
        <v>0</v>
      </c>
      <c r="AU19" s="16">
        <v>0</v>
      </c>
      <c r="AV19" s="16">
        <v>0</v>
      </c>
      <c r="AW19" s="16">
        <f t="shared" si="33"/>
        <v>0</v>
      </c>
      <c r="AX19" s="16">
        <v>0</v>
      </c>
      <c r="AY19" s="16">
        <v>10464.1</v>
      </c>
      <c r="AZ19" s="16">
        <f t="shared" si="34"/>
        <v>9592.0916666666672</v>
      </c>
      <c r="BA19" s="16">
        <v>9592.1</v>
      </c>
      <c r="BB19" s="16">
        <v>0</v>
      </c>
      <c r="BC19" s="16">
        <f t="shared" si="35"/>
        <v>0</v>
      </c>
      <c r="BD19" s="16">
        <v>0</v>
      </c>
      <c r="BE19" s="16">
        <v>0</v>
      </c>
      <c r="BF19" s="16">
        <f t="shared" si="36"/>
        <v>0</v>
      </c>
      <c r="BG19" s="16">
        <v>0</v>
      </c>
      <c r="BH19" s="16">
        <v>0</v>
      </c>
      <c r="BI19" s="16">
        <f t="shared" si="37"/>
        <v>0</v>
      </c>
      <c r="BJ19" s="16">
        <v>0</v>
      </c>
      <c r="BK19" s="16">
        <f t="shared" si="5"/>
        <v>1518</v>
      </c>
      <c r="BL19" s="16">
        <f t="shared" si="5"/>
        <v>1391.5</v>
      </c>
      <c r="BM19" s="16">
        <f t="shared" si="5"/>
        <v>785.95</v>
      </c>
      <c r="BN19" s="16">
        <f t="shared" si="38"/>
        <v>56.482213438735187</v>
      </c>
      <c r="BO19" s="16">
        <f t="shared" si="39"/>
        <v>51.775362318840578</v>
      </c>
      <c r="BP19" s="16">
        <v>1068</v>
      </c>
      <c r="BQ19" s="16">
        <f t="shared" si="40"/>
        <v>979</v>
      </c>
      <c r="BR19" s="16">
        <v>411.05</v>
      </c>
      <c r="BS19" s="16">
        <v>450</v>
      </c>
      <c r="BT19" s="16">
        <f t="shared" si="41"/>
        <v>412.5</v>
      </c>
      <c r="BU19" s="16">
        <v>374.9</v>
      </c>
      <c r="BV19" s="16">
        <v>0</v>
      </c>
      <c r="BW19" s="16">
        <f t="shared" si="42"/>
        <v>0</v>
      </c>
      <c r="BX19" s="16">
        <v>0</v>
      </c>
      <c r="BY19" s="16">
        <v>0</v>
      </c>
      <c r="BZ19" s="16">
        <f t="shared" si="43"/>
        <v>0</v>
      </c>
      <c r="CA19" s="16">
        <v>0</v>
      </c>
      <c r="CB19" s="16">
        <v>0</v>
      </c>
      <c r="CC19" s="16">
        <f t="shared" si="44"/>
        <v>0</v>
      </c>
      <c r="CD19" s="16">
        <v>0</v>
      </c>
      <c r="CE19" s="16">
        <v>0</v>
      </c>
      <c r="CF19" s="16">
        <f t="shared" si="45"/>
        <v>0</v>
      </c>
      <c r="CG19" s="16">
        <v>0</v>
      </c>
      <c r="CH19" s="16">
        <v>0</v>
      </c>
      <c r="CI19" s="16">
        <f t="shared" si="46"/>
        <v>0</v>
      </c>
      <c r="CJ19" s="16">
        <v>0</v>
      </c>
      <c r="CK19" s="16">
        <v>278.3</v>
      </c>
      <c r="CL19" s="16">
        <f t="shared" si="47"/>
        <v>255.10833333333332</v>
      </c>
      <c r="CM19" s="16">
        <v>100</v>
      </c>
      <c r="CN19" s="16">
        <v>278.3</v>
      </c>
      <c r="CO19" s="16">
        <f t="shared" si="48"/>
        <v>255.10833333333332</v>
      </c>
      <c r="CP19" s="16">
        <v>0</v>
      </c>
      <c r="CQ19" s="16">
        <f t="shared" si="49"/>
        <v>0</v>
      </c>
      <c r="CR19" s="16">
        <f t="shared" si="50"/>
        <v>0</v>
      </c>
      <c r="CS19" s="16">
        <v>0</v>
      </c>
      <c r="CT19" s="16">
        <f t="shared" si="51"/>
        <v>0</v>
      </c>
      <c r="CU19" s="16">
        <v>0</v>
      </c>
      <c r="CV19" s="16">
        <v>0</v>
      </c>
      <c r="CW19" s="16">
        <f t="shared" si="52"/>
        <v>0</v>
      </c>
      <c r="CX19" s="16">
        <v>0</v>
      </c>
      <c r="CY19" s="16">
        <v>0</v>
      </c>
      <c r="CZ19" s="16">
        <f t="shared" si="53"/>
        <v>0</v>
      </c>
      <c r="DA19" s="16">
        <v>0</v>
      </c>
      <c r="DB19" s="16">
        <v>0</v>
      </c>
      <c r="DC19" s="16">
        <f t="shared" si="54"/>
        <v>0</v>
      </c>
      <c r="DD19" s="16">
        <v>0</v>
      </c>
      <c r="DE19" s="16">
        <v>0</v>
      </c>
      <c r="DF19" s="16">
        <f t="shared" si="6"/>
        <v>16121.7</v>
      </c>
      <c r="DG19" s="16">
        <f t="shared" si="7"/>
        <v>14778.225</v>
      </c>
      <c r="DH19" s="16">
        <f t="shared" si="8"/>
        <v>11712.351999999999</v>
      </c>
      <c r="DI19" s="16">
        <v>0</v>
      </c>
      <c r="DJ19" s="16">
        <f t="shared" si="55"/>
        <v>0</v>
      </c>
      <c r="DK19" s="16">
        <v>0</v>
      </c>
      <c r="DL19" s="16">
        <v>0</v>
      </c>
      <c r="DM19" s="16">
        <f t="shared" si="56"/>
        <v>0</v>
      </c>
      <c r="DN19" s="16">
        <v>0</v>
      </c>
      <c r="DO19" s="16">
        <v>0</v>
      </c>
      <c r="DP19" s="16">
        <f t="shared" si="57"/>
        <v>0</v>
      </c>
      <c r="DQ19" s="16">
        <v>0</v>
      </c>
      <c r="DR19" s="16">
        <v>0</v>
      </c>
      <c r="DS19" s="16">
        <f t="shared" si="58"/>
        <v>0</v>
      </c>
      <c r="DT19" s="16">
        <v>0</v>
      </c>
      <c r="DU19" s="16">
        <v>0</v>
      </c>
      <c r="DV19" s="16">
        <f t="shared" si="59"/>
        <v>0</v>
      </c>
      <c r="DW19" s="16">
        <v>0</v>
      </c>
      <c r="DX19" s="16">
        <v>2823.4</v>
      </c>
      <c r="DY19" s="16">
        <f t="shared" si="60"/>
        <v>2588.1166666666668</v>
      </c>
      <c r="DZ19" s="16">
        <v>1500</v>
      </c>
      <c r="EA19" s="16">
        <v>0</v>
      </c>
      <c r="EB19" s="16">
        <f t="shared" si="9"/>
        <v>2823.4</v>
      </c>
      <c r="EC19" s="16">
        <f t="shared" si="9"/>
        <v>2588.1166666666668</v>
      </c>
      <c r="ED19" s="16">
        <f t="shared" si="10"/>
        <v>1500</v>
      </c>
    </row>
    <row r="20" spans="1:134" x14ac:dyDescent="0.3">
      <c r="A20" s="14">
        <v>11</v>
      </c>
      <c r="B20" s="20" t="s">
        <v>62</v>
      </c>
      <c r="C20" s="16">
        <v>3.1852</v>
      </c>
      <c r="D20" s="16">
        <v>230.67599999999999</v>
      </c>
      <c r="E20" s="16">
        <f t="shared" si="0"/>
        <v>7500</v>
      </c>
      <c r="F20" s="16">
        <f t="shared" si="0"/>
        <v>6875</v>
      </c>
      <c r="G20" s="16">
        <f t="shared" si="0"/>
        <v>5074.7705999999998</v>
      </c>
      <c r="H20" s="16">
        <f t="shared" si="11"/>
        <v>73.814845090909088</v>
      </c>
      <c r="I20" s="16">
        <f t="shared" si="12"/>
        <v>67.663607999999996</v>
      </c>
      <c r="J20" s="16">
        <f t="shared" si="1"/>
        <v>3442.1</v>
      </c>
      <c r="K20" s="16">
        <f t="shared" si="2"/>
        <v>3155.2583333333332</v>
      </c>
      <c r="L20" s="16">
        <f t="shared" si="3"/>
        <v>1258.9706000000001</v>
      </c>
      <c r="M20" s="16">
        <f t="shared" si="13"/>
        <v>39.90071388766372</v>
      </c>
      <c r="N20" s="16">
        <f t="shared" si="14"/>
        <v>36.575654397025076</v>
      </c>
      <c r="O20" s="16">
        <f t="shared" si="61"/>
        <v>320</v>
      </c>
      <c r="P20" s="16">
        <f t="shared" si="61"/>
        <v>293.33333333333337</v>
      </c>
      <c r="Q20" s="16">
        <f t="shared" si="61"/>
        <v>183.00059999999999</v>
      </c>
      <c r="R20" s="16">
        <f t="shared" si="15"/>
        <v>62.38656818181817</v>
      </c>
      <c r="S20" s="16">
        <f t="shared" si="16"/>
        <v>57.187687499999996</v>
      </c>
      <c r="T20" s="16">
        <v>0</v>
      </c>
      <c r="U20" s="16">
        <f t="shared" si="17"/>
        <v>0</v>
      </c>
      <c r="V20" s="16">
        <v>0.1226</v>
      </c>
      <c r="W20" s="16" t="e">
        <f t="shared" si="18"/>
        <v>#DIV/0!</v>
      </c>
      <c r="X20" s="16" t="e">
        <f t="shared" si="19"/>
        <v>#DIV/0!</v>
      </c>
      <c r="Y20" s="16">
        <v>513.9</v>
      </c>
      <c r="Z20" s="16">
        <f t="shared" si="20"/>
        <v>471.07499999999993</v>
      </c>
      <c r="AA20" s="16">
        <v>117.82</v>
      </c>
      <c r="AB20" s="16">
        <f t="shared" si="21"/>
        <v>25.010879371649953</v>
      </c>
      <c r="AC20" s="16">
        <f t="shared" si="22"/>
        <v>22.926639424012453</v>
      </c>
      <c r="AD20" s="16">
        <v>320</v>
      </c>
      <c r="AE20" s="16">
        <f t="shared" si="23"/>
        <v>293.33333333333337</v>
      </c>
      <c r="AF20" s="16">
        <v>182.87799999999999</v>
      </c>
      <c r="AG20" s="16">
        <f t="shared" si="24"/>
        <v>62.344772727272712</v>
      </c>
      <c r="AH20" s="16">
        <f t="shared" si="25"/>
        <v>57.149374999999992</v>
      </c>
      <c r="AI20" s="16">
        <v>0</v>
      </c>
      <c r="AJ20" s="16">
        <f t="shared" si="26"/>
        <v>0</v>
      </c>
      <c r="AK20" s="16">
        <v>0</v>
      </c>
      <c r="AL20" s="16" t="e">
        <f t="shared" si="27"/>
        <v>#DIV/0!</v>
      </c>
      <c r="AM20" s="16" t="e">
        <f t="shared" si="28"/>
        <v>#DIV/0!</v>
      </c>
      <c r="AN20" s="16">
        <v>0</v>
      </c>
      <c r="AO20" s="16">
        <f t="shared" si="29"/>
        <v>0</v>
      </c>
      <c r="AP20" s="16">
        <v>0</v>
      </c>
      <c r="AQ20" s="16" t="e">
        <f t="shared" si="30"/>
        <v>#DIV/0!</v>
      </c>
      <c r="AR20" s="16" t="e">
        <f t="shared" si="31"/>
        <v>#DIV/0!</v>
      </c>
      <c r="AS20" s="16">
        <v>0</v>
      </c>
      <c r="AT20" s="16">
        <f t="shared" si="32"/>
        <v>0</v>
      </c>
      <c r="AU20" s="16">
        <v>0</v>
      </c>
      <c r="AV20" s="16">
        <v>0</v>
      </c>
      <c r="AW20" s="16">
        <f t="shared" si="33"/>
        <v>0</v>
      </c>
      <c r="AX20" s="16">
        <v>0</v>
      </c>
      <c r="AY20" s="16">
        <v>4057.9</v>
      </c>
      <c r="AZ20" s="16">
        <f t="shared" si="34"/>
        <v>3719.7416666666668</v>
      </c>
      <c r="BA20" s="16">
        <v>3779.8</v>
      </c>
      <c r="BB20" s="16">
        <v>0</v>
      </c>
      <c r="BC20" s="16">
        <f t="shared" si="35"/>
        <v>0</v>
      </c>
      <c r="BD20" s="16">
        <v>36</v>
      </c>
      <c r="BE20" s="16">
        <v>0</v>
      </c>
      <c r="BF20" s="16">
        <f t="shared" si="36"/>
        <v>0</v>
      </c>
      <c r="BG20" s="16">
        <v>0</v>
      </c>
      <c r="BH20" s="16">
        <v>0</v>
      </c>
      <c r="BI20" s="16">
        <f t="shared" si="37"/>
        <v>0</v>
      </c>
      <c r="BJ20" s="16">
        <v>0</v>
      </c>
      <c r="BK20" s="16">
        <f t="shared" si="5"/>
        <v>2508.1999999999998</v>
      </c>
      <c r="BL20" s="16">
        <f t="shared" si="5"/>
        <v>2299.1833333333334</v>
      </c>
      <c r="BM20" s="16">
        <f t="shared" si="5"/>
        <v>958.15</v>
      </c>
      <c r="BN20" s="16">
        <f t="shared" si="38"/>
        <v>41.673492761922709</v>
      </c>
      <c r="BO20" s="16">
        <f t="shared" si="39"/>
        <v>38.200701698429157</v>
      </c>
      <c r="BP20" s="16">
        <v>1958.2</v>
      </c>
      <c r="BQ20" s="16">
        <f t="shared" si="40"/>
        <v>1795.0166666666667</v>
      </c>
      <c r="BR20" s="16">
        <v>958.15</v>
      </c>
      <c r="BS20" s="16">
        <v>250</v>
      </c>
      <c r="BT20" s="16">
        <f t="shared" si="41"/>
        <v>229.16666666666666</v>
      </c>
      <c r="BU20" s="16">
        <v>0</v>
      </c>
      <c r="BV20" s="16">
        <v>0</v>
      </c>
      <c r="BW20" s="16">
        <f t="shared" si="42"/>
        <v>0</v>
      </c>
      <c r="BX20" s="16">
        <v>0</v>
      </c>
      <c r="BY20" s="16">
        <v>300</v>
      </c>
      <c r="BZ20" s="16">
        <f t="shared" si="43"/>
        <v>275</v>
      </c>
      <c r="CA20" s="16">
        <v>0</v>
      </c>
      <c r="CB20" s="16">
        <v>0</v>
      </c>
      <c r="CC20" s="16">
        <f t="shared" si="44"/>
        <v>0</v>
      </c>
      <c r="CD20" s="16">
        <v>0</v>
      </c>
      <c r="CE20" s="16">
        <v>0</v>
      </c>
      <c r="CF20" s="16">
        <f t="shared" si="45"/>
        <v>0</v>
      </c>
      <c r="CG20" s="16">
        <v>0</v>
      </c>
      <c r="CH20" s="16">
        <v>0</v>
      </c>
      <c r="CI20" s="16">
        <f t="shared" si="46"/>
        <v>0</v>
      </c>
      <c r="CJ20" s="16">
        <v>0</v>
      </c>
      <c r="CK20" s="16">
        <v>100</v>
      </c>
      <c r="CL20" s="16">
        <f t="shared" si="47"/>
        <v>91.666666666666671</v>
      </c>
      <c r="CM20" s="16">
        <v>0</v>
      </c>
      <c r="CN20" s="16">
        <v>100</v>
      </c>
      <c r="CO20" s="16">
        <f t="shared" si="48"/>
        <v>91.666666666666671</v>
      </c>
      <c r="CP20" s="16">
        <v>0</v>
      </c>
      <c r="CQ20" s="16">
        <f t="shared" si="49"/>
        <v>0</v>
      </c>
      <c r="CR20" s="16">
        <f t="shared" si="50"/>
        <v>0</v>
      </c>
      <c r="CS20" s="16">
        <v>0</v>
      </c>
      <c r="CT20" s="16">
        <f t="shared" si="51"/>
        <v>0</v>
      </c>
      <c r="CU20" s="16">
        <v>0</v>
      </c>
      <c r="CV20" s="16">
        <v>0</v>
      </c>
      <c r="CW20" s="16">
        <f t="shared" si="52"/>
        <v>0</v>
      </c>
      <c r="CX20" s="16">
        <v>0</v>
      </c>
      <c r="CY20" s="16">
        <v>0</v>
      </c>
      <c r="CZ20" s="16">
        <f t="shared" si="53"/>
        <v>0</v>
      </c>
      <c r="DA20" s="16">
        <v>0</v>
      </c>
      <c r="DB20" s="16">
        <v>0</v>
      </c>
      <c r="DC20" s="16">
        <f t="shared" si="54"/>
        <v>0</v>
      </c>
      <c r="DD20" s="16">
        <v>0</v>
      </c>
      <c r="DE20" s="16">
        <v>0</v>
      </c>
      <c r="DF20" s="16">
        <f t="shared" si="6"/>
        <v>7500</v>
      </c>
      <c r="DG20" s="16">
        <f t="shared" si="7"/>
        <v>6875</v>
      </c>
      <c r="DH20" s="16">
        <f t="shared" si="8"/>
        <v>5074.7705999999998</v>
      </c>
      <c r="DI20" s="16">
        <v>0</v>
      </c>
      <c r="DJ20" s="16">
        <f t="shared" si="55"/>
        <v>0</v>
      </c>
      <c r="DK20" s="16">
        <v>0</v>
      </c>
      <c r="DL20" s="16">
        <v>0</v>
      </c>
      <c r="DM20" s="16">
        <f t="shared" si="56"/>
        <v>0</v>
      </c>
      <c r="DN20" s="16">
        <v>0</v>
      </c>
      <c r="DO20" s="16">
        <v>0</v>
      </c>
      <c r="DP20" s="16">
        <f t="shared" si="57"/>
        <v>0</v>
      </c>
      <c r="DQ20" s="16">
        <v>0</v>
      </c>
      <c r="DR20" s="16">
        <v>0</v>
      </c>
      <c r="DS20" s="16">
        <f t="shared" si="58"/>
        <v>0</v>
      </c>
      <c r="DT20" s="16">
        <v>0</v>
      </c>
      <c r="DU20" s="16">
        <v>0</v>
      </c>
      <c r="DV20" s="16">
        <f t="shared" si="59"/>
        <v>0</v>
      </c>
      <c r="DW20" s="16">
        <v>0</v>
      </c>
      <c r="DX20" s="16">
        <v>0</v>
      </c>
      <c r="DY20" s="16">
        <f t="shared" si="60"/>
        <v>0</v>
      </c>
      <c r="DZ20" s="16">
        <v>0</v>
      </c>
      <c r="EA20" s="16">
        <v>0</v>
      </c>
      <c r="EB20" s="16">
        <f t="shared" si="9"/>
        <v>0</v>
      </c>
      <c r="EC20" s="16">
        <f t="shared" si="9"/>
        <v>0</v>
      </c>
      <c r="ED20" s="16">
        <f t="shared" si="10"/>
        <v>0</v>
      </c>
    </row>
    <row r="21" spans="1:134" x14ac:dyDescent="0.3">
      <c r="A21" s="14">
        <v>12</v>
      </c>
      <c r="B21" s="20" t="s">
        <v>63</v>
      </c>
      <c r="C21" s="16">
        <v>0.121</v>
      </c>
      <c r="D21" s="16">
        <v>19705.091400000001</v>
      </c>
      <c r="E21" s="16">
        <f t="shared" si="0"/>
        <v>149858</v>
      </c>
      <c r="F21" s="16">
        <f t="shared" si="0"/>
        <v>137369.83333333334</v>
      </c>
      <c r="G21" s="16">
        <f t="shared" si="0"/>
        <v>79259.200400000002</v>
      </c>
      <c r="H21" s="16">
        <f t="shared" si="11"/>
        <v>57.697675302316497</v>
      </c>
      <c r="I21" s="16">
        <f t="shared" si="12"/>
        <v>52.889535693790123</v>
      </c>
      <c r="J21" s="16">
        <f t="shared" si="1"/>
        <v>36794.199999999997</v>
      </c>
      <c r="K21" s="16">
        <f t="shared" si="2"/>
        <v>33728.016666666663</v>
      </c>
      <c r="L21" s="16">
        <f t="shared" si="3"/>
        <v>13193.550399999998</v>
      </c>
      <c r="M21" s="16">
        <f t="shared" si="13"/>
        <v>39.117480670125381</v>
      </c>
      <c r="N21" s="16">
        <f t="shared" si="14"/>
        <v>35.857690614281594</v>
      </c>
      <c r="O21" s="16">
        <f t="shared" si="61"/>
        <v>11976.9</v>
      </c>
      <c r="P21" s="16">
        <f t="shared" si="61"/>
        <v>10978.824999999999</v>
      </c>
      <c r="Q21" s="16">
        <f t="shared" si="61"/>
        <v>5547.7044999999998</v>
      </c>
      <c r="R21" s="16">
        <f t="shared" si="15"/>
        <v>50.530949350226464</v>
      </c>
      <c r="S21" s="16">
        <f t="shared" si="16"/>
        <v>46.320036904374248</v>
      </c>
      <c r="T21" s="16">
        <v>118.1</v>
      </c>
      <c r="U21" s="16">
        <f t="shared" si="17"/>
        <v>108.25833333333334</v>
      </c>
      <c r="V21" s="16">
        <v>0.23419999999999999</v>
      </c>
      <c r="W21" s="16">
        <f t="shared" si="18"/>
        <v>0.21633438534369945</v>
      </c>
      <c r="X21" s="16">
        <f t="shared" si="19"/>
        <v>0.19830651989839118</v>
      </c>
      <c r="Y21" s="16">
        <v>15953.9</v>
      </c>
      <c r="Z21" s="16">
        <f t="shared" si="20"/>
        <v>14624.408333333333</v>
      </c>
      <c r="AA21" s="16">
        <v>5127.6778999999997</v>
      </c>
      <c r="AB21" s="16">
        <f t="shared" si="21"/>
        <v>35.062463951533083</v>
      </c>
      <c r="AC21" s="16">
        <f t="shared" si="22"/>
        <v>32.140591955571992</v>
      </c>
      <c r="AD21" s="16">
        <v>11858.8</v>
      </c>
      <c r="AE21" s="16">
        <f t="shared" si="23"/>
        <v>10870.566666666666</v>
      </c>
      <c r="AF21" s="16">
        <v>5547.4703</v>
      </c>
      <c r="AG21" s="16">
        <f t="shared" si="24"/>
        <v>51.032025009429141</v>
      </c>
      <c r="AH21" s="16">
        <f t="shared" si="25"/>
        <v>46.779356258643375</v>
      </c>
      <c r="AI21" s="16">
        <v>1186</v>
      </c>
      <c r="AJ21" s="16">
        <f t="shared" si="26"/>
        <v>1087.1666666666665</v>
      </c>
      <c r="AK21" s="16">
        <v>336.9</v>
      </c>
      <c r="AL21" s="16">
        <f t="shared" si="27"/>
        <v>30.988808830292815</v>
      </c>
      <c r="AM21" s="16">
        <f t="shared" si="28"/>
        <v>28.406408094435076</v>
      </c>
      <c r="AN21" s="16">
        <v>0</v>
      </c>
      <c r="AO21" s="16">
        <f t="shared" si="29"/>
        <v>0</v>
      </c>
      <c r="AP21" s="16">
        <v>0</v>
      </c>
      <c r="AQ21" s="16" t="e">
        <f t="shared" si="30"/>
        <v>#DIV/0!</v>
      </c>
      <c r="AR21" s="16" t="e">
        <f t="shared" si="31"/>
        <v>#DIV/0!</v>
      </c>
      <c r="AS21" s="16">
        <v>0</v>
      </c>
      <c r="AT21" s="16">
        <f t="shared" si="32"/>
        <v>0</v>
      </c>
      <c r="AU21" s="16">
        <v>0</v>
      </c>
      <c r="AV21" s="16">
        <v>0</v>
      </c>
      <c r="AW21" s="16">
        <f t="shared" si="33"/>
        <v>0</v>
      </c>
      <c r="AX21" s="16">
        <v>0</v>
      </c>
      <c r="AY21" s="16">
        <v>52424.7</v>
      </c>
      <c r="AZ21" s="16">
        <f t="shared" si="34"/>
        <v>48055.974999999991</v>
      </c>
      <c r="BA21" s="16">
        <v>45929.146000000001</v>
      </c>
      <c r="BB21" s="16">
        <v>0</v>
      </c>
      <c r="BC21" s="16">
        <f t="shared" si="35"/>
        <v>0</v>
      </c>
      <c r="BD21" s="16">
        <v>0</v>
      </c>
      <c r="BE21" s="16">
        <v>0</v>
      </c>
      <c r="BF21" s="16">
        <f t="shared" si="36"/>
        <v>0</v>
      </c>
      <c r="BG21" s="16">
        <v>0</v>
      </c>
      <c r="BH21" s="16">
        <v>0</v>
      </c>
      <c r="BI21" s="16">
        <f t="shared" si="37"/>
        <v>0</v>
      </c>
      <c r="BJ21" s="16">
        <v>0</v>
      </c>
      <c r="BK21" s="16">
        <f t="shared" si="5"/>
        <v>6038.2</v>
      </c>
      <c r="BL21" s="16">
        <f t="shared" si="5"/>
        <v>5535.0166666666664</v>
      </c>
      <c r="BM21" s="16">
        <f t="shared" si="5"/>
        <v>1924.4</v>
      </c>
      <c r="BN21" s="16">
        <f t="shared" si="38"/>
        <v>34.767736321179406</v>
      </c>
      <c r="BO21" s="16">
        <f t="shared" si="39"/>
        <v>31.870424961081117</v>
      </c>
      <c r="BP21" s="16">
        <v>4291.3999999999996</v>
      </c>
      <c r="BQ21" s="16">
        <f t="shared" si="40"/>
        <v>3933.7833333333328</v>
      </c>
      <c r="BR21" s="16">
        <v>1324.4</v>
      </c>
      <c r="BS21" s="16">
        <v>246.8</v>
      </c>
      <c r="BT21" s="16">
        <f t="shared" si="41"/>
        <v>226.23333333333332</v>
      </c>
      <c r="BU21" s="16">
        <v>0</v>
      </c>
      <c r="BV21" s="16">
        <v>0</v>
      </c>
      <c r="BW21" s="16">
        <f t="shared" si="42"/>
        <v>0</v>
      </c>
      <c r="BX21" s="16">
        <v>0</v>
      </c>
      <c r="BY21" s="16">
        <v>1500</v>
      </c>
      <c r="BZ21" s="16">
        <f t="shared" si="43"/>
        <v>1375</v>
      </c>
      <c r="CA21" s="16">
        <v>600</v>
      </c>
      <c r="CB21" s="16">
        <v>0</v>
      </c>
      <c r="CC21" s="16">
        <f t="shared" si="44"/>
        <v>0</v>
      </c>
      <c r="CD21" s="16">
        <v>0</v>
      </c>
      <c r="CE21" s="16">
        <v>0</v>
      </c>
      <c r="CF21" s="16">
        <f t="shared" si="45"/>
        <v>0</v>
      </c>
      <c r="CG21" s="16">
        <v>0</v>
      </c>
      <c r="CH21" s="16">
        <v>0</v>
      </c>
      <c r="CI21" s="16">
        <f t="shared" si="46"/>
        <v>0</v>
      </c>
      <c r="CJ21" s="16">
        <v>0</v>
      </c>
      <c r="CK21" s="16">
        <v>1639.2</v>
      </c>
      <c r="CL21" s="16">
        <f t="shared" si="47"/>
        <v>1502.6</v>
      </c>
      <c r="CM21" s="16">
        <v>222.86799999999999</v>
      </c>
      <c r="CN21" s="16">
        <v>1639.2</v>
      </c>
      <c r="CO21" s="16">
        <f t="shared" si="48"/>
        <v>1502.6</v>
      </c>
      <c r="CP21" s="16">
        <v>212.86799999999999</v>
      </c>
      <c r="CQ21" s="16">
        <f t="shared" si="49"/>
        <v>14.166644482896313</v>
      </c>
      <c r="CR21" s="16">
        <f t="shared" si="50"/>
        <v>12.986090775988288</v>
      </c>
      <c r="CS21" s="16">
        <v>0</v>
      </c>
      <c r="CT21" s="16">
        <f t="shared" si="51"/>
        <v>0</v>
      </c>
      <c r="CU21" s="16">
        <v>34</v>
      </c>
      <c r="CV21" s="16">
        <v>0</v>
      </c>
      <c r="CW21" s="16">
        <f t="shared" si="52"/>
        <v>0</v>
      </c>
      <c r="CX21" s="16">
        <v>0</v>
      </c>
      <c r="CY21" s="16">
        <v>0</v>
      </c>
      <c r="CZ21" s="16">
        <f t="shared" si="53"/>
        <v>0</v>
      </c>
      <c r="DA21" s="16">
        <v>0</v>
      </c>
      <c r="DB21" s="16">
        <v>0</v>
      </c>
      <c r="DC21" s="16">
        <f t="shared" si="54"/>
        <v>0</v>
      </c>
      <c r="DD21" s="16">
        <v>0</v>
      </c>
      <c r="DE21" s="16">
        <v>0</v>
      </c>
      <c r="DF21" s="16">
        <f t="shared" si="6"/>
        <v>89218.9</v>
      </c>
      <c r="DG21" s="16">
        <f t="shared" si="7"/>
        <v>81783.991666666669</v>
      </c>
      <c r="DH21" s="16">
        <f t="shared" si="8"/>
        <v>59122.696400000001</v>
      </c>
      <c r="DI21" s="16">
        <v>0</v>
      </c>
      <c r="DJ21" s="16">
        <f t="shared" si="55"/>
        <v>0</v>
      </c>
      <c r="DK21" s="16">
        <v>0</v>
      </c>
      <c r="DL21" s="16">
        <v>60639.1</v>
      </c>
      <c r="DM21" s="16">
        <f t="shared" si="56"/>
        <v>55585.841666666667</v>
      </c>
      <c r="DN21" s="16">
        <v>20136.504000000001</v>
      </c>
      <c r="DO21" s="16">
        <v>0</v>
      </c>
      <c r="DP21" s="16">
        <f t="shared" si="57"/>
        <v>0</v>
      </c>
      <c r="DQ21" s="16">
        <v>0</v>
      </c>
      <c r="DR21" s="16">
        <v>0</v>
      </c>
      <c r="DS21" s="16">
        <f t="shared" si="58"/>
        <v>0</v>
      </c>
      <c r="DT21" s="16">
        <v>0</v>
      </c>
      <c r="DU21" s="16">
        <v>0</v>
      </c>
      <c r="DV21" s="16">
        <f t="shared" si="59"/>
        <v>0</v>
      </c>
      <c r="DW21" s="16">
        <v>0</v>
      </c>
      <c r="DX21" s="16">
        <v>17000</v>
      </c>
      <c r="DY21" s="16">
        <f t="shared" si="60"/>
        <v>15583.333333333334</v>
      </c>
      <c r="DZ21" s="16">
        <v>13743.079900000001</v>
      </c>
      <c r="EA21" s="16">
        <v>0</v>
      </c>
      <c r="EB21" s="16">
        <f t="shared" si="9"/>
        <v>77639.100000000006</v>
      </c>
      <c r="EC21" s="16">
        <f t="shared" si="9"/>
        <v>71169.175000000003</v>
      </c>
      <c r="ED21" s="16">
        <f t="shared" si="10"/>
        <v>33879.583899999998</v>
      </c>
    </row>
    <row r="22" spans="1:134" s="13" customFormat="1" ht="13.5" x14ac:dyDescent="0.25">
      <c r="A22" s="14">
        <v>13</v>
      </c>
      <c r="B22" s="20" t="s">
        <v>64</v>
      </c>
      <c r="C22" s="16">
        <v>0.98029999999999995</v>
      </c>
      <c r="D22" s="16">
        <v>1513.3308999999999</v>
      </c>
      <c r="E22" s="16">
        <f t="shared" si="0"/>
        <v>124268.40000000002</v>
      </c>
      <c r="F22" s="16">
        <f t="shared" si="0"/>
        <v>113912.7</v>
      </c>
      <c r="G22" s="16">
        <f t="shared" si="0"/>
        <v>115273.33410000002</v>
      </c>
      <c r="H22" s="16">
        <f t="shared" si="11"/>
        <v>101.19445338403885</v>
      </c>
      <c r="I22" s="16">
        <f t="shared" si="12"/>
        <v>92.761582268702256</v>
      </c>
      <c r="J22" s="16">
        <f t="shared" si="1"/>
        <v>13675.3</v>
      </c>
      <c r="K22" s="16">
        <f t="shared" si="2"/>
        <v>12535.691666666668</v>
      </c>
      <c r="L22" s="16">
        <f t="shared" si="3"/>
        <v>13896.334100000004</v>
      </c>
      <c r="M22" s="16">
        <f t="shared" si="13"/>
        <v>110.85414725819544</v>
      </c>
      <c r="N22" s="16">
        <f t="shared" si="14"/>
        <v>101.61630165334586</v>
      </c>
      <c r="O22" s="16">
        <f t="shared" si="61"/>
        <v>4314</v>
      </c>
      <c r="P22" s="16">
        <f t="shared" si="61"/>
        <v>3954.5</v>
      </c>
      <c r="Q22" s="16">
        <f t="shared" si="61"/>
        <v>6404.9481000000005</v>
      </c>
      <c r="R22" s="16">
        <f t="shared" si="15"/>
        <v>161.96606650651157</v>
      </c>
      <c r="S22" s="16">
        <f t="shared" si="16"/>
        <v>148.46889429763561</v>
      </c>
      <c r="T22" s="16">
        <v>30</v>
      </c>
      <c r="U22" s="16">
        <f t="shared" si="17"/>
        <v>27.5</v>
      </c>
      <c r="V22" s="16">
        <v>16.934100000000001</v>
      </c>
      <c r="W22" s="16">
        <f t="shared" si="18"/>
        <v>61.578545454545456</v>
      </c>
      <c r="X22" s="16">
        <f t="shared" si="19"/>
        <v>56.447000000000003</v>
      </c>
      <c r="Y22" s="16">
        <v>5600</v>
      </c>
      <c r="Z22" s="16">
        <f t="shared" si="20"/>
        <v>5133.3333333333339</v>
      </c>
      <c r="AA22" s="16">
        <v>3505.1060000000002</v>
      </c>
      <c r="AB22" s="16">
        <f t="shared" si="21"/>
        <v>68.281285714285715</v>
      </c>
      <c r="AC22" s="16">
        <f t="shared" si="22"/>
        <v>62.591178571428571</v>
      </c>
      <c r="AD22" s="16">
        <v>4284</v>
      </c>
      <c r="AE22" s="16">
        <f t="shared" si="23"/>
        <v>3927</v>
      </c>
      <c r="AF22" s="16">
        <v>6388.0140000000001</v>
      </c>
      <c r="AG22" s="16">
        <f t="shared" si="24"/>
        <v>162.66906035141329</v>
      </c>
      <c r="AH22" s="16">
        <f t="shared" si="25"/>
        <v>149.11330532212887</v>
      </c>
      <c r="AI22" s="16">
        <v>255</v>
      </c>
      <c r="AJ22" s="16">
        <f t="shared" si="26"/>
        <v>233.75</v>
      </c>
      <c r="AK22" s="16">
        <v>49.6</v>
      </c>
      <c r="AL22" s="16">
        <f t="shared" si="27"/>
        <v>21.219251336898395</v>
      </c>
      <c r="AM22" s="16">
        <f t="shared" si="28"/>
        <v>19.450980392156865</v>
      </c>
      <c r="AN22" s="16">
        <v>0</v>
      </c>
      <c r="AO22" s="16">
        <f t="shared" si="29"/>
        <v>0</v>
      </c>
      <c r="AP22" s="16">
        <v>0</v>
      </c>
      <c r="AQ22" s="16" t="e">
        <f t="shared" si="30"/>
        <v>#DIV/0!</v>
      </c>
      <c r="AR22" s="16" t="e">
        <f t="shared" si="31"/>
        <v>#DIV/0!</v>
      </c>
      <c r="AS22" s="16">
        <v>0</v>
      </c>
      <c r="AT22" s="16">
        <f t="shared" si="32"/>
        <v>0</v>
      </c>
      <c r="AU22" s="16">
        <v>0</v>
      </c>
      <c r="AV22" s="16">
        <v>0</v>
      </c>
      <c r="AW22" s="16">
        <f t="shared" si="33"/>
        <v>0</v>
      </c>
      <c r="AX22" s="16">
        <v>0</v>
      </c>
      <c r="AY22" s="16">
        <v>110593.1</v>
      </c>
      <c r="AZ22" s="16">
        <f t="shared" si="34"/>
        <v>101377.00833333333</v>
      </c>
      <c r="BA22" s="16">
        <v>101377</v>
      </c>
      <c r="BB22" s="16">
        <v>0</v>
      </c>
      <c r="BC22" s="16">
        <f t="shared" si="35"/>
        <v>0</v>
      </c>
      <c r="BD22" s="16">
        <v>0</v>
      </c>
      <c r="BE22" s="16">
        <v>0</v>
      </c>
      <c r="BF22" s="16">
        <f t="shared" si="36"/>
        <v>0</v>
      </c>
      <c r="BG22" s="16">
        <v>0</v>
      </c>
      <c r="BH22" s="16">
        <v>0</v>
      </c>
      <c r="BI22" s="16">
        <f t="shared" si="37"/>
        <v>0</v>
      </c>
      <c r="BJ22" s="16">
        <v>0</v>
      </c>
      <c r="BK22" s="16">
        <f t="shared" si="5"/>
        <v>2306.3000000000002</v>
      </c>
      <c r="BL22" s="16">
        <f t="shared" si="5"/>
        <v>2114.1083333333336</v>
      </c>
      <c r="BM22" s="16">
        <f t="shared" si="5"/>
        <v>2692.4300000000003</v>
      </c>
      <c r="BN22" s="16">
        <f t="shared" si="38"/>
        <v>127.35534681682191</v>
      </c>
      <c r="BO22" s="16">
        <f t="shared" si="39"/>
        <v>116.74240124875341</v>
      </c>
      <c r="BP22" s="16">
        <v>2306.3000000000002</v>
      </c>
      <c r="BQ22" s="16">
        <f t="shared" si="40"/>
        <v>2114.1083333333336</v>
      </c>
      <c r="BR22" s="16">
        <v>301.10000000000002</v>
      </c>
      <c r="BS22" s="16">
        <v>0</v>
      </c>
      <c r="BT22" s="16">
        <f t="shared" si="41"/>
        <v>0</v>
      </c>
      <c r="BU22" s="16">
        <v>1643.63</v>
      </c>
      <c r="BV22" s="16">
        <v>0</v>
      </c>
      <c r="BW22" s="16">
        <f t="shared" si="42"/>
        <v>0</v>
      </c>
      <c r="BX22" s="16">
        <v>0</v>
      </c>
      <c r="BY22" s="16">
        <v>0</v>
      </c>
      <c r="BZ22" s="16">
        <f t="shared" si="43"/>
        <v>0</v>
      </c>
      <c r="CA22" s="16">
        <v>747.7</v>
      </c>
      <c r="CB22" s="16">
        <v>0</v>
      </c>
      <c r="CC22" s="16">
        <f t="shared" si="44"/>
        <v>0</v>
      </c>
      <c r="CD22" s="16">
        <v>0</v>
      </c>
      <c r="CE22" s="16">
        <v>0</v>
      </c>
      <c r="CF22" s="16">
        <f t="shared" si="45"/>
        <v>0</v>
      </c>
      <c r="CG22" s="16">
        <v>0</v>
      </c>
      <c r="CH22" s="16">
        <v>0</v>
      </c>
      <c r="CI22" s="16">
        <f t="shared" si="46"/>
        <v>0</v>
      </c>
      <c r="CJ22" s="16">
        <v>0</v>
      </c>
      <c r="CK22" s="16">
        <v>1200</v>
      </c>
      <c r="CL22" s="16">
        <f t="shared" si="47"/>
        <v>1100</v>
      </c>
      <c r="CM22" s="16">
        <v>978.75</v>
      </c>
      <c r="CN22" s="16">
        <v>400</v>
      </c>
      <c r="CO22" s="16">
        <f t="shared" si="48"/>
        <v>366.66666666666669</v>
      </c>
      <c r="CP22" s="16">
        <v>973.95</v>
      </c>
      <c r="CQ22" s="16">
        <f t="shared" si="49"/>
        <v>265.62272727272727</v>
      </c>
      <c r="CR22" s="16">
        <f t="shared" si="50"/>
        <v>243.48749999999998</v>
      </c>
      <c r="CS22" s="16">
        <v>0</v>
      </c>
      <c r="CT22" s="16">
        <f t="shared" si="51"/>
        <v>0</v>
      </c>
      <c r="CU22" s="16">
        <v>0</v>
      </c>
      <c r="CV22" s="16">
        <v>0</v>
      </c>
      <c r="CW22" s="16">
        <f t="shared" si="52"/>
        <v>0</v>
      </c>
      <c r="CX22" s="16">
        <v>0</v>
      </c>
      <c r="CY22" s="16">
        <v>0</v>
      </c>
      <c r="CZ22" s="16">
        <f t="shared" si="53"/>
        <v>0</v>
      </c>
      <c r="DA22" s="16">
        <v>0</v>
      </c>
      <c r="DB22" s="16">
        <v>0</v>
      </c>
      <c r="DC22" s="16">
        <f t="shared" si="54"/>
        <v>0</v>
      </c>
      <c r="DD22" s="16">
        <v>265.5</v>
      </c>
      <c r="DE22" s="16">
        <v>0</v>
      </c>
      <c r="DF22" s="16">
        <f t="shared" si="6"/>
        <v>124268.40000000001</v>
      </c>
      <c r="DG22" s="16">
        <f t="shared" si="7"/>
        <v>113912.7</v>
      </c>
      <c r="DH22" s="16">
        <f t="shared" si="8"/>
        <v>115273.33410000001</v>
      </c>
      <c r="DI22" s="16">
        <v>0</v>
      </c>
      <c r="DJ22" s="16">
        <f t="shared" si="55"/>
        <v>0</v>
      </c>
      <c r="DK22" s="16">
        <v>0</v>
      </c>
      <c r="DL22" s="16">
        <v>0</v>
      </c>
      <c r="DM22" s="16">
        <f t="shared" si="56"/>
        <v>0</v>
      </c>
      <c r="DN22" s="16">
        <v>0</v>
      </c>
      <c r="DO22" s="16">
        <v>0</v>
      </c>
      <c r="DP22" s="16">
        <f t="shared" si="57"/>
        <v>0</v>
      </c>
      <c r="DQ22" s="16">
        <v>0</v>
      </c>
      <c r="DR22" s="16">
        <v>0</v>
      </c>
      <c r="DS22" s="16">
        <f t="shared" si="58"/>
        <v>0</v>
      </c>
      <c r="DT22" s="16">
        <v>0</v>
      </c>
      <c r="DU22" s="16">
        <v>0</v>
      </c>
      <c r="DV22" s="16">
        <f t="shared" si="59"/>
        <v>0</v>
      </c>
      <c r="DW22" s="16">
        <v>0</v>
      </c>
      <c r="DX22" s="16">
        <v>16600</v>
      </c>
      <c r="DY22" s="16">
        <f t="shared" si="60"/>
        <v>15216.666666666666</v>
      </c>
      <c r="DZ22" s="16">
        <v>16358.8287</v>
      </c>
      <c r="EA22" s="16">
        <v>0</v>
      </c>
      <c r="EB22" s="16">
        <f t="shared" si="9"/>
        <v>16600</v>
      </c>
      <c r="EC22" s="16">
        <f t="shared" si="9"/>
        <v>15216.666666666666</v>
      </c>
      <c r="ED22" s="16">
        <f t="shared" si="10"/>
        <v>16358.8287</v>
      </c>
    </row>
    <row r="23" spans="1:134" x14ac:dyDescent="0.3">
      <c r="A23" s="14">
        <v>14</v>
      </c>
      <c r="B23" s="20" t="s">
        <v>65</v>
      </c>
      <c r="C23" s="16">
        <v>101.0621</v>
      </c>
      <c r="D23" s="16">
        <v>1426.681</v>
      </c>
      <c r="E23" s="16">
        <f t="shared" si="0"/>
        <v>14423.5</v>
      </c>
      <c r="F23" s="16">
        <f t="shared" si="0"/>
        <v>13221.541666666666</v>
      </c>
      <c r="G23" s="16">
        <f t="shared" si="0"/>
        <v>11975.1407</v>
      </c>
      <c r="H23" s="16">
        <f t="shared" si="11"/>
        <v>90.57295285156485</v>
      </c>
      <c r="I23" s="16">
        <f t="shared" si="12"/>
        <v>83.025206780601096</v>
      </c>
      <c r="J23" s="16">
        <f t="shared" si="1"/>
        <v>2906</v>
      </c>
      <c r="K23" s="16">
        <f t="shared" si="2"/>
        <v>2663.8333333333335</v>
      </c>
      <c r="L23" s="16">
        <f t="shared" si="3"/>
        <v>1417.4407000000001</v>
      </c>
      <c r="M23" s="16">
        <f t="shared" si="13"/>
        <v>53.210562472627167</v>
      </c>
      <c r="N23" s="16">
        <f t="shared" si="14"/>
        <v>48.776348933241572</v>
      </c>
      <c r="O23" s="16">
        <f t="shared" si="61"/>
        <v>1080</v>
      </c>
      <c r="P23" s="16">
        <f t="shared" si="61"/>
        <v>990</v>
      </c>
      <c r="Q23" s="16">
        <f t="shared" si="61"/>
        <v>521.54470000000003</v>
      </c>
      <c r="R23" s="16">
        <f t="shared" si="15"/>
        <v>52.681282828282825</v>
      </c>
      <c r="S23" s="16">
        <f t="shared" si="16"/>
        <v>48.291175925925927</v>
      </c>
      <c r="T23" s="16">
        <v>0</v>
      </c>
      <c r="U23" s="16">
        <f t="shared" si="17"/>
        <v>0</v>
      </c>
      <c r="V23" s="16">
        <v>6.4699999999999994E-2</v>
      </c>
      <c r="W23" s="16" t="e">
        <f t="shared" si="18"/>
        <v>#DIV/0!</v>
      </c>
      <c r="X23" s="16" t="e">
        <f t="shared" si="19"/>
        <v>#DIV/0!</v>
      </c>
      <c r="Y23" s="16">
        <v>576</v>
      </c>
      <c r="Z23" s="16">
        <f t="shared" si="20"/>
        <v>528</v>
      </c>
      <c r="AA23" s="16">
        <v>258.37599999999998</v>
      </c>
      <c r="AB23" s="16">
        <f t="shared" si="21"/>
        <v>48.93484848484848</v>
      </c>
      <c r="AC23" s="16">
        <f t="shared" si="22"/>
        <v>44.856944444444444</v>
      </c>
      <c r="AD23" s="16">
        <v>1080</v>
      </c>
      <c r="AE23" s="16">
        <f t="shared" si="23"/>
        <v>990</v>
      </c>
      <c r="AF23" s="16">
        <v>521.48</v>
      </c>
      <c r="AG23" s="16">
        <f t="shared" si="24"/>
        <v>52.674747474747477</v>
      </c>
      <c r="AH23" s="16">
        <f t="shared" si="25"/>
        <v>48.285185185185185</v>
      </c>
      <c r="AI23" s="16">
        <v>0</v>
      </c>
      <c r="AJ23" s="16">
        <f t="shared" si="26"/>
        <v>0</v>
      </c>
      <c r="AK23" s="16">
        <v>0</v>
      </c>
      <c r="AL23" s="16" t="e">
        <f t="shared" si="27"/>
        <v>#DIV/0!</v>
      </c>
      <c r="AM23" s="16" t="e">
        <f t="shared" si="28"/>
        <v>#DIV/0!</v>
      </c>
      <c r="AN23" s="16">
        <v>0</v>
      </c>
      <c r="AO23" s="16">
        <f t="shared" si="29"/>
        <v>0</v>
      </c>
      <c r="AP23" s="16">
        <v>0</v>
      </c>
      <c r="AQ23" s="16" t="e">
        <f t="shared" si="30"/>
        <v>#DIV/0!</v>
      </c>
      <c r="AR23" s="16" t="e">
        <f t="shared" si="31"/>
        <v>#DIV/0!</v>
      </c>
      <c r="AS23" s="16">
        <v>0</v>
      </c>
      <c r="AT23" s="16">
        <f t="shared" si="32"/>
        <v>0</v>
      </c>
      <c r="AU23" s="16">
        <v>0</v>
      </c>
      <c r="AV23" s="16">
        <v>0</v>
      </c>
      <c r="AW23" s="16">
        <f t="shared" si="33"/>
        <v>0</v>
      </c>
      <c r="AX23" s="16">
        <v>0</v>
      </c>
      <c r="AY23" s="16">
        <v>11517.5</v>
      </c>
      <c r="AZ23" s="16">
        <f t="shared" si="34"/>
        <v>10557.708333333332</v>
      </c>
      <c r="BA23" s="16">
        <v>10557.7</v>
      </c>
      <c r="BB23" s="16">
        <v>0</v>
      </c>
      <c r="BC23" s="16">
        <f t="shared" si="35"/>
        <v>0</v>
      </c>
      <c r="BD23" s="16">
        <v>0</v>
      </c>
      <c r="BE23" s="16">
        <v>0</v>
      </c>
      <c r="BF23" s="16">
        <f t="shared" si="36"/>
        <v>0</v>
      </c>
      <c r="BG23" s="16">
        <v>0</v>
      </c>
      <c r="BH23" s="16">
        <v>0</v>
      </c>
      <c r="BI23" s="16">
        <f t="shared" si="37"/>
        <v>0</v>
      </c>
      <c r="BJ23" s="16">
        <v>0</v>
      </c>
      <c r="BK23" s="16">
        <f t="shared" si="5"/>
        <v>1020</v>
      </c>
      <c r="BL23" s="16">
        <f t="shared" si="5"/>
        <v>935</v>
      </c>
      <c r="BM23" s="16">
        <f t="shared" si="5"/>
        <v>579.52</v>
      </c>
      <c r="BN23" s="16">
        <f t="shared" si="38"/>
        <v>61.9807486631016</v>
      </c>
      <c r="BO23" s="16">
        <f t="shared" si="39"/>
        <v>56.815686274509801</v>
      </c>
      <c r="BP23" s="16">
        <v>432</v>
      </c>
      <c r="BQ23" s="16">
        <f t="shared" si="40"/>
        <v>396</v>
      </c>
      <c r="BR23" s="16">
        <v>399.31</v>
      </c>
      <c r="BS23" s="16">
        <v>588</v>
      </c>
      <c r="BT23" s="16">
        <f t="shared" si="41"/>
        <v>539</v>
      </c>
      <c r="BU23" s="16">
        <v>180.21</v>
      </c>
      <c r="BV23" s="16">
        <v>0</v>
      </c>
      <c r="BW23" s="16">
        <f t="shared" si="42"/>
        <v>0</v>
      </c>
      <c r="BX23" s="16">
        <v>0</v>
      </c>
      <c r="BY23" s="16">
        <v>0</v>
      </c>
      <c r="BZ23" s="16">
        <f t="shared" si="43"/>
        <v>0</v>
      </c>
      <c r="CA23" s="16">
        <v>0</v>
      </c>
      <c r="CB23" s="16">
        <v>0</v>
      </c>
      <c r="CC23" s="16">
        <f t="shared" si="44"/>
        <v>0</v>
      </c>
      <c r="CD23" s="16">
        <v>0</v>
      </c>
      <c r="CE23" s="16">
        <v>0</v>
      </c>
      <c r="CF23" s="16">
        <f t="shared" si="45"/>
        <v>0</v>
      </c>
      <c r="CG23" s="16">
        <v>0</v>
      </c>
      <c r="CH23" s="16">
        <v>0</v>
      </c>
      <c r="CI23" s="16">
        <f t="shared" si="46"/>
        <v>0</v>
      </c>
      <c r="CJ23" s="16">
        <v>0</v>
      </c>
      <c r="CK23" s="16">
        <v>230</v>
      </c>
      <c r="CL23" s="16">
        <f t="shared" si="47"/>
        <v>210.83333333333334</v>
      </c>
      <c r="CM23" s="16">
        <v>58</v>
      </c>
      <c r="CN23" s="16">
        <v>230</v>
      </c>
      <c r="CO23" s="16">
        <f t="shared" si="48"/>
        <v>210.83333333333334</v>
      </c>
      <c r="CP23" s="16">
        <v>48</v>
      </c>
      <c r="CQ23" s="16">
        <f t="shared" si="49"/>
        <v>22.766798418972332</v>
      </c>
      <c r="CR23" s="16">
        <f t="shared" si="50"/>
        <v>20.869565217391305</v>
      </c>
      <c r="CS23" s="16">
        <v>0</v>
      </c>
      <c r="CT23" s="16">
        <f t="shared" si="51"/>
        <v>0</v>
      </c>
      <c r="CU23" s="16">
        <v>0</v>
      </c>
      <c r="CV23" s="16">
        <v>0</v>
      </c>
      <c r="CW23" s="16">
        <f t="shared" si="52"/>
        <v>0</v>
      </c>
      <c r="CX23" s="16">
        <v>0</v>
      </c>
      <c r="CY23" s="16">
        <v>0</v>
      </c>
      <c r="CZ23" s="16">
        <f t="shared" si="53"/>
        <v>0</v>
      </c>
      <c r="DA23" s="16">
        <v>0</v>
      </c>
      <c r="DB23" s="16">
        <v>0</v>
      </c>
      <c r="DC23" s="16">
        <f t="shared" si="54"/>
        <v>0</v>
      </c>
      <c r="DD23" s="16">
        <v>0</v>
      </c>
      <c r="DE23" s="16">
        <v>0</v>
      </c>
      <c r="DF23" s="16">
        <f t="shared" si="6"/>
        <v>14423.5</v>
      </c>
      <c r="DG23" s="16">
        <f t="shared" si="7"/>
        <v>13221.541666666666</v>
      </c>
      <c r="DH23" s="16">
        <f t="shared" si="8"/>
        <v>11975.1407</v>
      </c>
      <c r="DI23" s="16">
        <v>0</v>
      </c>
      <c r="DJ23" s="16">
        <f t="shared" si="55"/>
        <v>0</v>
      </c>
      <c r="DK23" s="16">
        <v>0</v>
      </c>
      <c r="DL23" s="16">
        <v>0</v>
      </c>
      <c r="DM23" s="16">
        <f t="shared" si="56"/>
        <v>0</v>
      </c>
      <c r="DN23" s="16">
        <v>0</v>
      </c>
      <c r="DO23" s="16">
        <v>0</v>
      </c>
      <c r="DP23" s="16">
        <f t="shared" si="57"/>
        <v>0</v>
      </c>
      <c r="DQ23" s="16">
        <v>0</v>
      </c>
      <c r="DR23" s="16">
        <v>0</v>
      </c>
      <c r="DS23" s="16">
        <f t="shared" si="58"/>
        <v>0</v>
      </c>
      <c r="DT23" s="16">
        <v>0</v>
      </c>
      <c r="DU23" s="16">
        <v>0</v>
      </c>
      <c r="DV23" s="16">
        <f t="shared" si="59"/>
        <v>0</v>
      </c>
      <c r="DW23" s="16">
        <v>0</v>
      </c>
      <c r="DX23" s="16">
        <v>900</v>
      </c>
      <c r="DY23" s="16">
        <f t="shared" si="60"/>
        <v>825</v>
      </c>
      <c r="DZ23" s="16">
        <v>0</v>
      </c>
      <c r="EA23" s="16">
        <v>0</v>
      </c>
      <c r="EB23" s="16">
        <f t="shared" si="9"/>
        <v>900</v>
      </c>
      <c r="EC23" s="16">
        <f t="shared" si="9"/>
        <v>825</v>
      </c>
      <c r="ED23" s="16">
        <f t="shared" si="10"/>
        <v>0</v>
      </c>
    </row>
    <row r="24" spans="1:134" x14ac:dyDescent="0.3">
      <c r="A24" s="14">
        <v>15</v>
      </c>
      <c r="B24" s="20" t="s">
        <v>66</v>
      </c>
      <c r="C24" s="16">
        <v>40.037700000000001</v>
      </c>
      <c r="D24" s="16">
        <v>7252.7830000000004</v>
      </c>
      <c r="E24" s="16">
        <f t="shared" si="0"/>
        <v>116111.40000000001</v>
      </c>
      <c r="F24" s="16">
        <f t="shared" si="0"/>
        <v>106435.45</v>
      </c>
      <c r="G24" s="16">
        <f t="shared" si="0"/>
        <v>71938.472300000023</v>
      </c>
      <c r="H24" s="16">
        <f t="shared" si="11"/>
        <v>67.588827124797263</v>
      </c>
      <c r="I24" s="16">
        <f t="shared" si="12"/>
        <v>61.956424864397484</v>
      </c>
      <c r="J24" s="16">
        <f t="shared" si="1"/>
        <v>12960.099999999999</v>
      </c>
      <c r="K24" s="16">
        <f t="shared" si="2"/>
        <v>11880.091666666667</v>
      </c>
      <c r="L24" s="16">
        <f t="shared" si="3"/>
        <v>8635.1723000000002</v>
      </c>
      <c r="M24" s="16">
        <f t="shared" si="13"/>
        <v>72.68607467254391</v>
      </c>
      <c r="N24" s="16">
        <f t="shared" si="14"/>
        <v>66.628901783165261</v>
      </c>
      <c r="O24" s="16">
        <f t="shared" si="61"/>
        <v>6860.2000000000007</v>
      </c>
      <c r="P24" s="16">
        <f t="shared" si="61"/>
        <v>6288.5166666666673</v>
      </c>
      <c r="Q24" s="16">
        <f t="shared" si="61"/>
        <v>4013.8332999999998</v>
      </c>
      <c r="R24" s="16">
        <f t="shared" si="15"/>
        <v>63.827982221562571</v>
      </c>
      <c r="S24" s="16">
        <f t="shared" si="16"/>
        <v>58.508983703099027</v>
      </c>
      <c r="T24" s="16">
        <v>52.6</v>
      </c>
      <c r="U24" s="16">
        <f t="shared" si="17"/>
        <v>48.216666666666669</v>
      </c>
      <c r="V24" s="16">
        <v>0.33429999999999999</v>
      </c>
      <c r="W24" s="16">
        <f t="shared" si="18"/>
        <v>0.69332872450743166</v>
      </c>
      <c r="X24" s="16">
        <f t="shared" si="19"/>
        <v>0.63555133079847903</v>
      </c>
      <c r="Y24" s="16">
        <v>2629.3</v>
      </c>
      <c r="Z24" s="16">
        <f t="shared" si="20"/>
        <v>2410.1916666666666</v>
      </c>
      <c r="AA24" s="16">
        <v>2088.6610000000001</v>
      </c>
      <c r="AB24" s="16">
        <f t="shared" si="21"/>
        <v>86.659539524864897</v>
      </c>
      <c r="AC24" s="16">
        <f t="shared" si="22"/>
        <v>79.437911231126151</v>
      </c>
      <c r="AD24" s="16">
        <v>6807.6</v>
      </c>
      <c r="AE24" s="16">
        <f t="shared" si="23"/>
        <v>6240.3000000000011</v>
      </c>
      <c r="AF24" s="16">
        <v>4013.4989999999998</v>
      </c>
      <c r="AG24" s="16">
        <f t="shared" si="24"/>
        <v>64.315802124897829</v>
      </c>
      <c r="AH24" s="16">
        <f t="shared" si="25"/>
        <v>58.95615194782301</v>
      </c>
      <c r="AI24" s="16">
        <v>1035.5</v>
      </c>
      <c r="AJ24" s="16">
        <f t="shared" si="26"/>
        <v>949.20833333333337</v>
      </c>
      <c r="AK24" s="16">
        <v>908</v>
      </c>
      <c r="AL24" s="16">
        <f t="shared" si="27"/>
        <v>95.658662920855093</v>
      </c>
      <c r="AM24" s="16">
        <f t="shared" si="28"/>
        <v>87.687107677450498</v>
      </c>
      <c r="AN24" s="16">
        <v>0</v>
      </c>
      <c r="AO24" s="16">
        <f t="shared" si="29"/>
        <v>0</v>
      </c>
      <c r="AP24" s="16">
        <v>0</v>
      </c>
      <c r="AQ24" s="16" t="e">
        <f t="shared" si="30"/>
        <v>#DIV/0!</v>
      </c>
      <c r="AR24" s="16" t="e">
        <f t="shared" si="31"/>
        <v>#DIV/0!</v>
      </c>
      <c r="AS24" s="16">
        <v>0</v>
      </c>
      <c r="AT24" s="16">
        <f t="shared" si="32"/>
        <v>0</v>
      </c>
      <c r="AU24" s="16">
        <v>0</v>
      </c>
      <c r="AV24" s="16">
        <v>0</v>
      </c>
      <c r="AW24" s="16">
        <f t="shared" si="33"/>
        <v>0</v>
      </c>
      <c r="AX24" s="16">
        <v>0</v>
      </c>
      <c r="AY24" s="16">
        <v>67689</v>
      </c>
      <c r="AZ24" s="16">
        <f t="shared" si="34"/>
        <v>62048.25</v>
      </c>
      <c r="BA24" s="16">
        <v>62832.7</v>
      </c>
      <c r="BB24" s="16">
        <v>0</v>
      </c>
      <c r="BC24" s="16">
        <f t="shared" si="35"/>
        <v>0</v>
      </c>
      <c r="BD24" s="16">
        <v>470.6</v>
      </c>
      <c r="BE24" s="16">
        <v>0</v>
      </c>
      <c r="BF24" s="16">
        <f t="shared" si="36"/>
        <v>0</v>
      </c>
      <c r="BG24" s="16">
        <v>0</v>
      </c>
      <c r="BH24" s="16">
        <v>0</v>
      </c>
      <c r="BI24" s="16">
        <f t="shared" si="37"/>
        <v>0</v>
      </c>
      <c r="BJ24" s="16">
        <v>0</v>
      </c>
      <c r="BK24" s="16">
        <f t="shared" si="5"/>
        <v>1675.3</v>
      </c>
      <c r="BL24" s="16">
        <f t="shared" si="5"/>
        <v>1535.6916666666666</v>
      </c>
      <c r="BM24" s="16">
        <f t="shared" si="5"/>
        <v>1230.848</v>
      </c>
      <c r="BN24" s="16">
        <f t="shared" si="38"/>
        <v>80.149422355833138</v>
      </c>
      <c r="BO24" s="16">
        <f t="shared" si="39"/>
        <v>73.470303826180384</v>
      </c>
      <c r="BP24" s="16">
        <v>1675.3</v>
      </c>
      <c r="BQ24" s="16">
        <f t="shared" si="40"/>
        <v>1535.6916666666666</v>
      </c>
      <c r="BR24" s="16">
        <v>1074.605</v>
      </c>
      <c r="BS24" s="16">
        <v>0</v>
      </c>
      <c r="BT24" s="16">
        <f t="shared" si="41"/>
        <v>0</v>
      </c>
      <c r="BU24" s="16">
        <v>156.24299999999999</v>
      </c>
      <c r="BV24" s="16">
        <v>0</v>
      </c>
      <c r="BW24" s="16">
        <f t="shared" si="42"/>
        <v>0</v>
      </c>
      <c r="BX24" s="16">
        <v>0</v>
      </c>
      <c r="BY24" s="16">
        <v>0</v>
      </c>
      <c r="BZ24" s="16">
        <f t="shared" si="43"/>
        <v>0</v>
      </c>
      <c r="CA24" s="16">
        <v>0</v>
      </c>
      <c r="CB24" s="16">
        <v>0</v>
      </c>
      <c r="CC24" s="16">
        <f t="shared" si="44"/>
        <v>0</v>
      </c>
      <c r="CD24" s="16">
        <v>0</v>
      </c>
      <c r="CE24" s="16">
        <v>0</v>
      </c>
      <c r="CF24" s="16">
        <f t="shared" si="45"/>
        <v>0</v>
      </c>
      <c r="CG24" s="16">
        <v>0</v>
      </c>
      <c r="CH24" s="16">
        <v>0</v>
      </c>
      <c r="CI24" s="16">
        <f t="shared" si="46"/>
        <v>0</v>
      </c>
      <c r="CJ24" s="16">
        <v>0</v>
      </c>
      <c r="CK24" s="16">
        <v>759.8</v>
      </c>
      <c r="CL24" s="16">
        <f t="shared" si="47"/>
        <v>696.48333333333335</v>
      </c>
      <c r="CM24" s="16">
        <v>270.3</v>
      </c>
      <c r="CN24" s="16">
        <v>759.8</v>
      </c>
      <c r="CO24" s="16">
        <f t="shared" si="48"/>
        <v>696.48333333333335</v>
      </c>
      <c r="CP24" s="16">
        <v>270.3</v>
      </c>
      <c r="CQ24" s="16">
        <f t="shared" si="49"/>
        <v>38.809256024312624</v>
      </c>
      <c r="CR24" s="16">
        <f t="shared" si="50"/>
        <v>35.575151355619909</v>
      </c>
      <c r="CS24" s="16">
        <v>0</v>
      </c>
      <c r="CT24" s="16">
        <f t="shared" si="51"/>
        <v>0</v>
      </c>
      <c r="CU24" s="16">
        <v>123.53</v>
      </c>
      <c r="CV24" s="16">
        <v>0</v>
      </c>
      <c r="CW24" s="16">
        <f t="shared" si="52"/>
        <v>0</v>
      </c>
      <c r="CX24" s="16">
        <v>0</v>
      </c>
      <c r="CY24" s="16">
        <v>0</v>
      </c>
      <c r="CZ24" s="16">
        <f t="shared" si="53"/>
        <v>0</v>
      </c>
      <c r="DA24" s="16">
        <v>0</v>
      </c>
      <c r="DB24" s="16">
        <v>0</v>
      </c>
      <c r="DC24" s="16">
        <f t="shared" si="54"/>
        <v>0</v>
      </c>
      <c r="DD24" s="16">
        <v>0</v>
      </c>
      <c r="DE24" s="16">
        <v>0</v>
      </c>
      <c r="DF24" s="16">
        <f t="shared" si="6"/>
        <v>80649.100000000006</v>
      </c>
      <c r="DG24" s="16">
        <f t="shared" si="7"/>
        <v>73928.341666666674</v>
      </c>
      <c r="DH24" s="16">
        <f t="shared" si="8"/>
        <v>71938.472300000009</v>
      </c>
      <c r="DI24" s="16">
        <v>0</v>
      </c>
      <c r="DJ24" s="16">
        <f t="shared" si="55"/>
        <v>0</v>
      </c>
      <c r="DK24" s="16">
        <v>0</v>
      </c>
      <c r="DL24" s="16">
        <v>35462.300000000003</v>
      </c>
      <c r="DM24" s="16">
        <f t="shared" si="56"/>
        <v>32507.108333333337</v>
      </c>
      <c r="DN24" s="16">
        <v>0</v>
      </c>
      <c r="DO24" s="16">
        <v>0</v>
      </c>
      <c r="DP24" s="16">
        <f t="shared" si="57"/>
        <v>0</v>
      </c>
      <c r="DQ24" s="16">
        <v>0</v>
      </c>
      <c r="DR24" s="16">
        <v>0</v>
      </c>
      <c r="DS24" s="16">
        <f t="shared" si="58"/>
        <v>0</v>
      </c>
      <c r="DT24" s="16">
        <v>0</v>
      </c>
      <c r="DU24" s="16">
        <v>0</v>
      </c>
      <c r="DV24" s="16">
        <f t="shared" si="59"/>
        <v>0</v>
      </c>
      <c r="DW24" s="16">
        <v>0</v>
      </c>
      <c r="DX24" s="16">
        <v>12700</v>
      </c>
      <c r="DY24" s="16">
        <f t="shared" si="60"/>
        <v>11641.666666666666</v>
      </c>
      <c r="DZ24" s="16">
        <v>8737.18</v>
      </c>
      <c r="EA24" s="16">
        <v>0</v>
      </c>
      <c r="EB24" s="16">
        <f t="shared" si="9"/>
        <v>48162.3</v>
      </c>
      <c r="EC24" s="16">
        <f t="shared" si="9"/>
        <v>44148.775000000001</v>
      </c>
      <c r="ED24" s="16">
        <f t="shared" si="10"/>
        <v>8737.18</v>
      </c>
    </row>
    <row r="25" spans="1:134" x14ac:dyDescent="0.3">
      <c r="A25" s="126" t="s">
        <v>125</v>
      </c>
      <c r="B25" s="127"/>
      <c r="C25" s="23"/>
      <c r="D25" s="23"/>
      <c r="E25" s="23"/>
      <c r="F25" s="23"/>
      <c r="G25" s="23"/>
      <c r="H25" s="23"/>
      <c r="I25" s="23"/>
      <c r="J25" s="23">
        <f>SUM(J10:J24)</f>
        <v>449916.4</v>
      </c>
      <c r="K25" s="23">
        <f t="shared" ref="K25:L25" si="62">SUM(K10:K24)</f>
        <v>412423.36666666664</v>
      </c>
      <c r="L25" s="23">
        <f t="shared" si="62"/>
        <v>230767.03000000009</v>
      </c>
      <c r="M25" s="23">
        <f t="shared" si="13"/>
        <v>55.953917418678458</v>
      </c>
      <c r="N25" s="23">
        <f t="shared" si="14"/>
        <v>51.29109096712191</v>
      </c>
      <c r="O25" s="23">
        <f t="shared" ref="O25:Q25" si="63">SUM(O10:O24)</f>
        <v>115272.3</v>
      </c>
      <c r="P25" s="23">
        <f t="shared" si="63"/>
        <v>105666.27499999999</v>
      </c>
      <c r="Q25" s="23">
        <f t="shared" si="63"/>
        <v>78997.069099999979</v>
      </c>
      <c r="R25" s="23">
        <f t="shared" si="15"/>
        <v>74.760910328295367</v>
      </c>
      <c r="S25" s="23">
        <f t="shared" si="16"/>
        <v>68.53083446760408</v>
      </c>
      <c r="T25" s="23"/>
      <c r="U25" s="23"/>
      <c r="V25" s="23"/>
      <c r="W25" s="23"/>
      <c r="X25" s="23"/>
      <c r="Y25" s="23">
        <f t="shared" ref="Y25:AA25" si="64">SUM(Y10:Y24)</f>
        <v>113400.1</v>
      </c>
      <c r="Z25" s="23">
        <f t="shared" si="64"/>
        <v>103950.09166666667</v>
      </c>
      <c r="AA25" s="23">
        <f t="shared" si="64"/>
        <v>31052.201699999998</v>
      </c>
      <c r="AB25" s="23">
        <f t="shared" si="21"/>
        <v>29.872221565300844</v>
      </c>
      <c r="AC25" s="23">
        <f t="shared" si="22"/>
        <v>27.382869768192442</v>
      </c>
      <c r="AD25" s="23"/>
      <c r="AE25" s="23"/>
      <c r="AF25" s="23"/>
      <c r="AG25" s="23"/>
      <c r="AH25" s="23"/>
      <c r="AI25" s="23">
        <f t="shared" ref="AI25:AK25" si="65">SUM(AI10:AI24)</f>
        <v>7298.1</v>
      </c>
      <c r="AJ25" s="23">
        <f t="shared" si="65"/>
        <v>6689.9249999999984</v>
      </c>
      <c r="AK25" s="23">
        <f t="shared" si="65"/>
        <v>5929.4480000000003</v>
      </c>
      <c r="AL25" s="23">
        <f t="shared" si="27"/>
        <v>88.632503353924022</v>
      </c>
      <c r="AM25" s="23">
        <f t="shared" si="28"/>
        <v>81.246461407763661</v>
      </c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>
        <f t="shared" ref="BK25:BM25" si="66">SUM(BK10:BK24)</f>
        <v>160426.19999999998</v>
      </c>
      <c r="BL25" s="23">
        <f t="shared" si="66"/>
        <v>147057.34999999998</v>
      </c>
      <c r="BM25" s="23">
        <f t="shared" si="66"/>
        <v>92700.228199999998</v>
      </c>
      <c r="BN25" s="23">
        <f t="shared" si="38"/>
        <v>63.036786804603793</v>
      </c>
      <c r="BO25" s="23">
        <f t="shared" si="39"/>
        <v>57.783721237553479</v>
      </c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>
        <f t="shared" ref="CN25:CP25" si="67">SUM(CN10:CN24)</f>
        <v>24477.7</v>
      </c>
      <c r="CO25" s="23">
        <f t="shared" si="67"/>
        <v>22437.891666666663</v>
      </c>
      <c r="CP25" s="23">
        <f t="shared" si="67"/>
        <v>6163.2289999999994</v>
      </c>
      <c r="CQ25" s="23">
        <f t="shared" si="49"/>
        <v>27.467950605876148</v>
      </c>
      <c r="CR25" s="23">
        <f t="shared" si="50"/>
        <v>25.178954722053131</v>
      </c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</row>
    <row r="26" spans="1:134" s="13" customFormat="1" ht="13.5" x14ac:dyDescent="0.25">
      <c r="A26" s="14">
        <v>16</v>
      </c>
      <c r="B26" s="20" t="s">
        <v>67</v>
      </c>
      <c r="C26" s="16">
        <v>6.9999999999999999E-4</v>
      </c>
      <c r="D26" s="16">
        <v>10025.137000000001</v>
      </c>
      <c r="E26" s="16">
        <f t="shared" si="0"/>
        <v>987681.38600000017</v>
      </c>
      <c r="F26" s="16">
        <f t="shared" si="0"/>
        <v>905374.60383333324</v>
      </c>
      <c r="G26" s="16">
        <f t="shared" si="0"/>
        <v>660720.44809999992</v>
      </c>
      <c r="H26" s="16">
        <f t="shared" si="11"/>
        <v>72.977576939150509</v>
      </c>
      <c r="I26" s="16">
        <f t="shared" si="12"/>
        <v>66.896112194221288</v>
      </c>
      <c r="J26" s="16">
        <f t="shared" ref="J26:J37" si="68">T26+Y26+AD26+AI26+AN26+AS26+BH26+BP26+BS26+BV26+BY26+CB26+CH26+CK26+CS26+CV26+DB26</f>
        <v>277318.30000000005</v>
      </c>
      <c r="K26" s="16">
        <f t="shared" ref="K26:K37" si="69">U26+Z26+AE26+AJ26+AO26+AT26+BI26+BQ26+BT26+BW26+BZ26+CC26+CI26+CL26+CT26+CW26+DC26</f>
        <v>254208.44166666668</v>
      </c>
      <c r="L26" s="16">
        <f t="shared" ref="L26:L37" si="70">V26+AA26+AF26+AK26+AP26+AU26+BJ26+BR26+BU26+BX26+CA26+CD26+CJ26+CM26+CU26+CX26+DD26</f>
        <v>154918.4841</v>
      </c>
      <c r="M26" s="16">
        <f t="shared" si="13"/>
        <v>60.94151833995285</v>
      </c>
      <c r="N26" s="16">
        <f t="shared" si="14"/>
        <v>55.863058478290093</v>
      </c>
      <c r="O26" s="16">
        <f t="shared" si="61"/>
        <v>117239</v>
      </c>
      <c r="P26" s="16">
        <f t="shared" si="61"/>
        <v>107469.08333333333</v>
      </c>
      <c r="Q26" s="16">
        <f t="shared" si="61"/>
        <v>76915.649699999994</v>
      </c>
      <c r="R26" s="16">
        <f t="shared" si="15"/>
        <v>71.570024898633633</v>
      </c>
      <c r="S26" s="16">
        <f t="shared" si="16"/>
        <v>65.605856157080837</v>
      </c>
      <c r="T26" s="16">
        <v>16205.2</v>
      </c>
      <c r="U26" s="16">
        <f t="shared" si="17"/>
        <v>14854.766666666666</v>
      </c>
      <c r="V26" s="16">
        <v>12294.449699999999</v>
      </c>
      <c r="W26" s="16">
        <f t="shared" si="18"/>
        <v>82.764340739111802</v>
      </c>
      <c r="X26" s="16">
        <f t="shared" si="19"/>
        <v>75.867312344185805</v>
      </c>
      <c r="Y26" s="16">
        <v>14510.7</v>
      </c>
      <c r="Z26" s="16">
        <f t="shared" si="20"/>
        <v>13301.475000000002</v>
      </c>
      <c r="AA26" s="16">
        <v>8097.2964000000002</v>
      </c>
      <c r="AB26" s="16">
        <f t="shared" si="21"/>
        <v>60.875176625148711</v>
      </c>
      <c r="AC26" s="16">
        <f t="shared" si="22"/>
        <v>55.802245239719653</v>
      </c>
      <c r="AD26" s="16">
        <v>101033.8</v>
      </c>
      <c r="AE26" s="16">
        <f t="shared" si="23"/>
        <v>92614.316666666666</v>
      </c>
      <c r="AF26" s="16">
        <v>64621.2</v>
      </c>
      <c r="AG26" s="16">
        <f t="shared" si="24"/>
        <v>69.774525500826996</v>
      </c>
      <c r="AH26" s="16">
        <f t="shared" si="25"/>
        <v>63.959981709091409</v>
      </c>
      <c r="AI26" s="16">
        <v>6192.2</v>
      </c>
      <c r="AJ26" s="16">
        <f t="shared" si="26"/>
        <v>5676.1833333333334</v>
      </c>
      <c r="AK26" s="16">
        <v>3535.0940000000001</v>
      </c>
      <c r="AL26" s="16">
        <f t="shared" si="27"/>
        <v>62.27941897577891</v>
      </c>
      <c r="AM26" s="16">
        <f t="shared" si="28"/>
        <v>57.089467394464009</v>
      </c>
      <c r="AN26" s="16">
        <v>9600</v>
      </c>
      <c r="AO26" s="16">
        <f t="shared" si="29"/>
        <v>8800</v>
      </c>
      <c r="AP26" s="16">
        <v>6273.44</v>
      </c>
      <c r="AQ26" s="16">
        <f t="shared" si="30"/>
        <v>71.289090909090902</v>
      </c>
      <c r="AR26" s="16">
        <f t="shared" si="31"/>
        <v>65.348333333333329</v>
      </c>
      <c r="AS26" s="16">
        <v>0</v>
      </c>
      <c r="AT26" s="16">
        <f t="shared" si="32"/>
        <v>0</v>
      </c>
      <c r="AU26" s="16">
        <v>0</v>
      </c>
      <c r="AV26" s="16">
        <v>0</v>
      </c>
      <c r="AW26" s="16">
        <f t="shared" si="33"/>
        <v>0</v>
      </c>
      <c r="AX26" s="16">
        <v>0</v>
      </c>
      <c r="AY26" s="16">
        <v>460459.6</v>
      </c>
      <c r="AZ26" s="16">
        <f t="shared" si="34"/>
        <v>422087.96666666667</v>
      </c>
      <c r="BA26" s="16">
        <v>413733.31199999998</v>
      </c>
      <c r="BB26" s="16">
        <v>9110.0120000000006</v>
      </c>
      <c r="BC26" s="16">
        <f t="shared" si="35"/>
        <v>8350.8443333333344</v>
      </c>
      <c r="BD26" s="16">
        <v>8221.1</v>
      </c>
      <c r="BE26" s="16">
        <v>0</v>
      </c>
      <c r="BF26" s="16">
        <f t="shared" si="36"/>
        <v>0</v>
      </c>
      <c r="BG26" s="16">
        <v>0</v>
      </c>
      <c r="BH26" s="16">
        <v>0</v>
      </c>
      <c r="BI26" s="16">
        <f t="shared" si="37"/>
        <v>0</v>
      </c>
      <c r="BJ26" s="16">
        <v>0</v>
      </c>
      <c r="BK26" s="16">
        <f t="shared" si="5"/>
        <v>28251.7</v>
      </c>
      <c r="BL26" s="16">
        <f t="shared" si="5"/>
        <v>25897.391666666663</v>
      </c>
      <c r="BM26" s="16">
        <f t="shared" si="5"/>
        <v>9793.8949999999986</v>
      </c>
      <c r="BN26" s="16">
        <f t="shared" si="38"/>
        <v>37.818074986316191</v>
      </c>
      <c r="BO26" s="16">
        <f t="shared" si="39"/>
        <v>34.666568737456501</v>
      </c>
      <c r="BP26" s="16">
        <v>20020.099999999999</v>
      </c>
      <c r="BQ26" s="16">
        <f t="shared" si="40"/>
        <v>18351.758333333331</v>
      </c>
      <c r="BR26" s="16">
        <v>5963.33</v>
      </c>
      <c r="BS26" s="16">
        <v>3257.4</v>
      </c>
      <c r="BT26" s="16">
        <f t="shared" si="41"/>
        <v>2985.95</v>
      </c>
      <c r="BU26" s="16">
        <v>1201.5</v>
      </c>
      <c r="BV26" s="16">
        <v>2813.8</v>
      </c>
      <c r="BW26" s="16">
        <f t="shared" si="42"/>
        <v>2579.3166666666666</v>
      </c>
      <c r="BX26" s="16">
        <v>1512.14</v>
      </c>
      <c r="BY26" s="16">
        <v>2160.4</v>
      </c>
      <c r="BZ26" s="16">
        <f t="shared" si="43"/>
        <v>1980.3666666666666</v>
      </c>
      <c r="CA26" s="16">
        <v>1116.925</v>
      </c>
      <c r="CB26" s="16">
        <v>0</v>
      </c>
      <c r="CC26" s="16">
        <f t="shared" si="44"/>
        <v>0</v>
      </c>
      <c r="CD26" s="16">
        <v>0</v>
      </c>
      <c r="CE26" s="16">
        <v>8311.7739999999994</v>
      </c>
      <c r="CF26" s="16">
        <f t="shared" si="45"/>
        <v>7619.1261666666669</v>
      </c>
      <c r="CG26" s="16">
        <v>3544.8029999999999</v>
      </c>
      <c r="CH26" s="16">
        <v>0</v>
      </c>
      <c r="CI26" s="16">
        <f t="shared" si="46"/>
        <v>0</v>
      </c>
      <c r="CJ26" s="16">
        <v>0</v>
      </c>
      <c r="CK26" s="16">
        <v>92661.8</v>
      </c>
      <c r="CL26" s="16">
        <f t="shared" si="47"/>
        <v>84939.983333333337</v>
      </c>
      <c r="CM26" s="16">
        <v>38128.962</v>
      </c>
      <c r="CN26" s="16">
        <v>36814.800000000003</v>
      </c>
      <c r="CO26" s="16">
        <f t="shared" si="48"/>
        <v>33746.9</v>
      </c>
      <c r="CP26" s="16">
        <v>25231.525000000001</v>
      </c>
      <c r="CQ26" s="16">
        <f t="shared" si="49"/>
        <v>74.766941556113309</v>
      </c>
      <c r="CR26" s="16">
        <f t="shared" si="50"/>
        <v>68.536363093103859</v>
      </c>
      <c r="CS26" s="16">
        <v>2500</v>
      </c>
      <c r="CT26" s="16">
        <f t="shared" si="51"/>
        <v>2291.666666666667</v>
      </c>
      <c r="CU26" s="16">
        <v>1328.7</v>
      </c>
      <c r="CV26" s="16">
        <v>862.9</v>
      </c>
      <c r="CW26" s="16">
        <f t="shared" si="52"/>
        <v>790.99166666666667</v>
      </c>
      <c r="CX26" s="16">
        <v>410</v>
      </c>
      <c r="CY26" s="16">
        <v>0</v>
      </c>
      <c r="CZ26" s="16">
        <f t="shared" si="53"/>
        <v>0</v>
      </c>
      <c r="DA26" s="16">
        <v>0</v>
      </c>
      <c r="DB26" s="16">
        <v>5500</v>
      </c>
      <c r="DC26" s="16">
        <f t="shared" si="54"/>
        <v>5041.6666666666661</v>
      </c>
      <c r="DD26" s="16">
        <v>10435.447</v>
      </c>
      <c r="DE26" s="16">
        <v>0</v>
      </c>
      <c r="DF26" s="16">
        <f t="shared" ref="DF26:DF37" si="71">T26+Y26+AD26+AI26+AN26+AS26+AV26+AY26+BB26+BE26+BH26+BP26+BS26+BV26+BY26+CB26+CE26+CH26+CK26+CS26+CV26+CY26+DB26</f>
        <v>755199.6860000001</v>
      </c>
      <c r="DG26" s="16">
        <f t="shared" ref="DG26:DG37" si="72">U26+Z26+AE26+AJ26+AO26+AT26+AW26+AZ26+BC26+BF26+BI26+BQ26+BT26+BW26+BZ26+CC26+CF26+CI26+CL26+CT26+CW26+CZ26+DC26</f>
        <v>692266.37883333326</v>
      </c>
      <c r="DH26" s="16">
        <f t="shared" ref="DH26:DH37" si="73">V26+AA26+AF26+AK26+AP26+AU26+AX26+BA26+BD26+BG26+BJ26+BR26+BU26+BX26+CA26+CD26+CG26+CJ26+CM26+CU26+CX26+DA26+DD26+DE26</f>
        <v>580417.69909999997</v>
      </c>
      <c r="DI26" s="16">
        <v>0</v>
      </c>
      <c r="DJ26" s="16">
        <f t="shared" si="55"/>
        <v>0</v>
      </c>
      <c r="DK26" s="16">
        <v>0</v>
      </c>
      <c r="DL26" s="16">
        <v>232481.7</v>
      </c>
      <c r="DM26" s="16">
        <f t="shared" si="56"/>
        <v>213108.22500000003</v>
      </c>
      <c r="DN26" s="16">
        <v>80302.748999999996</v>
      </c>
      <c r="DO26" s="16">
        <v>0</v>
      </c>
      <c r="DP26" s="16">
        <f t="shared" si="57"/>
        <v>0</v>
      </c>
      <c r="DQ26" s="16">
        <v>0</v>
      </c>
      <c r="DR26" s="16">
        <v>0</v>
      </c>
      <c r="DS26" s="16">
        <f t="shared" si="58"/>
        <v>0</v>
      </c>
      <c r="DT26" s="16">
        <v>0</v>
      </c>
      <c r="DU26" s="16">
        <v>0</v>
      </c>
      <c r="DV26" s="16">
        <f t="shared" si="59"/>
        <v>0</v>
      </c>
      <c r="DW26" s="16">
        <v>0</v>
      </c>
      <c r="DX26" s="16">
        <v>122869.8</v>
      </c>
      <c r="DY26" s="16">
        <f t="shared" si="60"/>
        <v>112630.65</v>
      </c>
      <c r="DZ26" s="16">
        <v>67982.188999999998</v>
      </c>
      <c r="EA26" s="16">
        <v>0</v>
      </c>
      <c r="EB26" s="16">
        <f t="shared" si="9"/>
        <v>355351.5</v>
      </c>
      <c r="EC26" s="16">
        <f t="shared" si="9"/>
        <v>325738.875</v>
      </c>
      <c r="ED26" s="16">
        <f t="shared" si="10"/>
        <v>148284.93799999999</v>
      </c>
    </row>
    <row r="27" spans="1:134" x14ac:dyDescent="0.3">
      <c r="A27" s="14">
        <v>17</v>
      </c>
      <c r="B27" s="20" t="s">
        <v>68</v>
      </c>
      <c r="C27" s="16">
        <v>3.7999999999999999E-2</v>
      </c>
      <c r="D27" s="16">
        <v>2693.8444</v>
      </c>
      <c r="E27" s="16">
        <f t="shared" ref="E27:G61" si="74">DF27+EB27-DX27</f>
        <v>32647.1</v>
      </c>
      <c r="F27" s="16">
        <f t="shared" si="74"/>
        <v>29926.508333333331</v>
      </c>
      <c r="G27" s="16">
        <f t="shared" si="74"/>
        <v>27470.359400000001</v>
      </c>
      <c r="H27" s="16">
        <f t="shared" si="11"/>
        <v>91.792731360519014</v>
      </c>
      <c r="I27" s="16">
        <f t="shared" si="12"/>
        <v>84.14333708047576</v>
      </c>
      <c r="J27" s="16">
        <f t="shared" si="68"/>
        <v>11060.1</v>
      </c>
      <c r="K27" s="16">
        <f t="shared" si="69"/>
        <v>10138.424999999999</v>
      </c>
      <c r="L27" s="16">
        <f t="shared" si="70"/>
        <v>6793.1593999999996</v>
      </c>
      <c r="M27" s="16">
        <f t="shared" si="13"/>
        <v>67.004089885756414</v>
      </c>
      <c r="N27" s="16">
        <f t="shared" si="14"/>
        <v>61.420415728610045</v>
      </c>
      <c r="O27" s="16">
        <f t="shared" si="61"/>
        <v>4608.0999999999995</v>
      </c>
      <c r="P27" s="16">
        <f t="shared" si="61"/>
        <v>4224.0916666666672</v>
      </c>
      <c r="Q27" s="16">
        <f t="shared" si="61"/>
        <v>2486.9766</v>
      </c>
      <c r="R27" s="16">
        <f t="shared" si="15"/>
        <v>58.876009240645423</v>
      </c>
      <c r="S27" s="16">
        <f t="shared" si="16"/>
        <v>53.969675137258314</v>
      </c>
      <c r="T27" s="16">
        <v>115.4</v>
      </c>
      <c r="U27" s="16">
        <f t="shared" si="17"/>
        <v>105.78333333333333</v>
      </c>
      <c r="V27" s="16">
        <v>41.976599999999998</v>
      </c>
      <c r="W27" s="16">
        <f t="shared" si="18"/>
        <v>39.681676382542932</v>
      </c>
      <c r="X27" s="16">
        <f t="shared" si="19"/>
        <v>36.37487001733102</v>
      </c>
      <c r="Y27" s="16">
        <v>2950</v>
      </c>
      <c r="Z27" s="16">
        <f t="shared" si="20"/>
        <v>2704.166666666667</v>
      </c>
      <c r="AA27" s="16">
        <v>1786.4258</v>
      </c>
      <c r="AB27" s="16">
        <f t="shared" si="21"/>
        <v>66.061971032357462</v>
      </c>
      <c r="AC27" s="16">
        <f t="shared" si="22"/>
        <v>60.556806779661024</v>
      </c>
      <c r="AD27" s="16">
        <v>4492.7</v>
      </c>
      <c r="AE27" s="16">
        <f t="shared" si="23"/>
        <v>4118.3083333333334</v>
      </c>
      <c r="AF27" s="16">
        <v>2445</v>
      </c>
      <c r="AG27" s="16">
        <f t="shared" si="24"/>
        <v>59.369037043931868</v>
      </c>
      <c r="AH27" s="16">
        <f t="shared" si="25"/>
        <v>54.421617290270888</v>
      </c>
      <c r="AI27" s="16">
        <v>72</v>
      </c>
      <c r="AJ27" s="16">
        <f t="shared" si="26"/>
        <v>66</v>
      </c>
      <c r="AK27" s="16">
        <v>18</v>
      </c>
      <c r="AL27" s="16">
        <f t="shared" si="27"/>
        <v>27.27272727272727</v>
      </c>
      <c r="AM27" s="16">
        <f t="shared" si="28"/>
        <v>25</v>
      </c>
      <c r="AN27" s="16">
        <v>0</v>
      </c>
      <c r="AO27" s="16">
        <f t="shared" si="29"/>
        <v>0</v>
      </c>
      <c r="AP27" s="16">
        <v>0</v>
      </c>
      <c r="AQ27" s="16" t="e">
        <f t="shared" si="30"/>
        <v>#DIV/0!</v>
      </c>
      <c r="AR27" s="16" t="e">
        <f t="shared" si="31"/>
        <v>#DIV/0!</v>
      </c>
      <c r="AS27" s="16">
        <v>0</v>
      </c>
      <c r="AT27" s="16">
        <f t="shared" si="32"/>
        <v>0</v>
      </c>
      <c r="AU27" s="16">
        <v>0</v>
      </c>
      <c r="AV27" s="16">
        <v>0</v>
      </c>
      <c r="AW27" s="16">
        <f t="shared" si="33"/>
        <v>0</v>
      </c>
      <c r="AX27" s="16">
        <v>0</v>
      </c>
      <c r="AY27" s="16">
        <v>21587</v>
      </c>
      <c r="AZ27" s="16">
        <f t="shared" si="34"/>
        <v>19788.083333333336</v>
      </c>
      <c r="BA27" s="16">
        <v>20677.2</v>
      </c>
      <c r="BB27" s="16">
        <v>0</v>
      </c>
      <c r="BC27" s="16">
        <f t="shared" si="35"/>
        <v>0</v>
      </c>
      <c r="BD27" s="16">
        <v>0</v>
      </c>
      <c r="BE27" s="16">
        <v>0</v>
      </c>
      <c r="BF27" s="16">
        <f t="shared" si="36"/>
        <v>0</v>
      </c>
      <c r="BG27" s="16">
        <v>0</v>
      </c>
      <c r="BH27" s="16">
        <v>0</v>
      </c>
      <c r="BI27" s="16">
        <f t="shared" si="37"/>
        <v>0</v>
      </c>
      <c r="BJ27" s="16">
        <v>0</v>
      </c>
      <c r="BK27" s="16">
        <f t="shared" ref="BK27:BM61" si="75">BP27+BS27+BV27+BY27</f>
        <v>2470</v>
      </c>
      <c r="BL27" s="16">
        <f t="shared" si="75"/>
        <v>2264.1666666666665</v>
      </c>
      <c r="BM27" s="16">
        <f t="shared" si="75"/>
        <v>2241</v>
      </c>
      <c r="BN27" s="16">
        <f t="shared" si="38"/>
        <v>98.976812661023189</v>
      </c>
      <c r="BO27" s="16">
        <f t="shared" si="39"/>
        <v>90.728744939271252</v>
      </c>
      <c r="BP27" s="16">
        <v>800</v>
      </c>
      <c r="BQ27" s="16">
        <f t="shared" si="40"/>
        <v>733.33333333333337</v>
      </c>
      <c r="BR27" s="16">
        <v>1636</v>
      </c>
      <c r="BS27" s="16">
        <v>1670</v>
      </c>
      <c r="BT27" s="16">
        <f t="shared" si="41"/>
        <v>1530.8333333333333</v>
      </c>
      <c r="BU27" s="16">
        <v>605</v>
      </c>
      <c r="BV27" s="16">
        <v>0</v>
      </c>
      <c r="BW27" s="16">
        <f t="shared" si="42"/>
        <v>0</v>
      </c>
      <c r="BX27" s="16">
        <v>0</v>
      </c>
      <c r="BY27" s="16">
        <v>0</v>
      </c>
      <c r="BZ27" s="16">
        <f t="shared" si="43"/>
        <v>0</v>
      </c>
      <c r="CA27" s="16">
        <v>0</v>
      </c>
      <c r="CB27" s="16">
        <v>0</v>
      </c>
      <c r="CC27" s="16">
        <f t="shared" si="44"/>
        <v>0</v>
      </c>
      <c r="CD27" s="16">
        <v>0</v>
      </c>
      <c r="CE27" s="16">
        <v>0</v>
      </c>
      <c r="CF27" s="16">
        <f t="shared" si="45"/>
        <v>0</v>
      </c>
      <c r="CG27" s="16">
        <v>0</v>
      </c>
      <c r="CH27" s="16">
        <v>0</v>
      </c>
      <c r="CI27" s="16">
        <f t="shared" si="46"/>
        <v>0</v>
      </c>
      <c r="CJ27" s="16">
        <v>0</v>
      </c>
      <c r="CK27" s="16">
        <v>960</v>
      </c>
      <c r="CL27" s="16">
        <f t="shared" si="47"/>
        <v>880</v>
      </c>
      <c r="CM27" s="16">
        <v>232.75700000000001</v>
      </c>
      <c r="CN27" s="16">
        <v>960</v>
      </c>
      <c r="CO27" s="16">
        <f t="shared" si="48"/>
        <v>880</v>
      </c>
      <c r="CP27" s="16">
        <v>218.405</v>
      </c>
      <c r="CQ27" s="16">
        <f t="shared" si="49"/>
        <v>24.818750000000001</v>
      </c>
      <c r="CR27" s="16">
        <f t="shared" si="50"/>
        <v>22.750520833333336</v>
      </c>
      <c r="CS27" s="16">
        <v>0</v>
      </c>
      <c r="CT27" s="16">
        <f t="shared" si="51"/>
        <v>0</v>
      </c>
      <c r="CU27" s="16">
        <v>0</v>
      </c>
      <c r="CV27" s="16">
        <v>0</v>
      </c>
      <c r="CW27" s="16">
        <f t="shared" si="52"/>
        <v>0</v>
      </c>
      <c r="CX27" s="16">
        <v>0</v>
      </c>
      <c r="CY27" s="16">
        <v>0</v>
      </c>
      <c r="CZ27" s="16">
        <f t="shared" si="53"/>
        <v>0</v>
      </c>
      <c r="DA27" s="16">
        <v>0</v>
      </c>
      <c r="DB27" s="16">
        <v>0</v>
      </c>
      <c r="DC27" s="16">
        <f t="shared" si="54"/>
        <v>0</v>
      </c>
      <c r="DD27" s="16">
        <v>28</v>
      </c>
      <c r="DE27" s="16">
        <v>0</v>
      </c>
      <c r="DF27" s="16">
        <f t="shared" si="71"/>
        <v>32647.1</v>
      </c>
      <c r="DG27" s="16">
        <f t="shared" si="72"/>
        <v>29926.508333333331</v>
      </c>
      <c r="DH27" s="16">
        <f t="shared" si="73"/>
        <v>27470.359400000001</v>
      </c>
      <c r="DI27" s="16">
        <v>0</v>
      </c>
      <c r="DJ27" s="16">
        <f t="shared" si="55"/>
        <v>0</v>
      </c>
      <c r="DK27" s="16">
        <v>0</v>
      </c>
      <c r="DL27" s="16">
        <v>0</v>
      </c>
      <c r="DM27" s="16">
        <f t="shared" si="56"/>
        <v>0</v>
      </c>
      <c r="DN27" s="16">
        <v>0</v>
      </c>
      <c r="DO27" s="16">
        <v>0</v>
      </c>
      <c r="DP27" s="16">
        <f t="shared" si="57"/>
        <v>0</v>
      </c>
      <c r="DQ27" s="16">
        <v>0</v>
      </c>
      <c r="DR27" s="16">
        <v>0</v>
      </c>
      <c r="DS27" s="16">
        <f t="shared" si="58"/>
        <v>0</v>
      </c>
      <c r="DT27" s="16">
        <v>0</v>
      </c>
      <c r="DU27" s="16">
        <v>0</v>
      </c>
      <c r="DV27" s="16">
        <f t="shared" si="59"/>
        <v>0</v>
      </c>
      <c r="DW27" s="16">
        <v>0</v>
      </c>
      <c r="DX27" s="16">
        <v>0</v>
      </c>
      <c r="DY27" s="16">
        <f t="shared" si="60"/>
        <v>0</v>
      </c>
      <c r="DZ27" s="16">
        <v>0</v>
      </c>
      <c r="EA27" s="16">
        <v>0</v>
      </c>
      <c r="EB27" s="16">
        <f t="shared" ref="EB27:EC61" si="76">DI27+DL27+DO27+DR27+DU27+DX27</f>
        <v>0</v>
      </c>
      <c r="EC27" s="16">
        <f t="shared" si="76"/>
        <v>0</v>
      </c>
      <c r="ED27" s="16">
        <f t="shared" si="10"/>
        <v>0</v>
      </c>
    </row>
    <row r="28" spans="1:134" x14ac:dyDescent="0.3">
      <c r="A28" s="14">
        <v>18</v>
      </c>
      <c r="B28" s="20" t="s">
        <v>69</v>
      </c>
      <c r="C28" s="16">
        <v>1395.9358999999999</v>
      </c>
      <c r="D28" s="16">
        <v>787.65210000000002</v>
      </c>
      <c r="E28" s="16">
        <f t="shared" si="74"/>
        <v>18816.400000000001</v>
      </c>
      <c r="F28" s="16">
        <f t="shared" si="74"/>
        <v>17248.366666666665</v>
      </c>
      <c r="G28" s="16">
        <f t="shared" si="74"/>
        <v>13040.622800000001</v>
      </c>
      <c r="H28" s="16">
        <f t="shared" si="11"/>
        <v>75.604972064987805</v>
      </c>
      <c r="I28" s="16">
        <f t="shared" si="12"/>
        <v>69.304557726238812</v>
      </c>
      <c r="J28" s="16">
        <f t="shared" si="68"/>
        <v>7838</v>
      </c>
      <c r="K28" s="16">
        <f t="shared" si="69"/>
        <v>7184.8333333333339</v>
      </c>
      <c r="L28" s="16">
        <f t="shared" si="70"/>
        <v>2918.1228000000001</v>
      </c>
      <c r="M28" s="16">
        <f t="shared" si="13"/>
        <v>40.61503815908511</v>
      </c>
      <c r="N28" s="16">
        <f t="shared" si="14"/>
        <v>37.230451645828019</v>
      </c>
      <c r="O28" s="16">
        <f t="shared" si="61"/>
        <v>1350.3</v>
      </c>
      <c r="P28" s="16">
        <f t="shared" si="61"/>
        <v>1237.7749999999999</v>
      </c>
      <c r="Q28" s="16">
        <f t="shared" si="61"/>
        <v>768.52279999999996</v>
      </c>
      <c r="R28" s="16">
        <f t="shared" si="15"/>
        <v>62.089054957484201</v>
      </c>
      <c r="S28" s="16">
        <f t="shared" si="16"/>
        <v>56.914967044360509</v>
      </c>
      <c r="T28" s="16">
        <v>18.5</v>
      </c>
      <c r="U28" s="16">
        <f t="shared" si="17"/>
        <v>16.958333333333336</v>
      </c>
      <c r="V28" s="16">
        <v>7.2728000000000002</v>
      </c>
      <c r="W28" s="16">
        <f t="shared" si="18"/>
        <v>42.886289926289919</v>
      </c>
      <c r="X28" s="16">
        <f t="shared" si="19"/>
        <v>39.312432432432431</v>
      </c>
      <c r="Y28" s="16">
        <v>3057.8</v>
      </c>
      <c r="Z28" s="16">
        <f t="shared" si="20"/>
        <v>2802.9833333333336</v>
      </c>
      <c r="AA28" s="16">
        <v>500.8</v>
      </c>
      <c r="AB28" s="16">
        <f t="shared" si="21"/>
        <v>17.866677765951753</v>
      </c>
      <c r="AC28" s="16">
        <f t="shared" si="22"/>
        <v>16.377787952122443</v>
      </c>
      <c r="AD28" s="16">
        <v>1331.8</v>
      </c>
      <c r="AE28" s="16">
        <f t="shared" si="23"/>
        <v>1220.8166666666666</v>
      </c>
      <c r="AF28" s="16">
        <v>761.25</v>
      </c>
      <c r="AG28" s="16">
        <f t="shared" si="24"/>
        <v>62.355800079181968</v>
      </c>
      <c r="AH28" s="16">
        <f t="shared" si="25"/>
        <v>57.159483405916809</v>
      </c>
      <c r="AI28" s="16">
        <v>24</v>
      </c>
      <c r="AJ28" s="16">
        <f t="shared" si="26"/>
        <v>22</v>
      </c>
      <c r="AK28" s="16">
        <v>0</v>
      </c>
      <c r="AL28" s="16">
        <f t="shared" si="27"/>
        <v>0</v>
      </c>
      <c r="AM28" s="16">
        <f t="shared" si="28"/>
        <v>0</v>
      </c>
      <c r="AN28" s="16">
        <v>0</v>
      </c>
      <c r="AO28" s="16">
        <f t="shared" si="29"/>
        <v>0</v>
      </c>
      <c r="AP28" s="16">
        <v>0</v>
      </c>
      <c r="AQ28" s="16" t="e">
        <f t="shared" si="30"/>
        <v>#DIV/0!</v>
      </c>
      <c r="AR28" s="16" t="e">
        <f t="shared" si="31"/>
        <v>#DIV/0!</v>
      </c>
      <c r="AS28" s="16">
        <v>0</v>
      </c>
      <c r="AT28" s="16">
        <f t="shared" si="32"/>
        <v>0</v>
      </c>
      <c r="AU28" s="16">
        <v>0</v>
      </c>
      <c r="AV28" s="16">
        <v>0</v>
      </c>
      <c r="AW28" s="16">
        <f t="shared" si="33"/>
        <v>0</v>
      </c>
      <c r="AX28" s="16">
        <v>0</v>
      </c>
      <c r="AY28" s="16">
        <v>10978.4</v>
      </c>
      <c r="AZ28" s="16">
        <f t="shared" si="34"/>
        <v>10063.533333333333</v>
      </c>
      <c r="BA28" s="16">
        <v>10122.5</v>
      </c>
      <c r="BB28" s="16">
        <v>0</v>
      </c>
      <c r="BC28" s="16">
        <f t="shared" si="35"/>
        <v>0</v>
      </c>
      <c r="BD28" s="16">
        <v>0</v>
      </c>
      <c r="BE28" s="16">
        <v>0</v>
      </c>
      <c r="BF28" s="16">
        <f t="shared" si="36"/>
        <v>0</v>
      </c>
      <c r="BG28" s="16">
        <v>0</v>
      </c>
      <c r="BH28" s="16">
        <v>0</v>
      </c>
      <c r="BI28" s="16">
        <f t="shared" si="37"/>
        <v>0</v>
      </c>
      <c r="BJ28" s="16">
        <v>0</v>
      </c>
      <c r="BK28" s="16">
        <f t="shared" si="75"/>
        <v>2033.7</v>
      </c>
      <c r="BL28" s="16">
        <f t="shared" si="75"/>
        <v>1864.2249999999999</v>
      </c>
      <c r="BM28" s="16">
        <f t="shared" si="75"/>
        <v>1025.0999999999999</v>
      </c>
      <c r="BN28" s="16">
        <f t="shared" si="38"/>
        <v>54.987997693411472</v>
      </c>
      <c r="BO28" s="16">
        <f t="shared" si="39"/>
        <v>50.405664552293835</v>
      </c>
      <c r="BP28" s="16">
        <v>2033.7</v>
      </c>
      <c r="BQ28" s="16">
        <f t="shared" si="40"/>
        <v>1864.2249999999999</v>
      </c>
      <c r="BR28" s="16">
        <v>1025.0999999999999</v>
      </c>
      <c r="BS28" s="16">
        <v>0</v>
      </c>
      <c r="BT28" s="16">
        <f t="shared" si="41"/>
        <v>0</v>
      </c>
      <c r="BU28" s="16">
        <v>0</v>
      </c>
      <c r="BV28" s="16">
        <v>0</v>
      </c>
      <c r="BW28" s="16">
        <f t="shared" si="42"/>
        <v>0</v>
      </c>
      <c r="BX28" s="16">
        <v>0</v>
      </c>
      <c r="BY28" s="16">
        <v>0</v>
      </c>
      <c r="BZ28" s="16">
        <f t="shared" si="43"/>
        <v>0</v>
      </c>
      <c r="CA28" s="16">
        <v>0</v>
      </c>
      <c r="CB28" s="16">
        <v>0</v>
      </c>
      <c r="CC28" s="16">
        <f t="shared" si="44"/>
        <v>0</v>
      </c>
      <c r="CD28" s="16">
        <v>0</v>
      </c>
      <c r="CE28" s="16">
        <v>0</v>
      </c>
      <c r="CF28" s="16">
        <f t="shared" si="45"/>
        <v>0</v>
      </c>
      <c r="CG28" s="16">
        <v>0</v>
      </c>
      <c r="CH28" s="16">
        <v>0</v>
      </c>
      <c r="CI28" s="16">
        <f t="shared" si="46"/>
        <v>0</v>
      </c>
      <c r="CJ28" s="16">
        <v>0</v>
      </c>
      <c r="CK28" s="16">
        <v>1372.2</v>
      </c>
      <c r="CL28" s="16">
        <f t="shared" si="47"/>
        <v>1257.8500000000001</v>
      </c>
      <c r="CM28" s="16">
        <v>623.70000000000005</v>
      </c>
      <c r="CN28" s="16">
        <v>1372.2</v>
      </c>
      <c r="CO28" s="16">
        <f t="shared" si="48"/>
        <v>1257.8500000000001</v>
      </c>
      <c r="CP28" s="16">
        <v>623.70000000000005</v>
      </c>
      <c r="CQ28" s="16">
        <f t="shared" si="49"/>
        <v>49.584608657630078</v>
      </c>
      <c r="CR28" s="16">
        <f t="shared" si="50"/>
        <v>45.452557936160908</v>
      </c>
      <c r="CS28" s="16">
        <v>0</v>
      </c>
      <c r="CT28" s="16">
        <f t="shared" si="51"/>
        <v>0</v>
      </c>
      <c r="CU28" s="16">
        <v>0</v>
      </c>
      <c r="CV28" s="16">
        <v>0</v>
      </c>
      <c r="CW28" s="16">
        <f t="shared" si="52"/>
        <v>0</v>
      </c>
      <c r="CX28" s="16">
        <v>0</v>
      </c>
      <c r="CY28" s="16">
        <v>0</v>
      </c>
      <c r="CZ28" s="16">
        <f t="shared" si="53"/>
        <v>0</v>
      </c>
      <c r="DA28" s="16">
        <v>0</v>
      </c>
      <c r="DB28" s="16">
        <v>0</v>
      </c>
      <c r="DC28" s="16">
        <f t="shared" si="54"/>
        <v>0</v>
      </c>
      <c r="DD28" s="16">
        <v>0</v>
      </c>
      <c r="DE28" s="16">
        <v>0</v>
      </c>
      <c r="DF28" s="16">
        <f t="shared" si="71"/>
        <v>18816.400000000001</v>
      </c>
      <c r="DG28" s="16">
        <f t="shared" si="72"/>
        <v>17248.366666666665</v>
      </c>
      <c r="DH28" s="16">
        <f t="shared" si="73"/>
        <v>13040.622800000001</v>
      </c>
      <c r="DI28" s="16">
        <v>0</v>
      </c>
      <c r="DJ28" s="16">
        <f t="shared" si="55"/>
        <v>0</v>
      </c>
      <c r="DK28" s="16">
        <v>0</v>
      </c>
      <c r="DL28" s="16">
        <v>0</v>
      </c>
      <c r="DM28" s="16">
        <f t="shared" si="56"/>
        <v>0</v>
      </c>
      <c r="DN28" s="16">
        <v>0</v>
      </c>
      <c r="DO28" s="16">
        <v>0</v>
      </c>
      <c r="DP28" s="16">
        <f t="shared" si="57"/>
        <v>0</v>
      </c>
      <c r="DQ28" s="16">
        <v>0</v>
      </c>
      <c r="DR28" s="16">
        <v>0</v>
      </c>
      <c r="DS28" s="16">
        <f t="shared" si="58"/>
        <v>0</v>
      </c>
      <c r="DT28" s="16">
        <v>0</v>
      </c>
      <c r="DU28" s="16">
        <v>0</v>
      </c>
      <c r="DV28" s="16">
        <f t="shared" si="59"/>
        <v>0</v>
      </c>
      <c r="DW28" s="16">
        <v>0</v>
      </c>
      <c r="DX28" s="16">
        <v>400</v>
      </c>
      <c r="DY28" s="16">
        <f t="shared" si="60"/>
        <v>366.66666666666669</v>
      </c>
      <c r="DZ28" s="16">
        <v>0</v>
      </c>
      <c r="EA28" s="16">
        <v>0</v>
      </c>
      <c r="EB28" s="16">
        <f t="shared" si="76"/>
        <v>400</v>
      </c>
      <c r="EC28" s="16">
        <f t="shared" si="76"/>
        <v>366.66666666666669</v>
      </c>
      <c r="ED28" s="16">
        <f t="shared" si="10"/>
        <v>0</v>
      </c>
    </row>
    <row r="29" spans="1:134" x14ac:dyDescent="0.3">
      <c r="A29" s="14">
        <v>19</v>
      </c>
      <c r="B29" s="20" t="s">
        <v>70</v>
      </c>
      <c r="C29" s="16">
        <v>4205.4884000000002</v>
      </c>
      <c r="D29" s="16">
        <v>5179.8446000000004</v>
      </c>
      <c r="E29" s="16">
        <f t="shared" si="74"/>
        <v>23269.200000000001</v>
      </c>
      <c r="F29" s="16">
        <f t="shared" si="74"/>
        <v>21330.100000000002</v>
      </c>
      <c r="G29" s="16">
        <f t="shared" si="74"/>
        <v>19868.3459</v>
      </c>
      <c r="H29" s="16">
        <f t="shared" si="11"/>
        <v>93.146988996769821</v>
      </c>
      <c r="I29" s="16">
        <f t="shared" si="12"/>
        <v>85.384739913705658</v>
      </c>
      <c r="J29" s="16">
        <f t="shared" si="68"/>
        <v>6115.5</v>
      </c>
      <c r="K29" s="16">
        <f t="shared" si="69"/>
        <v>5605.8750000000009</v>
      </c>
      <c r="L29" s="16">
        <f t="shared" si="70"/>
        <v>4144.0459000000001</v>
      </c>
      <c r="M29" s="16">
        <f t="shared" si="13"/>
        <v>73.923266216246347</v>
      </c>
      <c r="N29" s="16">
        <f t="shared" si="14"/>
        <v>67.76299403155916</v>
      </c>
      <c r="O29" s="16">
        <f t="shared" si="61"/>
        <v>2771.2</v>
      </c>
      <c r="P29" s="16">
        <f t="shared" si="61"/>
        <v>2540.2666666666669</v>
      </c>
      <c r="Q29" s="16">
        <f t="shared" si="61"/>
        <v>2538.0607</v>
      </c>
      <c r="R29" s="16">
        <f t="shared" si="15"/>
        <v>99.913160035691789</v>
      </c>
      <c r="S29" s="16">
        <f t="shared" si="16"/>
        <v>91.587063366050813</v>
      </c>
      <c r="T29" s="16">
        <v>234.6</v>
      </c>
      <c r="U29" s="16">
        <f t="shared" si="17"/>
        <v>215.05</v>
      </c>
      <c r="V29" s="16">
        <v>176.76070000000001</v>
      </c>
      <c r="W29" s="16">
        <f t="shared" si="18"/>
        <v>82.195163915368525</v>
      </c>
      <c r="X29" s="16">
        <f t="shared" si="19"/>
        <v>75.345566922421142</v>
      </c>
      <c r="Y29" s="16">
        <v>2127.3000000000002</v>
      </c>
      <c r="Z29" s="16">
        <f t="shared" si="20"/>
        <v>1950.0250000000001</v>
      </c>
      <c r="AA29" s="16">
        <v>935.80020000000002</v>
      </c>
      <c r="AB29" s="16">
        <f t="shared" si="21"/>
        <v>47.989138600787165</v>
      </c>
      <c r="AC29" s="16">
        <f t="shared" si="22"/>
        <v>43.990043717388232</v>
      </c>
      <c r="AD29" s="16">
        <v>2536.6</v>
      </c>
      <c r="AE29" s="16">
        <f t="shared" si="23"/>
        <v>2325.2166666666667</v>
      </c>
      <c r="AF29" s="16">
        <v>2361.3000000000002</v>
      </c>
      <c r="AG29" s="16">
        <f t="shared" si="24"/>
        <v>101.55182671148926</v>
      </c>
      <c r="AH29" s="16">
        <f t="shared" si="25"/>
        <v>93.089174485531828</v>
      </c>
      <c r="AI29" s="16">
        <v>151</v>
      </c>
      <c r="AJ29" s="16">
        <f t="shared" si="26"/>
        <v>138.41666666666669</v>
      </c>
      <c r="AK29" s="16">
        <v>102</v>
      </c>
      <c r="AL29" s="16">
        <f t="shared" si="27"/>
        <v>73.690547862733283</v>
      </c>
      <c r="AM29" s="16">
        <f t="shared" si="28"/>
        <v>67.549668874172184</v>
      </c>
      <c r="AN29" s="16">
        <v>0</v>
      </c>
      <c r="AO29" s="16">
        <f t="shared" si="29"/>
        <v>0</v>
      </c>
      <c r="AP29" s="16">
        <v>0</v>
      </c>
      <c r="AQ29" s="16" t="e">
        <f t="shared" si="30"/>
        <v>#DIV/0!</v>
      </c>
      <c r="AR29" s="16" t="e">
        <f t="shared" si="31"/>
        <v>#DIV/0!</v>
      </c>
      <c r="AS29" s="16">
        <v>0</v>
      </c>
      <c r="AT29" s="16">
        <f t="shared" si="32"/>
        <v>0</v>
      </c>
      <c r="AU29" s="16">
        <v>0</v>
      </c>
      <c r="AV29" s="16">
        <v>0</v>
      </c>
      <c r="AW29" s="16">
        <f t="shared" si="33"/>
        <v>0</v>
      </c>
      <c r="AX29" s="16">
        <v>0</v>
      </c>
      <c r="AY29" s="16">
        <v>17153.7</v>
      </c>
      <c r="AZ29" s="16">
        <f t="shared" si="34"/>
        <v>15724.225000000002</v>
      </c>
      <c r="BA29" s="16">
        <v>15724.3</v>
      </c>
      <c r="BB29" s="16">
        <v>0</v>
      </c>
      <c r="BC29" s="16">
        <f t="shared" si="35"/>
        <v>0</v>
      </c>
      <c r="BD29" s="16">
        <v>0</v>
      </c>
      <c r="BE29" s="16">
        <v>0</v>
      </c>
      <c r="BF29" s="16">
        <f t="shared" si="36"/>
        <v>0</v>
      </c>
      <c r="BG29" s="16">
        <v>0</v>
      </c>
      <c r="BH29" s="16">
        <v>0</v>
      </c>
      <c r="BI29" s="16">
        <f t="shared" si="37"/>
        <v>0</v>
      </c>
      <c r="BJ29" s="16">
        <v>0</v>
      </c>
      <c r="BK29" s="16">
        <f t="shared" si="75"/>
        <v>225</v>
      </c>
      <c r="BL29" s="16">
        <f t="shared" si="75"/>
        <v>206.25</v>
      </c>
      <c r="BM29" s="16">
        <f t="shared" si="75"/>
        <v>348.875</v>
      </c>
      <c r="BN29" s="16">
        <f t="shared" si="38"/>
        <v>169.15151515151513</v>
      </c>
      <c r="BO29" s="16">
        <f t="shared" si="39"/>
        <v>155.05555555555554</v>
      </c>
      <c r="BP29" s="16">
        <v>103.7</v>
      </c>
      <c r="BQ29" s="16">
        <f t="shared" si="40"/>
        <v>95.058333333333337</v>
      </c>
      <c r="BR29" s="16">
        <v>17.5</v>
      </c>
      <c r="BS29" s="16">
        <v>121.3</v>
      </c>
      <c r="BT29" s="16">
        <f t="shared" si="41"/>
        <v>111.19166666666666</v>
      </c>
      <c r="BU29" s="16">
        <v>221.375</v>
      </c>
      <c r="BV29" s="16">
        <v>0</v>
      </c>
      <c r="BW29" s="16">
        <f t="shared" si="42"/>
        <v>0</v>
      </c>
      <c r="BX29" s="16">
        <v>0</v>
      </c>
      <c r="BY29" s="16">
        <v>0</v>
      </c>
      <c r="BZ29" s="16">
        <f t="shared" si="43"/>
        <v>0</v>
      </c>
      <c r="CA29" s="16">
        <v>110</v>
      </c>
      <c r="CB29" s="16">
        <v>0</v>
      </c>
      <c r="CC29" s="16">
        <f t="shared" si="44"/>
        <v>0</v>
      </c>
      <c r="CD29" s="16">
        <v>0</v>
      </c>
      <c r="CE29" s="16">
        <v>0</v>
      </c>
      <c r="CF29" s="16">
        <f t="shared" si="45"/>
        <v>0</v>
      </c>
      <c r="CG29" s="16">
        <v>0</v>
      </c>
      <c r="CH29" s="16">
        <v>0</v>
      </c>
      <c r="CI29" s="16">
        <f t="shared" si="46"/>
        <v>0</v>
      </c>
      <c r="CJ29" s="16">
        <v>0</v>
      </c>
      <c r="CK29" s="16">
        <v>841</v>
      </c>
      <c r="CL29" s="16">
        <f t="shared" si="47"/>
        <v>770.91666666666663</v>
      </c>
      <c r="CM29" s="16">
        <v>219.31</v>
      </c>
      <c r="CN29" s="16">
        <v>840</v>
      </c>
      <c r="CO29" s="16">
        <f t="shared" si="48"/>
        <v>770</v>
      </c>
      <c r="CP29" s="16">
        <v>219.31</v>
      </c>
      <c r="CQ29" s="16">
        <f t="shared" si="49"/>
        <v>28.481818181818181</v>
      </c>
      <c r="CR29" s="16">
        <f t="shared" si="50"/>
        <v>26.108333333333334</v>
      </c>
      <c r="CS29" s="16">
        <v>0</v>
      </c>
      <c r="CT29" s="16">
        <f t="shared" si="51"/>
        <v>0</v>
      </c>
      <c r="CU29" s="16">
        <v>0</v>
      </c>
      <c r="CV29" s="16">
        <v>0</v>
      </c>
      <c r="CW29" s="16">
        <f t="shared" si="52"/>
        <v>0</v>
      </c>
      <c r="CX29" s="16">
        <v>0</v>
      </c>
      <c r="CY29" s="16">
        <v>0</v>
      </c>
      <c r="CZ29" s="16">
        <f t="shared" si="53"/>
        <v>0</v>
      </c>
      <c r="DA29" s="16">
        <v>0</v>
      </c>
      <c r="DB29" s="16">
        <v>0</v>
      </c>
      <c r="DC29" s="16">
        <f t="shared" si="54"/>
        <v>0</v>
      </c>
      <c r="DD29" s="16">
        <v>0</v>
      </c>
      <c r="DE29" s="16">
        <v>0</v>
      </c>
      <c r="DF29" s="16">
        <f t="shared" si="71"/>
        <v>23269.200000000001</v>
      </c>
      <c r="DG29" s="16">
        <f t="shared" si="72"/>
        <v>21330.100000000002</v>
      </c>
      <c r="DH29" s="16">
        <f t="shared" si="73"/>
        <v>19868.3459</v>
      </c>
      <c r="DI29" s="16">
        <v>0</v>
      </c>
      <c r="DJ29" s="16">
        <f t="shared" si="55"/>
        <v>0</v>
      </c>
      <c r="DK29" s="16">
        <v>0</v>
      </c>
      <c r="DL29" s="16">
        <v>0</v>
      </c>
      <c r="DM29" s="16">
        <f t="shared" si="56"/>
        <v>0</v>
      </c>
      <c r="DN29" s="16">
        <v>0</v>
      </c>
      <c r="DO29" s="16">
        <v>0</v>
      </c>
      <c r="DP29" s="16">
        <f t="shared" si="57"/>
        <v>0</v>
      </c>
      <c r="DQ29" s="16">
        <v>0</v>
      </c>
      <c r="DR29" s="16">
        <v>0</v>
      </c>
      <c r="DS29" s="16">
        <f t="shared" si="58"/>
        <v>0</v>
      </c>
      <c r="DT29" s="16">
        <v>0</v>
      </c>
      <c r="DU29" s="16">
        <v>0</v>
      </c>
      <c r="DV29" s="16">
        <f t="shared" si="59"/>
        <v>0</v>
      </c>
      <c r="DW29" s="16">
        <v>0</v>
      </c>
      <c r="DX29" s="16">
        <v>0</v>
      </c>
      <c r="DY29" s="16">
        <f t="shared" si="60"/>
        <v>0</v>
      </c>
      <c r="DZ29" s="16">
        <v>0</v>
      </c>
      <c r="EA29" s="16">
        <v>0</v>
      </c>
      <c r="EB29" s="16">
        <f t="shared" si="76"/>
        <v>0</v>
      </c>
      <c r="EC29" s="16">
        <f t="shared" si="76"/>
        <v>0</v>
      </c>
      <c r="ED29" s="16">
        <f t="shared" si="10"/>
        <v>0</v>
      </c>
    </row>
    <row r="30" spans="1:134" x14ac:dyDescent="0.3">
      <c r="A30" s="14">
        <v>20</v>
      </c>
      <c r="B30" s="20" t="s">
        <v>71</v>
      </c>
      <c r="C30" s="16">
        <v>1153.877</v>
      </c>
      <c r="D30" s="16">
        <v>363.08679999999998</v>
      </c>
      <c r="E30" s="16">
        <f t="shared" si="74"/>
        <v>7854.9999999999991</v>
      </c>
      <c r="F30" s="16">
        <f t="shared" si="74"/>
        <v>7200.4166666666661</v>
      </c>
      <c r="G30" s="16">
        <f t="shared" si="74"/>
        <v>5340.9661999999998</v>
      </c>
      <c r="H30" s="16">
        <f t="shared" si="11"/>
        <v>74.17579353046699</v>
      </c>
      <c r="I30" s="16">
        <f t="shared" si="12"/>
        <v>67.994477402928084</v>
      </c>
      <c r="J30" s="16">
        <f t="shared" si="68"/>
        <v>3980.8</v>
      </c>
      <c r="K30" s="16">
        <f t="shared" si="69"/>
        <v>3649.0666666666666</v>
      </c>
      <c r="L30" s="16">
        <f t="shared" si="70"/>
        <v>1789.6662000000001</v>
      </c>
      <c r="M30" s="16">
        <f t="shared" si="13"/>
        <v>49.044491742180654</v>
      </c>
      <c r="N30" s="16">
        <f t="shared" si="14"/>
        <v>44.957450763665598</v>
      </c>
      <c r="O30" s="16">
        <f t="shared" si="61"/>
        <v>1456.6</v>
      </c>
      <c r="P30" s="16">
        <f t="shared" si="61"/>
        <v>1335.2166666666667</v>
      </c>
      <c r="Q30" s="16">
        <f t="shared" si="61"/>
        <v>911.42200000000003</v>
      </c>
      <c r="R30" s="16">
        <f t="shared" si="15"/>
        <v>68.260232421704345</v>
      </c>
      <c r="S30" s="16">
        <f t="shared" si="16"/>
        <v>62.571879719895648</v>
      </c>
      <c r="T30" s="16">
        <v>156.30000000000001</v>
      </c>
      <c r="U30" s="16">
        <f t="shared" si="17"/>
        <v>143.27500000000001</v>
      </c>
      <c r="V30" s="16">
        <v>26.472000000000001</v>
      </c>
      <c r="W30" s="16">
        <f t="shared" si="18"/>
        <v>18.476356656778922</v>
      </c>
      <c r="X30" s="16">
        <f t="shared" si="19"/>
        <v>16.936660268714011</v>
      </c>
      <c r="Y30" s="16">
        <v>1505</v>
      </c>
      <c r="Z30" s="16">
        <f t="shared" si="20"/>
        <v>1379.5833333333335</v>
      </c>
      <c r="AA30" s="16">
        <v>449.91219999999998</v>
      </c>
      <c r="AB30" s="16">
        <f t="shared" si="21"/>
        <v>32.612180006040461</v>
      </c>
      <c r="AC30" s="16">
        <f t="shared" si="22"/>
        <v>29.894498338870427</v>
      </c>
      <c r="AD30" s="16">
        <v>1300.3</v>
      </c>
      <c r="AE30" s="16">
        <f t="shared" si="23"/>
        <v>1191.9416666666666</v>
      </c>
      <c r="AF30" s="16">
        <v>884.95</v>
      </c>
      <c r="AG30" s="16">
        <f t="shared" si="24"/>
        <v>74.244405137276033</v>
      </c>
      <c r="AH30" s="16">
        <f t="shared" si="25"/>
        <v>68.057371375836354</v>
      </c>
      <c r="AI30" s="16">
        <v>0</v>
      </c>
      <c r="AJ30" s="16">
        <f t="shared" si="26"/>
        <v>0</v>
      </c>
      <c r="AK30" s="16">
        <v>15</v>
      </c>
      <c r="AL30" s="16" t="e">
        <f t="shared" si="27"/>
        <v>#DIV/0!</v>
      </c>
      <c r="AM30" s="16" t="e">
        <f t="shared" si="28"/>
        <v>#DIV/0!</v>
      </c>
      <c r="AN30" s="16">
        <v>0</v>
      </c>
      <c r="AO30" s="16">
        <f t="shared" si="29"/>
        <v>0</v>
      </c>
      <c r="AP30" s="16">
        <v>0</v>
      </c>
      <c r="AQ30" s="16" t="e">
        <f t="shared" si="30"/>
        <v>#DIV/0!</v>
      </c>
      <c r="AR30" s="16" t="e">
        <f t="shared" si="31"/>
        <v>#DIV/0!</v>
      </c>
      <c r="AS30" s="16">
        <v>0</v>
      </c>
      <c r="AT30" s="16">
        <f t="shared" si="32"/>
        <v>0</v>
      </c>
      <c r="AU30" s="16">
        <v>0</v>
      </c>
      <c r="AV30" s="16">
        <v>0</v>
      </c>
      <c r="AW30" s="16">
        <f t="shared" si="33"/>
        <v>0</v>
      </c>
      <c r="AX30" s="16">
        <v>0</v>
      </c>
      <c r="AY30" s="16">
        <v>3874.2</v>
      </c>
      <c r="AZ30" s="16">
        <f t="shared" si="34"/>
        <v>3551.3499999999995</v>
      </c>
      <c r="BA30" s="16">
        <v>3551.3</v>
      </c>
      <c r="BB30" s="16">
        <v>0</v>
      </c>
      <c r="BC30" s="16">
        <f t="shared" si="35"/>
        <v>0</v>
      </c>
      <c r="BD30" s="16">
        <v>0</v>
      </c>
      <c r="BE30" s="16">
        <v>0</v>
      </c>
      <c r="BF30" s="16">
        <f t="shared" si="36"/>
        <v>0</v>
      </c>
      <c r="BG30" s="16">
        <v>0</v>
      </c>
      <c r="BH30" s="16">
        <v>0</v>
      </c>
      <c r="BI30" s="16">
        <f t="shared" si="37"/>
        <v>0</v>
      </c>
      <c r="BJ30" s="16">
        <v>0</v>
      </c>
      <c r="BK30" s="16">
        <f t="shared" si="75"/>
        <v>714.4</v>
      </c>
      <c r="BL30" s="16">
        <f t="shared" si="75"/>
        <v>654.86666666666679</v>
      </c>
      <c r="BM30" s="16">
        <f t="shared" si="75"/>
        <v>332.83199999999999</v>
      </c>
      <c r="BN30" s="16">
        <f t="shared" si="38"/>
        <v>50.824391733686234</v>
      </c>
      <c r="BO30" s="16">
        <f t="shared" si="39"/>
        <v>46.589025755879057</v>
      </c>
      <c r="BP30" s="16">
        <v>550</v>
      </c>
      <c r="BQ30" s="16">
        <f t="shared" si="40"/>
        <v>504.16666666666669</v>
      </c>
      <c r="BR30" s="16">
        <v>117.25</v>
      </c>
      <c r="BS30" s="16">
        <v>150</v>
      </c>
      <c r="BT30" s="16">
        <f t="shared" si="41"/>
        <v>137.5</v>
      </c>
      <c r="BU30" s="16">
        <v>202.38200000000001</v>
      </c>
      <c r="BV30" s="16">
        <v>0</v>
      </c>
      <c r="BW30" s="16">
        <f t="shared" si="42"/>
        <v>0</v>
      </c>
      <c r="BX30" s="16">
        <v>0</v>
      </c>
      <c r="BY30" s="16">
        <v>14.4</v>
      </c>
      <c r="BZ30" s="16">
        <f t="shared" si="43"/>
        <v>13.2</v>
      </c>
      <c r="CA30" s="16">
        <v>13.2</v>
      </c>
      <c r="CB30" s="16">
        <v>0</v>
      </c>
      <c r="CC30" s="16">
        <f t="shared" si="44"/>
        <v>0</v>
      </c>
      <c r="CD30" s="16">
        <v>0</v>
      </c>
      <c r="CE30" s="16">
        <v>0</v>
      </c>
      <c r="CF30" s="16">
        <f t="shared" si="45"/>
        <v>0</v>
      </c>
      <c r="CG30" s="16">
        <v>0</v>
      </c>
      <c r="CH30" s="16">
        <v>0</v>
      </c>
      <c r="CI30" s="16">
        <f t="shared" si="46"/>
        <v>0</v>
      </c>
      <c r="CJ30" s="16">
        <v>0</v>
      </c>
      <c r="CK30" s="16">
        <v>304.8</v>
      </c>
      <c r="CL30" s="16">
        <f t="shared" si="47"/>
        <v>279.40000000000003</v>
      </c>
      <c r="CM30" s="16">
        <v>80.5</v>
      </c>
      <c r="CN30" s="16">
        <v>304.8</v>
      </c>
      <c r="CO30" s="16">
        <f t="shared" si="48"/>
        <v>279.40000000000003</v>
      </c>
      <c r="CP30" s="16">
        <v>78.5</v>
      </c>
      <c r="CQ30" s="16">
        <f t="shared" si="49"/>
        <v>28.095919828203293</v>
      </c>
      <c r="CR30" s="16">
        <f t="shared" si="50"/>
        <v>25.754593175853017</v>
      </c>
      <c r="CS30" s="16">
        <v>0</v>
      </c>
      <c r="CT30" s="16">
        <f t="shared" si="51"/>
        <v>0</v>
      </c>
      <c r="CU30" s="16">
        <v>0</v>
      </c>
      <c r="CV30" s="16">
        <v>0</v>
      </c>
      <c r="CW30" s="16">
        <f t="shared" si="52"/>
        <v>0</v>
      </c>
      <c r="CX30" s="16">
        <v>0</v>
      </c>
      <c r="CY30" s="16">
        <v>0</v>
      </c>
      <c r="CZ30" s="16">
        <f t="shared" si="53"/>
        <v>0</v>
      </c>
      <c r="DA30" s="16">
        <v>0</v>
      </c>
      <c r="DB30" s="16">
        <v>0</v>
      </c>
      <c r="DC30" s="16">
        <f t="shared" si="54"/>
        <v>0</v>
      </c>
      <c r="DD30" s="16">
        <v>0</v>
      </c>
      <c r="DE30" s="16">
        <v>0</v>
      </c>
      <c r="DF30" s="16">
        <f t="shared" si="71"/>
        <v>7854.9999999999991</v>
      </c>
      <c r="DG30" s="16">
        <f t="shared" si="72"/>
        <v>7200.4166666666661</v>
      </c>
      <c r="DH30" s="16">
        <f t="shared" si="73"/>
        <v>5340.9661999999998</v>
      </c>
      <c r="DI30" s="16">
        <v>0</v>
      </c>
      <c r="DJ30" s="16">
        <f t="shared" si="55"/>
        <v>0</v>
      </c>
      <c r="DK30" s="16">
        <v>0</v>
      </c>
      <c r="DL30" s="16">
        <v>0</v>
      </c>
      <c r="DM30" s="16">
        <f t="shared" si="56"/>
        <v>0</v>
      </c>
      <c r="DN30" s="16">
        <v>0</v>
      </c>
      <c r="DO30" s="16">
        <v>0</v>
      </c>
      <c r="DP30" s="16">
        <f t="shared" si="57"/>
        <v>0</v>
      </c>
      <c r="DQ30" s="16">
        <v>0</v>
      </c>
      <c r="DR30" s="16">
        <v>0</v>
      </c>
      <c r="DS30" s="16">
        <f t="shared" si="58"/>
        <v>0</v>
      </c>
      <c r="DT30" s="16">
        <v>0</v>
      </c>
      <c r="DU30" s="16">
        <v>0</v>
      </c>
      <c r="DV30" s="16">
        <f t="shared" si="59"/>
        <v>0</v>
      </c>
      <c r="DW30" s="16">
        <v>0</v>
      </c>
      <c r="DX30" s="16">
        <v>0</v>
      </c>
      <c r="DY30" s="16">
        <f t="shared" si="60"/>
        <v>0</v>
      </c>
      <c r="DZ30" s="16">
        <v>0</v>
      </c>
      <c r="EA30" s="16">
        <v>0</v>
      </c>
      <c r="EB30" s="16">
        <f t="shared" si="76"/>
        <v>0</v>
      </c>
      <c r="EC30" s="16">
        <f t="shared" si="76"/>
        <v>0</v>
      </c>
      <c r="ED30" s="16">
        <f t="shared" si="10"/>
        <v>0</v>
      </c>
    </row>
    <row r="31" spans="1:134" x14ac:dyDescent="0.3">
      <c r="A31" s="14">
        <v>21</v>
      </c>
      <c r="B31" s="20" t="s">
        <v>72</v>
      </c>
      <c r="C31" s="16">
        <v>9.5000000000000001E-2</v>
      </c>
      <c r="D31" s="16">
        <v>3007.0686000000001</v>
      </c>
      <c r="E31" s="16">
        <f t="shared" si="74"/>
        <v>65513.399999999994</v>
      </c>
      <c r="F31" s="16">
        <f t="shared" si="74"/>
        <v>60053.95</v>
      </c>
      <c r="G31" s="16">
        <f t="shared" si="74"/>
        <v>51347.732499999998</v>
      </c>
      <c r="H31" s="16">
        <f t="shared" si="11"/>
        <v>85.502673013182317</v>
      </c>
      <c r="I31" s="16">
        <f t="shared" si="12"/>
        <v>78.377450262083798</v>
      </c>
      <c r="J31" s="16">
        <f t="shared" si="68"/>
        <v>14240</v>
      </c>
      <c r="K31" s="16">
        <f t="shared" si="69"/>
        <v>13053.333333333332</v>
      </c>
      <c r="L31" s="16">
        <f t="shared" si="70"/>
        <v>7870.1365000000005</v>
      </c>
      <c r="M31" s="16">
        <f t="shared" si="13"/>
        <v>60.292159090909102</v>
      </c>
      <c r="N31" s="16">
        <f t="shared" si="14"/>
        <v>55.267812500000005</v>
      </c>
      <c r="O31" s="16">
        <f t="shared" si="61"/>
        <v>5810</v>
      </c>
      <c r="P31" s="16">
        <f t="shared" si="61"/>
        <v>5325.833333333333</v>
      </c>
      <c r="Q31" s="16">
        <f t="shared" si="61"/>
        <v>2616.5189</v>
      </c>
      <c r="R31" s="16">
        <f t="shared" si="15"/>
        <v>49.128816773587864</v>
      </c>
      <c r="S31" s="16">
        <f t="shared" si="16"/>
        <v>45.034748709122205</v>
      </c>
      <c r="T31" s="16">
        <v>10</v>
      </c>
      <c r="U31" s="16">
        <f t="shared" si="17"/>
        <v>9.1666666666666679</v>
      </c>
      <c r="V31" s="16">
        <v>0.41889999999999999</v>
      </c>
      <c r="W31" s="16">
        <f t="shared" si="18"/>
        <v>4.5698181818181816</v>
      </c>
      <c r="X31" s="16">
        <f t="shared" si="19"/>
        <v>4.1890000000000001</v>
      </c>
      <c r="Y31" s="16">
        <v>4400</v>
      </c>
      <c r="Z31" s="16">
        <f t="shared" si="20"/>
        <v>4033.3333333333335</v>
      </c>
      <c r="AA31" s="16">
        <v>2542.7676000000001</v>
      </c>
      <c r="AB31" s="16">
        <f t="shared" si="21"/>
        <v>63.043824793388424</v>
      </c>
      <c r="AC31" s="16">
        <f t="shared" si="22"/>
        <v>57.790172727272726</v>
      </c>
      <c r="AD31" s="16">
        <v>5800</v>
      </c>
      <c r="AE31" s="16">
        <f t="shared" si="23"/>
        <v>5316.6666666666661</v>
      </c>
      <c r="AF31" s="16">
        <v>2616.1</v>
      </c>
      <c r="AG31" s="16">
        <f t="shared" si="24"/>
        <v>49.205642633228848</v>
      </c>
      <c r="AH31" s="16">
        <f t="shared" si="25"/>
        <v>45.105172413793106</v>
      </c>
      <c r="AI31" s="16">
        <v>60</v>
      </c>
      <c r="AJ31" s="16">
        <f t="shared" si="26"/>
        <v>55</v>
      </c>
      <c r="AK31" s="16">
        <v>45</v>
      </c>
      <c r="AL31" s="16">
        <f t="shared" si="27"/>
        <v>81.818181818181827</v>
      </c>
      <c r="AM31" s="16">
        <f t="shared" si="28"/>
        <v>75</v>
      </c>
      <c r="AN31" s="16">
        <v>0</v>
      </c>
      <c r="AO31" s="16">
        <f t="shared" si="29"/>
        <v>0</v>
      </c>
      <c r="AP31" s="16">
        <v>0</v>
      </c>
      <c r="AQ31" s="16" t="e">
        <f t="shared" si="30"/>
        <v>#DIV/0!</v>
      </c>
      <c r="AR31" s="16" t="e">
        <f t="shared" si="31"/>
        <v>#DIV/0!</v>
      </c>
      <c r="AS31" s="16">
        <v>0</v>
      </c>
      <c r="AT31" s="16">
        <f t="shared" si="32"/>
        <v>0</v>
      </c>
      <c r="AU31" s="16">
        <v>0</v>
      </c>
      <c r="AV31" s="16">
        <v>0</v>
      </c>
      <c r="AW31" s="16">
        <f t="shared" si="33"/>
        <v>0</v>
      </c>
      <c r="AX31" s="16">
        <v>0</v>
      </c>
      <c r="AY31" s="16">
        <v>37992.1</v>
      </c>
      <c r="AZ31" s="16">
        <f t="shared" si="34"/>
        <v>34826.091666666667</v>
      </c>
      <c r="BA31" s="16">
        <v>34826.1</v>
      </c>
      <c r="BB31" s="16">
        <v>0</v>
      </c>
      <c r="BC31" s="16">
        <f t="shared" si="35"/>
        <v>0</v>
      </c>
      <c r="BD31" s="16">
        <v>0</v>
      </c>
      <c r="BE31" s="16">
        <v>0</v>
      </c>
      <c r="BF31" s="16">
        <f t="shared" si="36"/>
        <v>0</v>
      </c>
      <c r="BG31" s="16">
        <v>0</v>
      </c>
      <c r="BH31" s="16">
        <v>0</v>
      </c>
      <c r="BI31" s="16">
        <f t="shared" si="37"/>
        <v>0</v>
      </c>
      <c r="BJ31" s="16">
        <v>0</v>
      </c>
      <c r="BK31" s="16">
        <f t="shared" si="75"/>
        <v>1670</v>
      </c>
      <c r="BL31" s="16">
        <f t="shared" si="75"/>
        <v>1530.8333333333333</v>
      </c>
      <c r="BM31" s="16">
        <f t="shared" si="75"/>
        <v>1009.95</v>
      </c>
      <c r="BN31" s="16">
        <f t="shared" si="38"/>
        <v>65.973870440936309</v>
      </c>
      <c r="BO31" s="16">
        <f t="shared" si="39"/>
        <v>60.476047904191624</v>
      </c>
      <c r="BP31" s="16">
        <v>870</v>
      </c>
      <c r="BQ31" s="16">
        <f t="shared" si="40"/>
        <v>797.5</v>
      </c>
      <c r="BR31" s="16">
        <v>505.95</v>
      </c>
      <c r="BS31" s="16">
        <v>300</v>
      </c>
      <c r="BT31" s="16">
        <f t="shared" si="41"/>
        <v>275</v>
      </c>
      <c r="BU31" s="16">
        <v>504</v>
      </c>
      <c r="BV31" s="16">
        <v>0</v>
      </c>
      <c r="BW31" s="16">
        <f t="shared" si="42"/>
        <v>0</v>
      </c>
      <c r="BX31" s="16">
        <v>0</v>
      </c>
      <c r="BY31" s="16">
        <v>500</v>
      </c>
      <c r="BZ31" s="16">
        <f t="shared" si="43"/>
        <v>458.33333333333331</v>
      </c>
      <c r="CA31" s="16">
        <v>0</v>
      </c>
      <c r="CB31" s="16">
        <v>0</v>
      </c>
      <c r="CC31" s="16">
        <f t="shared" si="44"/>
        <v>0</v>
      </c>
      <c r="CD31" s="16">
        <v>0</v>
      </c>
      <c r="CE31" s="16">
        <v>0</v>
      </c>
      <c r="CF31" s="16">
        <f t="shared" si="45"/>
        <v>0</v>
      </c>
      <c r="CG31" s="16">
        <v>0</v>
      </c>
      <c r="CH31" s="16">
        <v>0</v>
      </c>
      <c r="CI31" s="16">
        <f t="shared" si="46"/>
        <v>0</v>
      </c>
      <c r="CJ31" s="16">
        <v>0</v>
      </c>
      <c r="CK31" s="16">
        <v>2300</v>
      </c>
      <c r="CL31" s="16">
        <f t="shared" si="47"/>
        <v>2108.333333333333</v>
      </c>
      <c r="CM31" s="16">
        <v>1655.9</v>
      </c>
      <c r="CN31" s="16">
        <v>1100</v>
      </c>
      <c r="CO31" s="16">
        <f t="shared" si="48"/>
        <v>1008.3333333333334</v>
      </c>
      <c r="CP31" s="16">
        <v>815.4</v>
      </c>
      <c r="CQ31" s="16">
        <f t="shared" si="49"/>
        <v>80.866115702479334</v>
      </c>
      <c r="CR31" s="16">
        <f t="shared" si="50"/>
        <v>74.127272727272725</v>
      </c>
      <c r="CS31" s="16">
        <v>0</v>
      </c>
      <c r="CT31" s="16">
        <f t="shared" si="51"/>
        <v>0</v>
      </c>
      <c r="CU31" s="16">
        <v>0</v>
      </c>
      <c r="CV31" s="16">
        <v>0</v>
      </c>
      <c r="CW31" s="16">
        <f t="shared" si="52"/>
        <v>0</v>
      </c>
      <c r="CX31" s="16">
        <v>0</v>
      </c>
      <c r="CY31" s="16">
        <v>0</v>
      </c>
      <c r="CZ31" s="16">
        <f t="shared" si="53"/>
        <v>0</v>
      </c>
      <c r="DA31" s="16">
        <v>0</v>
      </c>
      <c r="DB31" s="16">
        <v>0</v>
      </c>
      <c r="DC31" s="16">
        <f t="shared" si="54"/>
        <v>0</v>
      </c>
      <c r="DD31" s="16">
        <v>0</v>
      </c>
      <c r="DE31" s="16">
        <v>0</v>
      </c>
      <c r="DF31" s="16">
        <f t="shared" si="71"/>
        <v>52232.1</v>
      </c>
      <c r="DG31" s="16">
        <f t="shared" si="72"/>
        <v>47879.425000000003</v>
      </c>
      <c r="DH31" s="16">
        <f t="shared" si="73"/>
        <v>42696.236499999999</v>
      </c>
      <c r="DI31" s="16">
        <v>0</v>
      </c>
      <c r="DJ31" s="16">
        <f t="shared" si="55"/>
        <v>0</v>
      </c>
      <c r="DK31" s="16">
        <v>0</v>
      </c>
      <c r="DL31" s="16">
        <v>13281.3</v>
      </c>
      <c r="DM31" s="16">
        <f t="shared" si="56"/>
        <v>12174.524999999998</v>
      </c>
      <c r="DN31" s="16">
        <v>8651.4959999999992</v>
      </c>
      <c r="DO31" s="16">
        <v>0</v>
      </c>
      <c r="DP31" s="16">
        <f t="shared" si="57"/>
        <v>0</v>
      </c>
      <c r="DQ31" s="16">
        <v>0</v>
      </c>
      <c r="DR31" s="16">
        <v>0</v>
      </c>
      <c r="DS31" s="16">
        <f t="shared" si="58"/>
        <v>0</v>
      </c>
      <c r="DT31" s="16">
        <v>0</v>
      </c>
      <c r="DU31" s="16">
        <v>0</v>
      </c>
      <c r="DV31" s="16">
        <f t="shared" si="59"/>
        <v>0</v>
      </c>
      <c r="DW31" s="16">
        <v>0</v>
      </c>
      <c r="DX31" s="16">
        <v>11440</v>
      </c>
      <c r="DY31" s="16">
        <f t="shared" si="60"/>
        <v>10486.666666666668</v>
      </c>
      <c r="DZ31" s="16">
        <v>5597.5</v>
      </c>
      <c r="EA31" s="16">
        <v>0</v>
      </c>
      <c r="EB31" s="16">
        <f t="shared" si="76"/>
        <v>24721.3</v>
      </c>
      <c r="EC31" s="16">
        <f t="shared" si="76"/>
        <v>22661.191666666666</v>
      </c>
      <c r="ED31" s="16">
        <f t="shared" si="10"/>
        <v>14248.995999999999</v>
      </c>
    </row>
    <row r="32" spans="1:134" x14ac:dyDescent="0.3">
      <c r="A32" s="14">
        <v>22</v>
      </c>
      <c r="B32" s="20" t="s">
        <v>73</v>
      </c>
      <c r="C32" s="16">
        <v>3.3944999999999999</v>
      </c>
      <c r="D32" s="16">
        <v>741.70280000000002</v>
      </c>
      <c r="E32" s="16">
        <f t="shared" si="74"/>
        <v>208432.33199999999</v>
      </c>
      <c r="F32" s="16">
        <f t="shared" si="74"/>
        <v>191062.97100000002</v>
      </c>
      <c r="G32" s="16">
        <f t="shared" si="74"/>
        <v>173283.64490000001</v>
      </c>
      <c r="H32" s="16">
        <f t="shared" si="11"/>
        <v>90.694520237518972</v>
      </c>
      <c r="I32" s="16">
        <f t="shared" si="12"/>
        <v>83.136643551059066</v>
      </c>
      <c r="J32" s="16">
        <f t="shared" si="68"/>
        <v>37361.699999999997</v>
      </c>
      <c r="K32" s="16">
        <f t="shared" si="69"/>
        <v>34248.224999999999</v>
      </c>
      <c r="L32" s="16">
        <f t="shared" si="70"/>
        <v>15514.672899999998</v>
      </c>
      <c r="M32" s="16">
        <f t="shared" si="13"/>
        <v>45.300662735076045</v>
      </c>
      <c r="N32" s="16">
        <f t="shared" si="14"/>
        <v>41.525607507153047</v>
      </c>
      <c r="O32" s="16">
        <f t="shared" si="61"/>
        <v>17586.5</v>
      </c>
      <c r="P32" s="16">
        <f t="shared" si="61"/>
        <v>16120.958333333334</v>
      </c>
      <c r="Q32" s="16">
        <f t="shared" si="61"/>
        <v>9263.6686999999984</v>
      </c>
      <c r="R32" s="16">
        <f t="shared" si="15"/>
        <v>57.463511215989527</v>
      </c>
      <c r="S32" s="16">
        <f t="shared" si="16"/>
        <v>52.674885281323739</v>
      </c>
      <c r="T32" s="16">
        <v>1520.6</v>
      </c>
      <c r="U32" s="16">
        <f t="shared" si="17"/>
        <v>1393.8833333333332</v>
      </c>
      <c r="V32" s="16">
        <v>590.49059999999997</v>
      </c>
      <c r="W32" s="16">
        <f t="shared" si="18"/>
        <v>42.362985902693914</v>
      </c>
      <c r="X32" s="16">
        <f t="shared" si="19"/>
        <v>38.832737077469417</v>
      </c>
      <c r="Y32" s="16">
        <v>6949.2</v>
      </c>
      <c r="Z32" s="16">
        <f t="shared" si="20"/>
        <v>6370.1</v>
      </c>
      <c r="AA32" s="16">
        <v>2317.2896000000001</v>
      </c>
      <c r="AB32" s="16">
        <f t="shared" si="21"/>
        <v>36.377601607510087</v>
      </c>
      <c r="AC32" s="16">
        <f t="shared" si="22"/>
        <v>33.346134806884251</v>
      </c>
      <c r="AD32" s="16">
        <v>16065.9</v>
      </c>
      <c r="AE32" s="16">
        <f t="shared" si="23"/>
        <v>14727.075000000001</v>
      </c>
      <c r="AF32" s="16">
        <v>8673.1780999999992</v>
      </c>
      <c r="AG32" s="16">
        <f t="shared" si="24"/>
        <v>58.892740751303286</v>
      </c>
      <c r="AH32" s="16">
        <f t="shared" si="25"/>
        <v>53.985012355361349</v>
      </c>
      <c r="AI32" s="16">
        <v>254</v>
      </c>
      <c r="AJ32" s="16">
        <f t="shared" si="26"/>
        <v>232.83333333333334</v>
      </c>
      <c r="AK32" s="16">
        <v>71.92</v>
      </c>
      <c r="AL32" s="16">
        <f t="shared" si="27"/>
        <v>30.889047959914102</v>
      </c>
      <c r="AM32" s="16">
        <f t="shared" si="28"/>
        <v>28.314960629921259</v>
      </c>
      <c r="AN32" s="16">
        <v>0</v>
      </c>
      <c r="AO32" s="16">
        <f t="shared" si="29"/>
        <v>0</v>
      </c>
      <c r="AP32" s="16">
        <v>0</v>
      </c>
      <c r="AQ32" s="16" t="e">
        <f t="shared" si="30"/>
        <v>#DIV/0!</v>
      </c>
      <c r="AR32" s="16" t="e">
        <f t="shared" si="31"/>
        <v>#DIV/0!</v>
      </c>
      <c r="AS32" s="16">
        <v>0</v>
      </c>
      <c r="AT32" s="16">
        <f t="shared" si="32"/>
        <v>0</v>
      </c>
      <c r="AU32" s="16">
        <v>0</v>
      </c>
      <c r="AV32" s="16">
        <v>0</v>
      </c>
      <c r="AW32" s="16">
        <f t="shared" si="33"/>
        <v>0</v>
      </c>
      <c r="AX32" s="16">
        <v>0</v>
      </c>
      <c r="AY32" s="16">
        <v>144268.76</v>
      </c>
      <c r="AZ32" s="16">
        <f t="shared" si="34"/>
        <v>132246.36333333334</v>
      </c>
      <c r="BA32" s="16">
        <v>131177.29999999999</v>
      </c>
      <c r="BB32" s="16">
        <v>2100.4</v>
      </c>
      <c r="BC32" s="16">
        <f t="shared" si="35"/>
        <v>1925.3666666666666</v>
      </c>
      <c r="BD32" s="16">
        <v>1890.2</v>
      </c>
      <c r="BE32" s="16">
        <v>0</v>
      </c>
      <c r="BF32" s="16">
        <f t="shared" si="36"/>
        <v>0</v>
      </c>
      <c r="BG32" s="16">
        <v>0</v>
      </c>
      <c r="BH32" s="16">
        <v>0</v>
      </c>
      <c r="BI32" s="16">
        <f t="shared" si="37"/>
        <v>0</v>
      </c>
      <c r="BJ32" s="16">
        <v>0</v>
      </c>
      <c r="BK32" s="16">
        <f t="shared" si="75"/>
        <v>1710</v>
      </c>
      <c r="BL32" s="16">
        <f t="shared" si="75"/>
        <v>1567.4999999999998</v>
      </c>
      <c r="BM32" s="16">
        <f t="shared" si="75"/>
        <v>1642.4336000000001</v>
      </c>
      <c r="BN32" s="16">
        <f t="shared" si="38"/>
        <v>104.78045295055823</v>
      </c>
      <c r="BO32" s="16">
        <f t="shared" si="39"/>
        <v>96.048748538011694</v>
      </c>
      <c r="BP32" s="16">
        <v>1210</v>
      </c>
      <c r="BQ32" s="16">
        <f t="shared" si="40"/>
        <v>1109.1666666666665</v>
      </c>
      <c r="BR32" s="16">
        <v>1612.4336000000001</v>
      </c>
      <c r="BS32" s="16">
        <v>0</v>
      </c>
      <c r="BT32" s="16">
        <f t="shared" si="41"/>
        <v>0</v>
      </c>
      <c r="BU32" s="16">
        <v>0</v>
      </c>
      <c r="BV32" s="16">
        <v>0</v>
      </c>
      <c r="BW32" s="16">
        <f t="shared" si="42"/>
        <v>0</v>
      </c>
      <c r="BX32" s="16">
        <v>0</v>
      </c>
      <c r="BY32" s="16">
        <v>500</v>
      </c>
      <c r="BZ32" s="16">
        <f t="shared" si="43"/>
        <v>458.33333333333331</v>
      </c>
      <c r="CA32" s="16">
        <v>30</v>
      </c>
      <c r="CB32" s="16">
        <v>0</v>
      </c>
      <c r="CC32" s="16">
        <f t="shared" si="44"/>
        <v>0</v>
      </c>
      <c r="CD32" s="16">
        <v>0</v>
      </c>
      <c r="CE32" s="16">
        <v>0</v>
      </c>
      <c r="CF32" s="16">
        <f t="shared" si="45"/>
        <v>0</v>
      </c>
      <c r="CG32" s="16">
        <v>0</v>
      </c>
      <c r="CH32" s="16">
        <v>0</v>
      </c>
      <c r="CI32" s="16">
        <f t="shared" si="46"/>
        <v>0</v>
      </c>
      <c r="CJ32" s="16">
        <v>0</v>
      </c>
      <c r="CK32" s="16">
        <v>10862</v>
      </c>
      <c r="CL32" s="16">
        <f t="shared" si="47"/>
        <v>9956.8333333333321</v>
      </c>
      <c r="CM32" s="16">
        <v>2219.3609999999999</v>
      </c>
      <c r="CN32" s="16">
        <v>6542</v>
      </c>
      <c r="CO32" s="16">
        <f t="shared" si="48"/>
        <v>5996.833333333333</v>
      </c>
      <c r="CP32" s="16">
        <v>1589.3610000000001</v>
      </c>
      <c r="CQ32" s="16">
        <f t="shared" si="49"/>
        <v>26.503337872766185</v>
      </c>
      <c r="CR32" s="16">
        <f t="shared" si="50"/>
        <v>24.294726383369003</v>
      </c>
      <c r="CS32" s="16">
        <v>0</v>
      </c>
      <c r="CT32" s="16">
        <f t="shared" si="51"/>
        <v>0</v>
      </c>
      <c r="CU32" s="16">
        <v>0</v>
      </c>
      <c r="CV32" s="16">
        <v>0</v>
      </c>
      <c r="CW32" s="16">
        <f t="shared" si="52"/>
        <v>0</v>
      </c>
      <c r="CX32" s="16">
        <v>0</v>
      </c>
      <c r="CY32" s="16">
        <v>0</v>
      </c>
      <c r="CZ32" s="16">
        <f t="shared" si="53"/>
        <v>0</v>
      </c>
      <c r="DA32" s="16">
        <v>0</v>
      </c>
      <c r="DB32" s="16">
        <v>0</v>
      </c>
      <c r="DC32" s="16">
        <f t="shared" si="54"/>
        <v>0</v>
      </c>
      <c r="DD32" s="16">
        <v>0</v>
      </c>
      <c r="DE32" s="16">
        <v>0</v>
      </c>
      <c r="DF32" s="16">
        <f t="shared" si="71"/>
        <v>183730.86000000002</v>
      </c>
      <c r="DG32" s="16">
        <f t="shared" si="72"/>
        <v>168419.95500000002</v>
      </c>
      <c r="DH32" s="16">
        <f t="shared" si="73"/>
        <v>148582.17290000001</v>
      </c>
      <c r="DI32" s="16">
        <v>0</v>
      </c>
      <c r="DJ32" s="16">
        <f t="shared" si="55"/>
        <v>0</v>
      </c>
      <c r="DK32" s="16">
        <v>0</v>
      </c>
      <c r="DL32" s="16">
        <v>24701.472000000002</v>
      </c>
      <c r="DM32" s="16">
        <f t="shared" si="56"/>
        <v>22643.016000000003</v>
      </c>
      <c r="DN32" s="16">
        <v>24701.472000000002</v>
      </c>
      <c r="DO32" s="16">
        <v>0</v>
      </c>
      <c r="DP32" s="16">
        <f t="shared" si="57"/>
        <v>0</v>
      </c>
      <c r="DQ32" s="16">
        <v>0</v>
      </c>
      <c r="DR32" s="16">
        <v>0</v>
      </c>
      <c r="DS32" s="16">
        <f t="shared" si="58"/>
        <v>0</v>
      </c>
      <c r="DT32" s="16">
        <v>0</v>
      </c>
      <c r="DU32" s="16">
        <v>0</v>
      </c>
      <c r="DV32" s="16">
        <f t="shared" si="59"/>
        <v>0</v>
      </c>
      <c r="DW32" s="16">
        <v>0</v>
      </c>
      <c r="DX32" s="16">
        <v>38244.86</v>
      </c>
      <c r="DY32" s="16">
        <f t="shared" si="60"/>
        <v>35057.78833333333</v>
      </c>
      <c r="DZ32" s="16">
        <v>29000</v>
      </c>
      <c r="EA32" s="16">
        <v>0</v>
      </c>
      <c r="EB32" s="16">
        <f t="shared" si="76"/>
        <v>62946.332000000002</v>
      </c>
      <c r="EC32" s="16">
        <f t="shared" si="76"/>
        <v>57700.804333333333</v>
      </c>
      <c r="ED32" s="16">
        <f t="shared" si="10"/>
        <v>53701.472000000002</v>
      </c>
    </row>
    <row r="33" spans="1:134" x14ac:dyDescent="0.3">
      <c r="A33" s="14">
        <v>23</v>
      </c>
      <c r="B33" s="20" t="s">
        <v>74</v>
      </c>
      <c r="C33" s="16">
        <v>3.0038</v>
      </c>
      <c r="D33" s="16">
        <v>470.00529999999998</v>
      </c>
      <c r="E33" s="16">
        <f t="shared" si="74"/>
        <v>156666.84000000003</v>
      </c>
      <c r="F33" s="16">
        <f t="shared" si="74"/>
        <v>143611.26999999996</v>
      </c>
      <c r="G33" s="16">
        <f t="shared" si="74"/>
        <v>131044.85509999999</v>
      </c>
      <c r="H33" s="16">
        <f t="shared" si="11"/>
        <v>91.249701433599199</v>
      </c>
      <c r="I33" s="16">
        <f t="shared" si="12"/>
        <v>83.645559647465888</v>
      </c>
      <c r="J33" s="16">
        <f t="shared" si="68"/>
        <v>33210.5</v>
      </c>
      <c r="K33" s="16">
        <f t="shared" si="69"/>
        <v>30442.958333333332</v>
      </c>
      <c r="L33" s="16">
        <f t="shared" si="70"/>
        <v>17287.8351</v>
      </c>
      <c r="M33" s="16">
        <f t="shared" si="13"/>
        <v>56.787631841517815</v>
      </c>
      <c r="N33" s="16">
        <f t="shared" si="14"/>
        <v>52.055329188057996</v>
      </c>
      <c r="O33" s="16">
        <f t="shared" ref="O33:Q67" si="77">T33+AD33</f>
        <v>15818.5</v>
      </c>
      <c r="P33" s="16">
        <f t="shared" si="77"/>
        <v>14500.291666666666</v>
      </c>
      <c r="Q33" s="16">
        <f t="shared" si="77"/>
        <v>8134.1342999999997</v>
      </c>
      <c r="R33" s="16">
        <f t="shared" si="15"/>
        <v>56.096349556187086</v>
      </c>
      <c r="S33" s="16">
        <f t="shared" si="16"/>
        <v>51.421653759838158</v>
      </c>
      <c r="T33" s="16">
        <v>577</v>
      </c>
      <c r="U33" s="16">
        <f t="shared" si="17"/>
        <v>528.91666666666674</v>
      </c>
      <c r="V33" s="16">
        <v>531.13430000000005</v>
      </c>
      <c r="W33" s="16">
        <f t="shared" si="18"/>
        <v>100.41927839924374</v>
      </c>
      <c r="X33" s="16">
        <f t="shared" si="19"/>
        <v>92.051005199306772</v>
      </c>
      <c r="Y33" s="16">
        <v>9000</v>
      </c>
      <c r="Z33" s="16">
        <f t="shared" si="20"/>
        <v>8250</v>
      </c>
      <c r="AA33" s="16">
        <v>5425.6498000000001</v>
      </c>
      <c r="AB33" s="16">
        <f t="shared" si="21"/>
        <v>65.765452121212121</v>
      </c>
      <c r="AC33" s="16">
        <f t="shared" si="22"/>
        <v>60.284997777777782</v>
      </c>
      <c r="AD33" s="16">
        <v>15241.5</v>
      </c>
      <c r="AE33" s="16">
        <f t="shared" si="23"/>
        <v>13971.375</v>
      </c>
      <c r="AF33" s="16">
        <v>7603</v>
      </c>
      <c r="AG33" s="16">
        <f t="shared" si="24"/>
        <v>54.418409068541926</v>
      </c>
      <c r="AH33" s="16">
        <f t="shared" si="25"/>
        <v>49.883541646163437</v>
      </c>
      <c r="AI33" s="16">
        <v>172</v>
      </c>
      <c r="AJ33" s="16">
        <f t="shared" si="26"/>
        <v>157.66666666666669</v>
      </c>
      <c r="AK33" s="16">
        <v>54</v>
      </c>
      <c r="AL33" s="16">
        <f t="shared" si="27"/>
        <v>34.249471458773776</v>
      </c>
      <c r="AM33" s="16">
        <f t="shared" si="28"/>
        <v>31.395348837209301</v>
      </c>
      <c r="AN33" s="16">
        <v>0</v>
      </c>
      <c r="AO33" s="16">
        <f t="shared" si="29"/>
        <v>0</v>
      </c>
      <c r="AP33" s="16">
        <v>0</v>
      </c>
      <c r="AQ33" s="16" t="e">
        <f t="shared" si="30"/>
        <v>#DIV/0!</v>
      </c>
      <c r="AR33" s="16" t="e">
        <f t="shared" si="31"/>
        <v>#DIV/0!</v>
      </c>
      <c r="AS33" s="16">
        <v>0</v>
      </c>
      <c r="AT33" s="16">
        <f t="shared" si="32"/>
        <v>0</v>
      </c>
      <c r="AU33" s="16">
        <v>0</v>
      </c>
      <c r="AV33" s="16">
        <v>0</v>
      </c>
      <c r="AW33" s="16">
        <f t="shared" si="33"/>
        <v>0</v>
      </c>
      <c r="AX33" s="16">
        <v>0</v>
      </c>
      <c r="AY33" s="16">
        <v>95569.2</v>
      </c>
      <c r="AZ33" s="16">
        <f t="shared" si="34"/>
        <v>87605.099999999991</v>
      </c>
      <c r="BA33" s="16">
        <v>89113.1</v>
      </c>
      <c r="BB33" s="16">
        <v>5252.8</v>
      </c>
      <c r="BC33" s="16">
        <f t="shared" si="35"/>
        <v>4815.0666666666666</v>
      </c>
      <c r="BD33" s="16">
        <v>2374.9</v>
      </c>
      <c r="BE33" s="16">
        <v>0</v>
      </c>
      <c r="BF33" s="16">
        <f t="shared" si="36"/>
        <v>0</v>
      </c>
      <c r="BG33" s="16">
        <v>0</v>
      </c>
      <c r="BH33" s="16">
        <v>0</v>
      </c>
      <c r="BI33" s="16">
        <f t="shared" si="37"/>
        <v>0</v>
      </c>
      <c r="BJ33" s="16">
        <v>0</v>
      </c>
      <c r="BK33" s="16">
        <f t="shared" si="75"/>
        <v>620</v>
      </c>
      <c r="BL33" s="16">
        <f t="shared" si="75"/>
        <v>568.33333333333326</v>
      </c>
      <c r="BM33" s="16">
        <f t="shared" si="75"/>
        <v>172.4</v>
      </c>
      <c r="BN33" s="16">
        <f t="shared" si="38"/>
        <v>30.334310850439888</v>
      </c>
      <c r="BO33" s="16">
        <f t="shared" si="39"/>
        <v>27.806451612903228</v>
      </c>
      <c r="BP33" s="16">
        <v>620</v>
      </c>
      <c r="BQ33" s="16">
        <f t="shared" si="40"/>
        <v>568.33333333333326</v>
      </c>
      <c r="BR33" s="16">
        <v>172.4</v>
      </c>
      <c r="BS33" s="16">
        <v>0</v>
      </c>
      <c r="BT33" s="16">
        <f t="shared" si="41"/>
        <v>0</v>
      </c>
      <c r="BU33" s="16">
        <v>0</v>
      </c>
      <c r="BV33" s="16">
        <v>0</v>
      </c>
      <c r="BW33" s="16">
        <f t="shared" si="42"/>
        <v>0</v>
      </c>
      <c r="BX33" s="16">
        <v>0</v>
      </c>
      <c r="BY33" s="16">
        <v>0</v>
      </c>
      <c r="BZ33" s="16">
        <f t="shared" si="43"/>
        <v>0</v>
      </c>
      <c r="CA33" s="16">
        <v>0</v>
      </c>
      <c r="CB33" s="16">
        <v>0</v>
      </c>
      <c r="CC33" s="16">
        <f t="shared" si="44"/>
        <v>0</v>
      </c>
      <c r="CD33" s="16">
        <v>0</v>
      </c>
      <c r="CE33" s="16">
        <v>0</v>
      </c>
      <c r="CF33" s="16">
        <f t="shared" si="45"/>
        <v>0</v>
      </c>
      <c r="CG33" s="16">
        <v>0</v>
      </c>
      <c r="CH33" s="16">
        <v>0</v>
      </c>
      <c r="CI33" s="16">
        <f t="shared" si="46"/>
        <v>0</v>
      </c>
      <c r="CJ33" s="16">
        <v>0</v>
      </c>
      <c r="CK33" s="16">
        <v>7600</v>
      </c>
      <c r="CL33" s="16">
        <f t="shared" si="47"/>
        <v>6966.666666666667</v>
      </c>
      <c r="CM33" s="16">
        <v>3334.9</v>
      </c>
      <c r="CN33" s="16">
        <v>3600</v>
      </c>
      <c r="CO33" s="16">
        <f t="shared" si="48"/>
        <v>3300</v>
      </c>
      <c r="CP33" s="16">
        <v>2242.4</v>
      </c>
      <c r="CQ33" s="16">
        <f t="shared" si="49"/>
        <v>67.951515151515153</v>
      </c>
      <c r="CR33" s="16">
        <f t="shared" si="50"/>
        <v>62.288888888888891</v>
      </c>
      <c r="CS33" s="16">
        <v>0</v>
      </c>
      <c r="CT33" s="16">
        <f t="shared" si="51"/>
        <v>0</v>
      </c>
      <c r="CU33" s="16">
        <v>166.751</v>
      </c>
      <c r="CV33" s="16">
        <v>0</v>
      </c>
      <c r="CW33" s="16">
        <f t="shared" si="52"/>
        <v>0</v>
      </c>
      <c r="CX33" s="16">
        <v>0</v>
      </c>
      <c r="CY33" s="16">
        <v>5450</v>
      </c>
      <c r="CZ33" s="16">
        <f t="shared" si="53"/>
        <v>4995.8333333333339</v>
      </c>
      <c r="DA33" s="16">
        <v>5450</v>
      </c>
      <c r="DB33" s="16">
        <v>0</v>
      </c>
      <c r="DC33" s="16">
        <f t="shared" si="54"/>
        <v>0</v>
      </c>
      <c r="DD33" s="16">
        <v>0</v>
      </c>
      <c r="DE33" s="16">
        <v>0</v>
      </c>
      <c r="DF33" s="16">
        <f t="shared" si="71"/>
        <v>139482.5</v>
      </c>
      <c r="DG33" s="16">
        <f t="shared" si="72"/>
        <v>127858.95833333331</v>
      </c>
      <c r="DH33" s="16">
        <f t="shared" si="73"/>
        <v>114225.8351</v>
      </c>
      <c r="DI33" s="16">
        <v>0</v>
      </c>
      <c r="DJ33" s="16">
        <f t="shared" si="55"/>
        <v>0</v>
      </c>
      <c r="DK33" s="16">
        <v>0</v>
      </c>
      <c r="DL33" s="16">
        <v>17184.34</v>
      </c>
      <c r="DM33" s="16">
        <f t="shared" si="56"/>
        <v>15752.311666666668</v>
      </c>
      <c r="DN33" s="16">
        <v>16819.02</v>
      </c>
      <c r="DO33" s="16">
        <v>0</v>
      </c>
      <c r="DP33" s="16">
        <f t="shared" si="57"/>
        <v>0</v>
      </c>
      <c r="DQ33" s="16">
        <v>0</v>
      </c>
      <c r="DR33" s="16">
        <v>0</v>
      </c>
      <c r="DS33" s="16">
        <f t="shared" si="58"/>
        <v>0</v>
      </c>
      <c r="DT33" s="16">
        <v>0</v>
      </c>
      <c r="DU33" s="16">
        <v>0</v>
      </c>
      <c r="DV33" s="16">
        <f t="shared" si="59"/>
        <v>0</v>
      </c>
      <c r="DW33" s="16">
        <v>0</v>
      </c>
      <c r="DX33" s="16">
        <v>32812.826999999997</v>
      </c>
      <c r="DY33" s="16">
        <f t="shared" si="60"/>
        <v>30078.424749999995</v>
      </c>
      <c r="DZ33" s="16">
        <v>29228.44</v>
      </c>
      <c r="EA33" s="16">
        <v>0</v>
      </c>
      <c r="EB33" s="16">
        <f t="shared" si="76"/>
        <v>49997.167000000001</v>
      </c>
      <c r="EC33" s="16">
        <f t="shared" si="76"/>
        <v>45830.736416666667</v>
      </c>
      <c r="ED33" s="16">
        <f t="shared" si="10"/>
        <v>46047.46</v>
      </c>
    </row>
    <row r="34" spans="1:134" x14ac:dyDescent="0.3">
      <c r="A34" s="14">
        <v>24</v>
      </c>
      <c r="B34" s="20" t="s">
        <v>75</v>
      </c>
      <c r="C34" s="16">
        <v>456.72919999999999</v>
      </c>
      <c r="D34" s="16">
        <v>1514.8960999999999</v>
      </c>
      <c r="E34" s="16">
        <f t="shared" si="74"/>
        <v>221221.22100000002</v>
      </c>
      <c r="F34" s="16">
        <f t="shared" si="74"/>
        <v>202786.11925000002</v>
      </c>
      <c r="G34" s="16">
        <f t="shared" si="74"/>
        <v>178706.36009999999</v>
      </c>
      <c r="H34" s="16">
        <f t="shared" si="11"/>
        <v>88.125538750355062</v>
      </c>
      <c r="I34" s="16">
        <f t="shared" si="12"/>
        <v>80.781743854492134</v>
      </c>
      <c r="J34" s="16">
        <f t="shared" si="68"/>
        <v>52275.620999999999</v>
      </c>
      <c r="K34" s="16">
        <f t="shared" si="69"/>
        <v>47919.319249999993</v>
      </c>
      <c r="L34" s="16">
        <f t="shared" si="70"/>
        <v>18217.060099999999</v>
      </c>
      <c r="M34" s="16">
        <f t="shared" si="13"/>
        <v>38.016107876991597</v>
      </c>
      <c r="N34" s="16">
        <f t="shared" si="14"/>
        <v>34.848098887242294</v>
      </c>
      <c r="O34" s="16">
        <f t="shared" si="77"/>
        <v>32420</v>
      </c>
      <c r="P34" s="16">
        <f t="shared" si="77"/>
        <v>29718.333333333332</v>
      </c>
      <c r="Q34" s="16">
        <f t="shared" si="77"/>
        <v>10995.9157</v>
      </c>
      <c r="R34" s="16">
        <f t="shared" si="15"/>
        <v>37.000445404071563</v>
      </c>
      <c r="S34" s="16">
        <f t="shared" si="16"/>
        <v>33.917074953732261</v>
      </c>
      <c r="T34" s="16">
        <v>1920</v>
      </c>
      <c r="U34" s="16">
        <f t="shared" si="17"/>
        <v>1760</v>
      </c>
      <c r="V34" s="16">
        <v>455.91570000000002</v>
      </c>
      <c r="W34" s="16">
        <f t="shared" si="18"/>
        <v>25.904301136363639</v>
      </c>
      <c r="X34" s="16">
        <f t="shared" si="19"/>
        <v>23.745609375000001</v>
      </c>
      <c r="Y34" s="16">
        <v>8645.2000000000007</v>
      </c>
      <c r="Z34" s="16">
        <f t="shared" si="20"/>
        <v>7924.7666666666673</v>
      </c>
      <c r="AA34" s="16">
        <v>2698.3773999999999</v>
      </c>
      <c r="AB34" s="16">
        <f t="shared" si="21"/>
        <v>34.04992870452547</v>
      </c>
      <c r="AC34" s="16">
        <f t="shared" si="22"/>
        <v>31.212434645815012</v>
      </c>
      <c r="AD34" s="16">
        <v>30500</v>
      </c>
      <c r="AE34" s="16">
        <f t="shared" si="23"/>
        <v>27958.333333333332</v>
      </c>
      <c r="AF34" s="16">
        <v>10540</v>
      </c>
      <c r="AG34" s="16">
        <f t="shared" si="24"/>
        <v>37.698956780924</v>
      </c>
      <c r="AH34" s="16">
        <f t="shared" si="25"/>
        <v>34.557377049180324</v>
      </c>
      <c r="AI34" s="16">
        <v>340.4</v>
      </c>
      <c r="AJ34" s="16">
        <f t="shared" si="26"/>
        <v>312.0333333333333</v>
      </c>
      <c r="AK34" s="16">
        <v>34</v>
      </c>
      <c r="AL34" s="16">
        <f t="shared" si="27"/>
        <v>10.896271765836985</v>
      </c>
      <c r="AM34" s="16">
        <f t="shared" si="28"/>
        <v>9.9882491186839015</v>
      </c>
      <c r="AN34" s="16">
        <v>0</v>
      </c>
      <c r="AO34" s="16">
        <f t="shared" si="29"/>
        <v>0</v>
      </c>
      <c r="AP34" s="16">
        <v>0</v>
      </c>
      <c r="AQ34" s="16" t="e">
        <f t="shared" si="30"/>
        <v>#DIV/0!</v>
      </c>
      <c r="AR34" s="16" t="e">
        <f t="shared" si="31"/>
        <v>#DIV/0!</v>
      </c>
      <c r="AS34" s="16">
        <v>0</v>
      </c>
      <c r="AT34" s="16">
        <f t="shared" si="32"/>
        <v>0</v>
      </c>
      <c r="AU34" s="16">
        <v>0</v>
      </c>
      <c r="AV34" s="16">
        <v>0</v>
      </c>
      <c r="AW34" s="16">
        <f t="shared" si="33"/>
        <v>0</v>
      </c>
      <c r="AX34" s="16">
        <v>0</v>
      </c>
      <c r="AY34" s="16">
        <v>165911.70000000001</v>
      </c>
      <c r="AZ34" s="16">
        <f t="shared" si="34"/>
        <v>152085.72500000001</v>
      </c>
      <c r="BA34" s="16">
        <v>157759</v>
      </c>
      <c r="BB34" s="16">
        <v>3033.9</v>
      </c>
      <c r="BC34" s="16">
        <f t="shared" si="35"/>
        <v>2781.0750000000003</v>
      </c>
      <c r="BD34" s="16">
        <v>2730.3</v>
      </c>
      <c r="BE34" s="16">
        <v>0</v>
      </c>
      <c r="BF34" s="16">
        <f t="shared" si="36"/>
        <v>0</v>
      </c>
      <c r="BG34" s="16">
        <v>0</v>
      </c>
      <c r="BH34" s="16">
        <v>0</v>
      </c>
      <c r="BI34" s="16">
        <f t="shared" si="37"/>
        <v>0</v>
      </c>
      <c r="BJ34" s="16">
        <v>0</v>
      </c>
      <c r="BK34" s="16">
        <f t="shared" si="75"/>
        <v>1200</v>
      </c>
      <c r="BL34" s="16">
        <f t="shared" si="75"/>
        <v>1100</v>
      </c>
      <c r="BM34" s="16">
        <f t="shared" si="75"/>
        <v>430</v>
      </c>
      <c r="BN34" s="16">
        <f t="shared" si="38"/>
        <v>39.090909090909093</v>
      </c>
      <c r="BO34" s="16">
        <f t="shared" si="39"/>
        <v>35.833333333333336</v>
      </c>
      <c r="BP34" s="16">
        <v>1200</v>
      </c>
      <c r="BQ34" s="16">
        <f t="shared" si="40"/>
        <v>1100</v>
      </c>
      <c r="BR34" s="16">
        <v>430</v>
      </c>
      <c r="BS34" s="16">
        <v>0</v>
      </c>
      <c r="BT34" s="16">
        <f t="shared" si="41"/>
        <v>0</v>
      </c>
      <c r="BU34" s="16">
        <v>0</v>
      </c>
      <c r="BV34" s="16">
        <v>0</v>
      </c>
      <c r="BW34" s="16">
        <f t="shared" si="42"/>
        <v>0</v>
      </c>
      <c r="BX34" s="16">
        <v>0</v>
      </c>
      <c r="BY34" s="16">
        <v>0</v>
      </c>
      <c r="BZ34" s="16">
        <f t="shared" si="43"/>
        <v>0</v>
      </c>
      <c r="CA34" s="16">
        <v>0</v>
      </c>
      <c r="CB34" s="16">
        <v>0</v>
      </c>
      <c r="CC34" s="16">
        <f t="shared" si="44"/>
        <v>0</v>
      </c>
      <c r="CD34" s="16">
        <v>0</v>
      </c>
      <c r="CE34" s="16">
        <v>0</v>
      </c>
      <c r="CF34" s="16">
        <f t="shared" si="45"/>
        <v>0</v>
      </c>
      <c r="CG34" s="16">
        <v>0</v>
      </c>
      <c r="CH34" s="16">
        <v>0</v>
      </c>
      <c r="CI34" s="16">
        <f t="shared" si="46"/>
        <v>0</v>
      </c>
      <c r="CJ34" s="16">
        <v>0</v>
      </c>
      <c r="CK34" s="16">
        <v>9170</v>
      </c>
      <c r="CL34" s="16">
        <f t="shared" si="47"/>
        <v>8405.8333333333321</v>
      </c>
      <c r="CM34" s="16">
        <v>1721.27</v>
      </c>
      <c r="CN34" s="16">
        <v>4000</v>
      </c>
      <c r="CO34" s="16">
        <f t="shared" si="48"/>
        <v>3666.6666666666665</v>
      </c>
      <c r="CP34" s="16">
        <v>427.52</v>
      </c>
      <c r="CQ34" s="16">
        <f t="shared" si="49"/>
        <v>11.659636363636364</v>
      </c>
      <c r="CR34" s="16">
        <f t="shared" si="50"/>
        <v>10.687999999999999</v>
      </c>
      <c r="CS34" s="16">
        <v>500.02100000000002</v>
      </c>
      <c r="CT34" s="16">
        <f t="shared" si="51"/>
        <v>458.35258333333331</v>
      </c>
      <c r="CU34" s="16">
        <v>2337.4969999999998</v>
      </c>
      <c r="CV34" s="16">
        <v>0</v>
      </c>
      <c r="CW34" s="16">
        <f t="shared" si="52"/>
        <v>0</v>
      </c>
      <c r="CX34" s="16">
        <v>0</v>
      </c>
      <c r="CY34" s="16">
        <v>0</v>
      </c>
      <c r="CZ34" s="16">
        <f t="shared" si="53"/>
        <v>0</v>
      </c>
      <c r="DA34" s="16">
        <v>0</v>
      </c>
      <c r="DB34" s="16">
        <v>0</v>
      </c>
      <c r="DC34" s="16">
        <f t="shared" si="54"/>
        <v>0</v>
      </c>
      <c r="DD34" s="16">
        <v>0</v>
      </c>
      <c r="DE34" s="16">
        <v>0</v>
      </c>
      <c r="DF34" s="16">
        <f t="shared" si="71"/>
        <v>221221.22100000002</v>
      </c>
      <c r="DG34" s="16">
        <f t="shared" si="72"/>
        <v>202786.11925000002</v>
      </c>
      <c r="DH34" s="16">
        <f t="shared" si="73"/>
        <v>178706.36009999999</v>
      </c>
      <c r="DI34" s="16">
        <v>0</v>
      </c>
      <c r="DJ34" s="16">
        <f t="shared" si="55"/>
        <v>0</v>
      </c>
      <c r="DK34" s="16">
        <v>0</v>
      </c>
      <c r="DL34" s="16">
        <v>0</v>
      </c>
      <c r="DM34" s="16">
        <f t="shared" si="56"/>
        <v>0</v>
      </c>
      <c r="DN34" s="16">
        <v>0</v>
      </c>
      <c r="DO34" s="16">
        <v>0</v>
      </c>
      <c r="DP34" s="16">
        <f t="shared" si="57"/>
        <v>0</v>
      </c>
      <c r="DQ34" s="16">
        <v>0</v>
      </c>
      <c r="DR34" s="16">
        <v>0</v>
      </c>
      <c r="DS34" s="16">
        <f t="shared" si="58"/>
        <v>0</v>
      </c>
      <c r="DT34" s="16">
        <v>0</v>
      </c>
      <c r="DU34" s="16">
        <v>0</v>
      </c>
      <c r="DV34" s="16">
        <f t="shared" si="59"/>
        <v>0</v>
      </c>
      <c r="DW34" s="16">
        <v>0</v>
      </c>
      <c r="DX34" s="16">
        <v>47094.256999999998</v>
      </c>
      <c r="DY34" s="16">
        <f t="shared" si="60"/>
        <v>43169.735583333328</v>
      </c>
      <c r="DZ34" s="16">
        <v>47094.256999999998</v>
      </c>
      <c r="EA34" s="16">
        <v>0</v>
      </c>
      <c r="EB34" s="16">
        <f t="shared" si="76"/>
        <v>47094.256999999998</v>
      </c>
      <c r="EC34" s="16">
        <f t="shared" si="76"/>
        <v>43169.735583333328</v>
      </c>
      <c r="ED34" s="16">
        <f t="shared" si="10"/>
        <v>47094.256999999998</v>
      </c>
    </row>
    <row r="35" spans="1:134" x14ac:dyDescent="0.3">
      <c r="A35" s="14">
        <v>25</v>
      </c>
      <c r="B35" s="20" t="s">
        <v>76</v>
      </c>
      <c r="C35" s="16">
        <v>381.22750000000002</v>
      </c>
      <c r="D35" s="16">
        <v>2664.9112</v>
      </c>
      <c r="E35" s="16">
        <f t="shared" si="74"/>
        <v>71682.799999999988</v>
      </c>
      <c r="F35" s="16">
        <f t="shared" si="74"/>
        <v>65709.233333333323</v>
      </c>
      <c r="G35" s="16">
        <f t="shared" si="74"/>
        <v>52850.1783</v>
      </c>
      <c r="H35" s="16">
        <f t="shared" si="11"/>
        <v>80.430368182655215</v>
      </c>
      <c r="I35" s="16">
        <f t="shared" si="12"/>
        <v>73.727837500767279</v>
      </c>
      <c r="J35" s="16">
        <f t="shared" si="68"/>
        <v>23353.1</v>
      </c>
      <c r="K35" s="16">
        <f t="shared" si="69"/>
        <v>21407.008333333328</v>
      </c>
      <c r="L35" s="16">
        <f t="shared" si="70"/>
        <v>8673.5782999999992</v>
      </c>
      <c r="M35" s="16">
        <f t="shared" si="13"/>
        <v>40.517470563573227</v>
      </c>
      <c r="N35" s="16">
        <f t="shared" si="14"/>
        <v>37.141014683275451</v>
      </c>
      <c r="O35" s="16">
        <f t="shared" si="77"/>
        <v>10526.6</v>
      </c>
      <c r="P35" s="16">
        <f t="shared" si="77"/>
        <v>9649.3833333333314</v>
      </c>
      <c r="Q35" s="16">
        <f t="shared" si="77"/>
        <v>4416.6908999999996</v>
      </c>
      <c r="R35" s="16">
        <f t="shared" si="15"/>
        <v>45.771742581132138</v>
      </c>
      <c r="S35" s="16">
        <f t="shared" si="16"/>
        <v>41.957430699371109</v>
      </c>
      <c r="T35" s="16">
        <v>126.6</v>
      </c>
      <c r="U35" s="16">
        <f t="shared" si="17"/>
        <v>116.04999999999998</v>
      </c>
      <c r="V35" s="16">
        <v>25.9909</v>
      </c>
      <c r="W35" s="16">
        <f t="shared" si="18"/>
        <v>22.396294700560109</v>
      </c>
      <c r="X35" s="16">
        <f t="shared" si="19"/>
        <v>20.529936808846763</v>
      </c>
      <c r="Y35" s="16">
        <v>5700</v>
      </c>
      <c r="Z35" s="16">
        <f t="shared" si="20"/>
        <v>5225</v>
      </c>
      <c r="AA35" s="16">
        <v>1369.4874</v>
      </c>
      <c r="AB35" s="16">
        <f t="shared" si="21"/>
        <v>26.210285167464114</v>
      </c>
      <c r="AC35" s="16">
        <f t="shared" si="22"/>
        <v>24.026094736842104</v>
      </c>
      <c r="AD35" s="16">
        <v>10400</v>
      </c>
      <c r="AE35" s="16">
        <f t="shared" si="23"/>
        <v>9533.3333333333321</v>
      </c>
      <c r="AF35" s="16">
        <v>4390.7</v>
      </c>
      <c r="AG35" s="16">
        <f t="shared" si="24"/>
        <v>46.056293706293708</v>
      </c>
      <c r="AH35" s="16">
        <f t="shared" si="25"/>
        <v>42.218269230769231</v>
      </c>
      <c r="AI35" s="16">
        <v>184</v>
      </c>
      <c r="AJ35" s="16">
        <f t="shared" si="26"/>
        <v>168.66666666666669</v>
      </c>
      <c r="AK35" s="16">
        <v>24</v>
      </c>
      <c r="AL35" s="16">
        <f t="shared" si="27"/>
        <v>14.229249011857705</v>
      </c>
      <c r="AM35" s="16">
        <f t="shared" si="28"/>
        <v>13.043478260869565</v>
      </c>
      <c r="AN35" s="16">
        <v>0</v>
      </c>
      <c r="AO35" s="16">
        <f t="shared" si="29"/>
        <v>0</v>
      </c>
      <c r="AP35" s="16">
        <v>0</v>
      </c>
      <c r="AQ35" s="16" t="e">
        <f t="shared" si="30"/>
        <v>#DIV/0!</v>
      </c>
      <c r="AR35" s="16" t="e">
        <f t="shared" si="31"/>
        <v>#DIV/0!</v>
      </c>
      <c r="AS35" s="16">
        <v>0</v>
      </c>
      <c r="AT35" s="16">
        <f t="shared" si="32"/>
        <v>0</v>
      </c>
      <c r="AU35" s="16">
        <v>0</v>
      </c>
      <c r="AV35" s="16">
        <v>0</v>
      </c>
      <c r="AW35" s="16">
        <f t="shared" si="33"/>
        <v>0</v>
      </c>
      <c r="AX35" s="16">
        <v>0</v>
      </c>
      <c r="AY35" s="16">
        <v>48329.7</v>
      </c>
      <c r="AZ35" s="16">
        <f t="shared" si="34"/>
        <v>44302.224999999999</v>
      </c>
      <c r="BA35" s="16">
        <v>44176.6</v>
      </c>
      <c r="BB35" s="16">
        <v>0</v>
      </c>
      <c r="BC35" s="16">
        <f t="shared" si="35"/>
        <v>0</v>
      </c>
      <c r="BD35" s="16">
        <v>0</v>
      </c>
      <c r="BE35" s="16">
        <v>0</v>
      </c>
      <c r="BF35" s="16">
        <f t="shared" si="36"/>
        <v>0</v>
      </c>
      <c r="BG35" s="16">
        <v>0</v>
      </c>
      <c r="BH35" s="16">
        <v>0</v>
      </c>
      <c r="BI35" s="16">
        <f t="shared" si="37"/>
        <v>0</v>
      </c>
      <c r="BJ35" s="16">
        <v>0</v>
      </c>
      <c r="BK35" s="16">
        <f t="shared" si="75"/>
        <v>728</v>
      </c>
      <c r="BL35" s="16">
        <f t="shared" si="75"/>
        <v>667.33333333333326</v>
      </c>
      <c r="BM35" s="16">
        <f t="shared" si="75"/>
        <v>484.5</v>
      </c>
      <c r="BN35" s="16">
        <f t="shared" si="38"/>
        <v>72.602397602397602</v>
      </c>
      <c r="BO35" s="16">
        <f t="shared" si="39"/>
        <v>66.552197802197796</v>
      </c>
      <c r="BP35" s="16">
        <v>572</v>
      </c>
      <c r="BQ35" s="16">
        <f t="shared" si="40"/>
        <v>524.33333333333326</v>
      </c>
      <c r="BR35" s="16">
        <v>240.5</v>
      </c>
      <c r="BS35" s="16">
        <v>156</v>
      </c>
      <c r="BT35" s="16">
        <f t="shared" si="41"/>
        <v>143</v>
      </c>
      <c r="BU35" s="16">
        <v>244</v>
      </c>
      <c r="BV35" s="16">
        <v>0</v>
      </c>
      <c r="BW35" s="16">
        <f t="shared" si="42"/>
        <v>0</v>
      </c>
      <c r="BX35" s="16">
        <v>0</v>
      </c>
      <c r="BY35" s="16">
        <v>0</v>
      </c>
      <c r="BZ35" s="16">
        <f t="shared" si="43"/>
        <v>0</v>
      </c>
      <c r="CA35" s="16">
        <v>0</v>
      </c>
      <c r="CB35" s="16">
        <v>0</v>
      </c>
      <c r="CC35" s="16">
        <f t="shared" si="44"/>
        <v>0</v>
      </c>
      <c r="CD35" s="16">
        <v>0</v>
      </c>
      <c r="CE35" s="16">
        <v>0</v>
      </c>
      <c r="CF35" s="16">
        <f t="shared" si="45"/>
        <v>0</v>
      </c>
      <c r="CG35" s="16">
        <v>0</v>
      </c>
      <c r="CH35" s="16">
        <v>0</v>
      </c>
      <c r="CI35" s="16">
        <f t="shared" si="46"/>
        <v>0</v>
      </c>
      <c r="CJ35" s="16">
        <v>0</v>
      </c>
      <c r="CK35" s="16">
        <v>5864.5</v>
      </c>
      <c r="CL35" s="16">
        <f t="shared" si="47"/>
        <v>5375.7916666666661</v>
      </c>
      <c r="CM35" s="16">
        <v>2185.8000000000002</v>
      </c>
      <c r="CN35" s="16">
        <v>2200</v>
      </c>
      <c r="CO35" s="16">
        <f t="shared" si="48"/>
        <v>2016.6666666666667</v>
      </c>
      <c r="CP35" s="16">
        <v>1078</v>
      </c>
      <c r="CQ35" s="16">
        <f t="shared" si="49"/>
        <v>53.454545454545453</v>
      </c>
      <c r="CR35" s="16">
        <f t="shared" si="50"/>
        <v>49</v>
      </c>
      <c r="CS35" s="16">
        <v>350</v>
      </c>
      <c r="CT35" s="16">
        <f t="shared" si="51"/>
        <v>320.83333333333337</v>
      </c>
      <c r="CU35" s="16">
        <v>193.1</v>
      </c>
      <c r="CV35" s="16">
        <v>0</v>
      </c>
      <c r="CW35" s="16">
        <f t="shared" si="52"/>
        <v>0</v>
      </c>
      <c r="CX35" s="16">
        <v>0</v>
      </c>
      <c r="CY35" s="16">
        <v>0</v>
      </c>
      <c r="CZ35" s="16">
        <f t="shared" si="53"/>
        <v>0</v>
      </c>
      <c r="DA35" s="16">
        <v>0</v>
      </c>
      <c r="DB35" s="16">
        <v>0</v>
      </c>
      <c r="DC35" s="16">
        <f t="shared" si="54"/>
        <v>0</v>
      </c>
      <c r="DD35" s="16">
        <v>0</v>
      </c>
      <c r="DE35" s="16">
        <v>0</v>
      </c>
      <c r="DF35" s="16">
        <f t="shared" si="71"/>
        <v>71682.799999999988</v>
      </c>
      <c r="DG35" s="16">
        <f t="shared" si="72"/>
        <v>65709.233333333323</v>
      </c>
      <c r="DH35" s="16">
        <f t="shared" si="73"/>
        <v>52850.1783</v>
      </c>
      <c r="DI35" s="16">
        <v>0</v>
      </c>
      <c r="DJ35" s="16">
        <f t="shared" si="55"/>
        <v>0</v>
      </c>
      <c r="DK35" s="16">
        <v>0</v>
      </c>
      <c r="DL35" s="16">
        <v>0</v>
      </c>
      <c r="DM35" s="16">
        <f t="shared" si="56"/>
        <v>0</v>
      </c>
      <c r="DN35" s="16">
        <v>0</v>
      </c>
      <c r="DO35" s="16">
        <v>0</v>
      </c>
      <c r="DP35" s="16">
        <f t="shared" si="57"/>
        <v>0</v>
      </c>
      <c r="DQ35" s="16">
        <v>0</v>
      </c>
      <c r="DR35" s="16">
        <v>0</v>
      </c>
      <c r="DS35" s="16">
        <f t="shared" si="58"/>
        <v>0</v>
      </c>
      <c r="DT35" s="16">
        <v>0</v>
      </c>
      <c r="DU35" s="16">
        <v>0</v>
      </c>
      <c r="DV35" s="16">
        <f t="shared" si="59"/>
        <v>0</v>
      </c>
      <c r="DW35" s="16">
        <v>0</v>
      </c>
      <c r="DX35" s="16">
        <v>8836</v>
      </c>
      <c r="DY35" s="16">
        <f t="shared" si="60"/>
        <v>8099.666666666667</v>
      </c>
      <c r="DZ35" s="16">
        <v>95.331000000000003</v>
      </c>
      <c r="EA35" s="16">
        <v>0</v>
      </c>
      <c r="EB35" s="16">
        <f t="shared" si="76"/>
        <v>8836</v>
      </c>
      <c r="EC35" s="16">
        <f t="shared" si="76"/>
        <v>8099.666666666667</v>
      </c>
      <c r="ED35" s="16">
        <f t="shared" si="10"/>
        <v>95.331000000000003</v>
      </c>
    </row>
    <row r="36" spans="1:134" x14ac:dyDescent="0.3">
      <c r="A36" s="14">
        <v>26</v>
      </c>
      <c r="B36" s="20" t="s">
        <v>77</v>
      </c>
      <c r="C36" s="16">
        <v>500.54039999999998</v>
      </c>
      <c r="D36" s="16">
        <v>5178.6809999999996</v>
      </c>
      <c r="E36" s="16">
        <f t="shared" si="74"/>
        <v>62019.952999999994</v>
      </c>
      <c r="F36" s="16">
        <f t="shared" si="74"/>
        <v>56851.623583333334</v>
      </c>
      <c r="G36" s="16">
        <f t="shared" si="74"/>
        <v>48507.83189999999</v>
      </c>
      <c r="H36" s="16">
        <f t="shared" si="11"/>
        <v>85.32356482114713</v>
      </c>
      <c r="I36" s="16">
        <f t="shared" si="12"/>
        <v>78.213267752718224</v>
      </c>
      <c r="J36" s="16">
        <f t="shared" si="68"/>
        <v>17290.2</v>
      </c>
      <c r="K36" s="16">
        <f t="shared" si="69"/>
        <v>15849.350000000002</v>
      </c>
      <c r="L36" s="16">
        <f t="shared" si="70"/>
        <v>8081.4788999999992</v>
      </c>
      <c r="M36" s="16">
        <f t="shared" si="13"/>
        <v>50.989339625915242</v>
      </c>
      <c r="N36" s="16">
        <f t="shared" si="14"/>
        <v>46.740227990422312</v>
      </c>
      <c r="O36" s="16">
        <f t="shared" si="77"/>
        <v>8962.2000000000007</v>
      </c>
      <c r="P36" s="16">
        <f t="shared" si="77"/>
        <v>8215.35</v>
      </c>
      <c r="Q36" s="16">
        <f t="shared" si="77"/>
        <v>3977.6587</v>
      </c>
      <c r="R36" s="16">
        <f t="shared" si="15"/>
        <v>48.417397919747785</v>
      </c>
      <c r="S36" s="16">
        <f t="shared" si="16"/>
        <v>44.382614759768799</v>
      </c>
      <c r="T36" s="16">
        <v>162.19999999999999</v>
      </c>
      <c r="U36" s="16">
        <f t="shared" si="17"/>
        <v>148.68333333333334</v>
      </c>
      <c r="V36" s="16">
        <v>3.5587</v>
      </c>
      <c r="W36" s="16">
        <f t="shared" si="18"/>
        <v>2.3934760677054143</v>
      </c>
      <c r="X36" s="16">
        <f t="shared" si="19"/>
        <v>2.194019728729963</v>
      </c>
      <c r="Y36" s="16">
        <v>3200</v>
      </c>
      <c r="Z36" s="16">
        <f t="shared" si="20"/>
        <v>2933.3333333333335</v>
      </c>
      <c r="AA36" s="16">
        <v>1521.7202</v>
      </c>
      <c r="AB36" s="16">
        <f t="shared" si="21"/>
        <v>51.876824999999997</v>
      </c>
      <c r="AC36" s="16">
        <f t="shared" si="22"/>
        <v>47.553756249999999</v>
      </c>
      <c r="AD36" s="16">
        <v>8800</v>
      </c>
      <c r="AE36" s="16">
        <f t="shared" si="23"/>
        <v>8066.666666666667</v>
      </c>
      <c r="AF36" s="16">
        <v>3974.1</v>
      </c>
      <c r="AG36" s="16">
        <f t="shared" si="24"/>
        <v>49.265702479338842</v>
      </c>
      <c r="AH36" s="16">
        <f t="shared" si="25"/>
        <v>45.160227272727269</v>
      </c>
      <c r="AI36" s="16">
        <v>328</v>
      </c>
      <c r="AJ36" s="16">
        <f t="shared" si="26"/>
        <v>300.66666666666663</v>
      </c>
      <c r="AK36" s="16">
        <v>233</v>
      </c>
      <c r="AL36" s="16">
        <f t="shared" si="27"/>
        <v>77.494456762749451</v>
      </c>
      <c r="AM36" s="16">
        <f t="shared" si="28"/>
        <v>71.036585365853654</v>
      </c>
      <c r="AN36" s="16">
        <v>0</v>
      </c>
      <c r="AO36" s="16">
        <f t="shared" si="29"/>
        <v>0</v>
      </c>
      <c r="AP36" s="16">
        <v>0</v>
      </c>
      <c r="AQ36" s="16" t="e">
        <f t="shared" si="30"/>
        <v>#DIV/0!</v>
      </c>
      <c r="AR36" s="16" t="e">
        <f t="shared" si="31"/>
        <v>#DIV/0!</v>
      </c>
      <c r="AS36" s="16">
        <v>0</v>
      </c>
      <c r="AT36" s="16">
        <f t="shared" si="32"/>
        <v>0</v>
      </c>
      <c r="AU36" s="16">
        <v>0</v>
      </c>
      <c r="AV36" s="16">
        <v>0</v>
      </c>
      <c r="AW36" s="16">
        <f t="shared" si="33"/>
        <v>0</v>
      </c>
      <c r="AX36" s="16">
        <v>0</v>
      </c>
      <c r="AY36" s="16">
        <v>44729.752999999997</v>
      </c>
      <c r="AZ36" s="16">
        <f t="shared" si="34"/>
        <v>41002.273583333335</v>
      </c>
      <c r="BA36" s="16">
        <v>40426.353000000003</v>
      </c>
      <c r="BB36" s="16">
        <v>0</v>
      </c>
      <c r="BC36" s="16">
        <f t="shared" si="35"/>
        <v>0</v>
      </c>
      <c r="BD36" s="16">
        <v>0</v>
      </c>
      <c r="BE36" s="16">
        <v>0</v>
      </c>
      <c r="BF36" s="16">
        <f t="shared" si="36"/>
        <v>0</v>
      </c>
      <c r="BG36" s="16">
        <v>0</v>
      </c>
      <c r="BH36" s="16">
        <v>0</v>
      </c>
      <c r="BI36" s="16">
        <f t="shared" si="37"/>
        <v>0</v>
      </c>
      <c r="BJ36" s="16">
        <v>0</v>
      </c>
      <c r="BK36" s="16">
        <f t="shared" si="75"/>
        <v>3300</v>
      </c>
      <c r="BL36" s="16">
        <f t="shared" si="75"/>
        <v>3025</v>
      </c>
      <c r="BM36" s="16">
        <f t="shared" si="75"/>
        <v>1489.4</v>
      </c>
      <c r="BN36" s="16">
        <f t="shared" si="38"/>
        <v>49.236363636363642</v>
      </c>
      <c r="BO36" s="16">
        <f t="shared" si="39"/>
        <v>45.13333333333334</v>
      </c>
      <c r="BP36" s="16">
        <v>500</v>
      </c>
      <c r="BQ36" s="16">
        <f t="shared" si="40"/>
        <v>458.33333333333331</v>
      </c>
      <c r="BR36" s="16">
        <v>177.2</v>
      </c>
      <c r="BS36" s="16">
        <v>2000</v>
      </c>
      <c r="BT36" s="16">
        <f t="shared" si="41"/>
        <v>1833.3333333333333</v>
      </c>
      <c r="BU36" s="16">
        <v>502.2</v>
      </c>
      <c r="BV36" s="16">
        <v>0</v>
      </c>
      <c r="BW36" s="16">
        <f t="shared" si="42"/>
        <v>0</v>
      </c>
      <c r="BX36" s="16">
        <v>0</v>
      </c>
      <c r="BY36" s="16">
        <v>800</v>
      </c>
      <c r="BZ36" s="16">
        <f t="shared" si="43"/>
        <v>733.33333333333337</v>
      </c>
      <c r="CA36" s="16">
        <v>810</v>
      </c>
      <c r="CB36" s="16">
        <v>0</v>
      </c>
      <c r="CC36" s="16">
        <f t="shared" si="44"/>
        <v>0</v>
      </c>
      <c r="CD36" s="16">
        <v>0</v>
      </c>
      <c r="CE36" s="16">
        <v>0</v>
      </c>
      <c r="CF36" s="16">
        <f t="shared" si="45"/>
        <v>0</v>
      </c>
      <c r="CG36" s="16">
        <v>0</v>
      </c>
      <c r="CH36" s="16">
        <v>0</v>
      </c>
      <c r="CI36" s="16">
        <f t="shared" si="46"/>
        <v>0</v>
      </c>
      <c r="CJ36" s="16">
        <v>0</v>
      </c>
      <c r="CK36" s="16">
        <v>1500</v>
      </c>
      <c r="CL36" s="16">
        <f t="shared" si="47"/>
        <v>1375</v>
      </c>
      <c r="CM36" s="16">
        <v>783</v>
      </c>
      <c r="CN36" s="16">
        <v>1500</v>
      </c>
      <c r="CO36" s="16">
        <f t="shared" si="48"/>
        <v>1375</v>
      </c>
      <c r="CP36" s="16">
        <v>783</v>
      </c>
      <c r="CQ36" s="16">
        <f t="shared" si="49"/>
        <v>56.945454545454545</v>
      </c>
      <c r="CR36" s="16">
        <f t="shared" si="50"/>
        <v>52.2</v>
      </c>
      <c r="CS36" s="16">
        <v>0</v>
      </c>
      <c r="CT36" s="16">
        <f t="shared" si="51"/>
        <v>0</v>
      </c>
      <c r="CU36" s="16">
        <v>37.700000000000003</v>
      </c>
      <c r="CV36" s="16">
        <v>0</v>
      </c>
      <c r="CW36" s="16">
        <f t="shared" si="52"/>
        <v>0</v>
      </c>
      <c r="CX36" s="16">
        <v>0</v>
      </c>
      <c r="CY36" s="16">
        <v>0</v>
      </c>
      <c r="CZ36" s="16">
        <f t="shared" si="53"/>
        <v>0</v>
      </c>
      <c r="DA36" s="16">
        <v>0</v>
      </c>
      <c r="DB36" s="16">
        <v>0</v>
      </c>
      <c r="DC36" s="16">
        <f t="shared" si="54"/>
        <v>0</v>
      </c>
      <c r="DD36" s="16">
        <v>39</v>
      </c>
      <c r="DE36" s="16">
        <v>0</v>
      </c>
      <c r="DF36" s="16">
        <f t="shared" si="71"/>
        <v>62019.952999999994</v>
      </c>
      <c r="DG36" s="16">
        <f t="shared" si="72"/>
        <v>56851.623583333341</v>
      </c>
      <c r="DH36" s="16">
        <f t="shared" si="73"/>
        <v>48507.83189999999</v>
      </c>
      <c r="DI36" s="16">
        <v>0</v>
      </c>
      <c r="DJ36" s="16">
        <f t="shared" si="55"/>
        <v>0</v>
      </c>
      <c r="DK36" s="16">
        <v>0</v>
      </c>
      <c r="DL36" s="16">
        <v>0</v>
      </c>
      <c r="DM36" s="16">
        <f t="shared" si="56"/>
        <v>0</v>
      </c>
      <c r="DN36" s="16">
        <v>0</v>
      </c>
      <c r="DO36" s="16">
        <v>0</v>
      </c>
      <c r="DP36" s="16">
        <f t="shared" si="57"/>
        <v>0</v>
      </c>
      <c r="DQ36" s="16">
        <v>0</v>
      </c>
      <c r="DR36" s="16">
        <v>0</v>
      </c>
      <c r="DS36" s="16">
        <f t="shared" si="58"/>
        <v>0</v>
      </c>
      <c r="DT36" s="16">
        <v>0</v>
      </c>
      <c r="DU36" s="16">
        <v>0</v>
      </c>
      <c r="DV36" s="16">
        <f t="shared" si="59"/>
        <v>0</v>
      </c>
      <c r="DW36" s="16">
        <v>0</v>
      </c>
      <c r="DX36" s="16">
        <v>10000</v>
      </c>
      <c r="DY36" s="16">
        <f t="shared" si="60"/>
        <v>9166.6666666666679</v>
      </c>
      <c r="DZ36" s="16">
        <v>7700</v>
      </c>
      <c r="EA36" s="16">
        <v>0</v>
      </c>
      <c r="EB36" s="16">
        <f t="shared" si="76"/>
        <v>10000</v>
      </c>
      <c r="EC36" s="16">
        <f t="shared" si="76"/>
        <v>9166.6666666666679</v>
      </c>
      <c r="ED36" s="16">
        <f t="shared" si="10"/>
        <v>7700</v>
      </c>
    </row>
    <row r="37" spans="1:134" x14ac:dyDescent="0.3">
      <c r="A37" s="14">
        <v>27</v>
      </c>
      <c r="B37" s="20" t="s">
        <v>78</v>
      </c>
      <c r="C37" s="16">
        <v>9040.4757000000009</v>
      </c>
      <c r="D37" s="16">
        <v>1702.9256</v>
      </c>
      <c r="E37" s="16">
        <f t="shared" si="74"/>
        <v>171517.4</v>
      </c>
      <c r="F37" s="16">
        <f t="shared" si="74"/>
        <v>157224.2833333333</v>
      </c>
      <c r="G37" s="16">
        <f t="shared" si="74"/>
        <v>137075.6519</v>
      </c>
      <c r="H37" s="16">
        <f t="shared" si="11"/>
        <v>87.184784051064227</v>
      </c>
      <c r="I37" s="16">
        <f t="shared" si="12"/>
        <v>79.919385380142188</v>
      </c>
      <c r="J37" s="16">
        <f t="shared" si="68"/>
        <v>54662.1</v>
      </c>
      <c r="K37" s="16">
        <f t="shared" si="69"/>
        <v>50106.924999999996</v>
      </c>
      <c r="L37" s="16">
        <f t="shared" si="70"/>
        <v>27793.151900000001</v>
      </c>
      <c r="M37" s="16">
        <f t="shared" si="13"/>
        <v>55.467686153161466</v>
      </c>
      <c r="N37" s="16">
        <f t="shared" si="14"/>
        <v>50.84537897373135</v>
      </c>
      <c r="O37" s="16">
        <f t="shared" si="77"/>
        <v>32684.399999999998</v>
      </c>
      <c r="P37" s="16">
        <f t="shared" si="77"/>
        <v>29960.699999999997</v>
      </c>
      <c r="Q37" s="16">
        <f t="shared" si="77"/>
        <v>17628.987499999999</v>
      </c>
      <c r="R37" s="16">
        <f t="shared" si="15"/>
        <v>58.840372554713348</v>
      </c>
      <c r="S37" s="16">
        <f t="shared" si="16"/>
        <v>53.937008175153899</v>
      </c>
      <c r="T37" s="16">
        <v>2164.8000000000002</v>
      </c>
      <c r="U37" s="16">
        <f t="shared" si="17"/>
        <v>1984.4</v>
      </c>
      <c r="V37" s="16">
        <v>1904.3495</v>
      </c>
      <c r="W37" s="16">
        <f t="shared" si="18"/>
        <v>95.966009877040918</v>
      </c>
      <c r="X37" s="16">
        <f t="shared" si="19"/>
        <v>87.968842387287509</v>
      </c>
      <c r="Y37" s="16">
        <v>8950.7000000000007</v>
      </c>
      <c r="Z37" s="16">
        <f t="shared" si="20"/>
        <v>8204.8083333333343</v>
      </c>
      <c r="AA37" s="16">
        <v>3107.5364</v>
      </c>
      <c r="AB37" s="16">
        <f t="shared" si="21"/>
        <v>37.874576391689011</v>
      </c>
      <c r="AC37" s="16">
        <f t="shared" si="22"/>
        <v>34.718361692381599</v>
      </c>
      <c r="AD37" s="16">
        <v>30519.599999999999</v>
      </c>
      <c r="AE37" s="16">
        <f t="shared" si="23"/>
        <v>27976.299999999996</v>
      </c>
      <c r="AF37" s="16">
        <v>15724.638000000001</v>
      </c>
      <c r="AG37" s="16">
        <f t="shared" si="24"/>
        <v>56.20699663643871</v>
      </c>
      <c r="AH37" s="16">
        <f t="shared" si="25"/>
        <v>51.523080250068809</v>
      </c>
      <c r="AI37" s="16">
        <v>360</v>
      </c>
      <c r="AJ37" s="16">
        <f t="shared" si="26"/>
        <v>330</v>
      </c>
      <c r="AK37" s="16">
        <v>39.200000000000003</v>
      </c>
      <c r="AL37" s="16">
        <f t="shared" si="27"/>
        <v>11.878787878787881</v>
      </c>
      <c r="AM37" s="16">
        <f t="shared" si="28"/>
        <v>10.888888888888889</v>
      </c>
      <c r="AN37" s="16">
        <v>0</v>
      </c>
      <c r="AO37" s="16">
        <f t="shared" si="29"/>
        <v>0</v>
      </c>
      <c r="AP37" s="16">
        <v>0</v>
      </c>
      <c r="AQ37" s="16" t="e">
        <f t="shared" si="30"/>
        <v>#DIV/0!</v>
      </c>
      <c r="AR37" s="16" t="e">
        <f t="shared" si="31"/>
        <v>#DIV/0!</v>
      </c>
      <c r="AS37" s="16">
        <v>0</v>
      </c>
      <c r="AT37" s="16">
        <f t="shared" si="32"/>
        <v>0</v>
      </c>
      <c r="AU37" s="16">
        <v>0</v>
      </c>
      <c r="AV37" s="16">
        <v>0</v>
      </c>
      <c r="AW37" s="16">
        <f t="shared" si="33"/>
        <v>0</v>
      </c>
      <c r="AX37" s="16">
        <v>0</v>
      </c>
      <c r="AY37" s="16">
        <v>112887.9</v>
      </c>
      <c r="AZ37" s="16">
        <f t="shared" si="34"/>
        <v>103480.57499999998</v>
      </c>
      <c r="BA37" s="16">
        <v>105711.9</v>
      </c>
      <c r="BB37" s="16">
        <v>3967.4</v>
      </c>
      <c r="BC37" s="16">
        <f t="shared" si="35"/>
        <v>3636.7833333333333</v>
      </c>
      <c r="BD37" s="16">
        <v>3570.6</v>
      </c>
      <c r="BE37" s="16">
        <v>0</v>
      </c>
      <c r="BF37" s="16">
        <f t="shared" si="36"/>
        <v>0</v>
      </c>
      <c r="BG37" s="16">
        <v>0</v>
      </c>
      <c r="BH37" s="16">
        <v>0</v>
      </c>
      <c r="BI37" s="16">
        <f t="shared" si="37"/>
        <v>0</v>
      </c>
      <c r="BJ37" s="16">
        <v>0</v>
      </c>
      <c r="BK37" s="16">
        <f t="shared" si="75"/>
        <v>3145</v>
      </c>
      <c r="BL37" s="16">
        <f t="shared" si="75"/>
        <v>2882.916666666667</v>
      </c>
      <c r="BM37" s="16">
        <f t="shared" si="75"/>
        <v>1881.85</v>
      </c>
      <c r="BN37" s="16">
        <f t="shared" si="38"/>
        <v>65.275906922965731</v>
      </c>
      <c r="BO37" s="16">
        <f t="shared" si="39"/>
        <v>59.836248012718599</v>
      </c>
      <c r="BP37" s="16">
        <v>2545</v>
      </c>
      <c r="BQ37" s="16">
        <f t="shared" si="40"/>
        <v>2332.916666666667</v>
      </c>
      <c r="BR37" s="16">
        <v>1271.8499999999999</v>
      </c>
      <c r="BS37" s="16">
        <v>0</v>
      </c>
      <c r="BT37" s="16">
        <f t="shared" si="41"/>
        <v>0</v>
      </c>
      <c r="BU37" s="16">
        <v>110</v>
      </c>
      <c r="BV37" s="16">
        <v>0</v>
      </c>
      <c r="BW37" s="16">
        <f t="shared" si="42"/>
        <v>0</v>
      </c>
      <c r="BX37" s="16">
        <v>0</v>
      </c>
      <c r="BY37" s="16">
        <v>600</v>
      </c>
      <c r="BZ37" s="16">
        <f t="shared" si="43"/>
        <v>550</v>
      </c>
      <c r="CA37" s="16">
        <v>500</v>
      </c>
      <c r="CB37" s="16">
        <v>0</v>
      </c>
      <c r="CC37" s="16">
        <f t="shared" si="44"/>
        <v>0</v>
      </c>
      <c r="CD37" s="16">
        <v>0</v>
      </c>
      <c r="CE37" s="16">
        <v>0</v>
      </c>
      <c r="CF37" s="16">
        <f t="shared" si="45"/>
        <v>0</v>
      </c>
      <c r="CG37" s="16">
        <v>0</v>
      </c>
      <c r="CH37" s="16">
        <v>0</v>
      </c>
      <c r="CI37" s="16">
        <f t="shared" si="46"/>
        <v>0</v>
      </c>
      <c r="CJ37" s="16">
        <v>0</v>
      </c>
      <c r="CK37" s="16">
        <v>9522</v>
      </c>
      <c r="CL37" s="16">
        <f t="shared" si="47"/>
        <v>8728.5</v>
      </c>
      <c r="CM37" s="16">
        <v>4082.63</v>
      </c>
      <c r="CN37" s="16">
        <v>4000</v>
      </c>
      <c r="CO37" s="16">
        <f t="shared" si="48"/>
        <v>3666.6666666666665</v>
      </c>
      <c r="CP37" s="16">
        <v>3028.73</v>
      </c>
      <c r="CQ37" s="16">
        <f t="shared" si="49"/>
        <v>82.601727272727274</v>
      </c>
      <c r="CR37" s="16">
        <f t="shared" si="50"/>
        <v>75.718249999999998</v>
      </c>
      <c r="CS37" s="16">
        <v>0</v>
      </c>
      <c r="CT37" s="16">
        <f t="shared" si="51"/>
        <v>0</v>
      </c>
      <c r="CU37" s="16">
        <v>1052.9480000000001</v>
      </c>
      <c r="CV37" s="16">
        <v>0</v>
      </c>
      <c r="CW37" s="16">
        <f t="shared" si="52"/>
        <v>0</v>
      </c>
      <c r="CX37" s="16">
        <v>0</v>
      </c>
      <c r="CY37" s="16">
        <v>0</v>
      </c>
      <c r="CZ37" s="16">
        <f t="shared" si="53"/>
        <v>0</v>
      </c>
      <c r="DA37" s="16">
        <v>0</v>
      </c>
      <c r="DB37" s="16">
        <v>0</v>
      </c>
      <c r="DC37" s="16">
        <f t="shared" si="54"/>
        <v>0</v>
      </c>
      <c r="DD37" s="16">
        <v>0</v>
      </c>
      <c r="DE37" s="16">
        <v>0</v>
      </c>
      <c r="DF37" s="16">
        <f t="shared" si="71"/>
        <v>171517.4</v>
      </c>
      <c r="DG37" s="16">
        <f t="shared" si="72"/>
        <v>157224.2833333333</v>
      </c>
      <c r="DH37" s="16">
        <f t="shared" si="73"/>
        <v>137075.6519</v>
      </c>
      <c r="DI37" s="16">
        <v>0</v>
      </c>
      <c r="DJ37" s="16">
        <f t="shared" si="55"/>
        <v>0</v>
      </c>
      <c r="DK37" s="16">
        <v>0</v>
      </c>
      <c r="DL37" s="16">
        <v>0</v>
      </c>
      <c r="DM37" s="16">
        <f t="shared" si="56"/>
        <v>0</v>
      </c>
      <c r="DN37" s="16">
        <v>0</v>
      </c>
      <c r="DO37" s="16">
        <v>0</v>
      </c>
      <c r="DP37" s="16">
        <f t="shared" si="57"/>
        <v>0</v>
      </c>
      <c r="DQ37" s="16">
        <v>0</v>
      </c>
      <c r="DR37" s="16">
        <v>0</v>
      </c>
      <c r="DS37" s="16">
        <f t="shared" si="58"/>
        <v>0</v>
      </c>
      <c r="DT37" s="16">
        <v>0</v>
      </c>
      <c r="DU37" s="16">
        <v>0</v>
      </c>
      <c r="DV37" s="16">
        <f t="shared" si="59"/>
        <v>0</v>
      </c>
      <c r="DW37" s="16">
        <v>0</v>
      </c>
      <c r="DX37" s="16">
        <v>28623.35</v>
      </c>
      <c r="DY37" s="16">
        <f t="shared" si="60"/>
        <v>26238.070833333335</v>
      </c>
      <c r="DZ37" s="16">
        <v>12231.137000000001</v>
      </c>
      <c r="EA37" s="16">
        <v>0</v>
      </c>
      <c r="EB37" s="16">
        <f t="shared" si="76"/>
        <v>28623.35</v>
      </c>
      <c r="EC37" s="16">
        <f t="shared" si="76"/>
        <v>26238.070833333335</v>
      </c>
      <c r="ED37" s="16">
        <f t="shared" si="10"/>
        <v>12231.137000000001</v>
      </c>
    </row>
    <row r="38" spans="1:134" x14ac:dyDescent="0.3">
      <c r="A38" s="126" t="s">
        <v>125</v>
      </c>
      <c r="B38" s="127"/>
      <c r="C38" s="23"/>
      <c r="D38" s="23"/>
      <c r="E38" s="23"/>
      <c r="F38" s="23"/>
      <c r="G38" s="23"/>
      <c r="H38" s="23"/>
      <c r="I38" s="23"/>
      <c r="J38" s="23">
        <f>SUM(J26:J37)</f>
        <v>538705.92099999997</v>
      </c>
      <c r="K38" s="23">
        <f t="shared" ref="K38:L38" si="78">SUM(K26:K37)</f>
        <v>493813.76091666654</v>
      </c>
      <c r="L38" s="23">
        <f t="shared" si="78"/>
        <v>274001.3921</v>
      </c>
      <c r="M38" s="23">
        <f t="shared" si="13"/>
        <v>55.486787486717901</v>
      </c>
      <c r="N38" s="23">
        <f t="shared" si="14"/>
        <v>50.8628885294914</v>
      </c>
      <c r="O38" s="23">
        <f t="shared" ref="O38:Q38" si="79">SUM(O26:O37)</f>
        <v>251233.40000000002</v>
      </c>
      <c r="P38" s="23">
        <f t="shared" si="79"/>
        <v>230297.28333333333</v>
      </c>
      <c r="Q38" s="23">
        <f t="shared" si="79"/>
        <v>140654.2065</v>
      </c>
      <c r="R38" s="23">
        <f t="shared" si="15"/>
        <v>61.075061096754865</v>
      </c>
      <c r="S38" s="23">
        <f t="shared" si="16"/>
        <v>55.985472672025296</v>
      </c>
      <c r="T38" s="23"/>
      <c r="U38" s="23"/>
      <c r="V38" s="23"/>
      <c r="W38" s="23"/>
      <c r="X38" s="23"/>
      <c r="Y38" s="23">
        <f t="shared" ref="Y38:AA38" si="80">SUM(Y26:Y37)</f>
        <v>70995.899999999994</v>
      </c>
      <c r="Z38" s="23">
        <f t="shared" si="80"/>
        <v>65079.575000000012</v>
      </c>
      <c r="AA38" s="23">
        <f t="shared" si="80"/>
        <v>30753.063000000002</v>
      </c>
      <c r="AB38" s="23">
        <f t="shared" si="21"/>
        <v>47.254554136224762</v>
      </c>
      <c r="AC38" s="23">
        <f t="shared" si="22"/>
        <v>43.316674624872711</v>
      </c>
      <c r="AD38" s="23"/>
      <c r="AE38" s="23"/>
      <c r="AF38" s="23"/>
      <c r="AG38" s="23"/>
      <c r="AH38" s="23"/>
      <c r="AI38" s="23">
        <f t="shared" ref="AI38:AK38" si="81">SUM(AI26:AI37)</f>
        <v>8137.5999999999995</v>
      </c>
      <c r="AJ38" s="23">
        <f t="shared" si="81"/>
        <v>7459.4666666666672</v>
      </c>
      <c r="AK38" s="23">
        <f t="shared" si="81"/>
        <v>4171.2139999999999</v>
      </c>
      <c r="AL38" s="23">
        <f t="shared" si="27"/>
        <v>55.918394523290317</v>
      </c>
      <c r="AM38" s="23">
        <f t="shared" si="28"/>
        <v>51.258528313016129</v>
      </c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>
        <f t="shared" ref="BK38:BM38" si="82">SUM(BK26:BK37)</f>
        <v>46067.8</v>
      </c>
      <c r="BL38" s="23">
        <f t="shared" si="82"/>
        <v>42228.816666666658</v>
      </c>
      <c r="BM38" s="23">
        <f t="shared" si="82"/>
        <v>20852.2356</v>
      </c>
      <c r="BN38" s="23">
        <f t="shared" si="38"/>
        <v>49.379161544111476</v>
      </c>
      <c r="BO38" s="23">
        <f t="shared" si="39"/>
        <v>45.264231415435511</v>
      </c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>
        <f t="shared" ref="CN38:CP38" si="83">SUM(CN26:CN37)</f>
        <v>63233.8</v>
      </c>
      <c r="CO38" s="23">
        <f t="shared" si="83"/>
        <v>57964.316666666666</v>
      </c>
      <c r="CP38" s="23">
        <f t="shared" si="83"/>
        <v>36335.85100000001</v>
      </c>
      <c r="CQ38" s="23">
        <f t="shared" si="49"/>
        <v>62.68658562638683</v>
      </c>
      <c r="CR38" s="23">
        <f t="shared" si="50"/>
        <v>57.46270349085458</v>
      </c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</row>
    <row r="39" spans="1:134" s="13" customFormat="1" ht="13.5" x14ac:dyDescent="0.25">
      <c r="A39" s="14">
        <v>28</v>
      </c>
      <c r="B39" s="20" t="s">
        <v>79</v>
      </c>
      <c r="C39" s="16">
        <v>8801.6191999999992</v>
      </c>
      <c r="D39" s="16">
        <f>0.35+1183.4466</f>
        <v>1183.7965999999999</v>
      </c>
      <c r="E39" s="16">
        <f t="shared" si="74"/>
        <v>448395.12999999995</v>
      </c>
      <c r="F39" s="16">
        <f t="shared" si="74"/>
        <v>411028.86916666664</v>
      </c>
      <c r="G39" s="16">
        <f t="shared" si="74"/>
        <v>375829.54759999993</v>
      </c>
      <c r="H39" s="16">
        <f t="shared" si="11"/>
        <v>91.436289709277361</v>
      </c>
      <c r="I39" s="16">
        <f t="shared" si="12"/>
        <v>83.816598900170931</v>
      </c>
      <c r="J39" s="16">
        <f t="shared" ref="J39:L40" si="84">T39+Y39+AD39+AI39+AN39+AS39+BH39+BP39+BS39+BV39+BY39+CB39+CH39+CK39+CS39+CV39+DB39</f>
        <v>98567.700000000012</v>
      </c>
      <c r="K39" s="16">
        <f t="shared" si="84"/>
        <v>90353.725000000006</v>
      </c>
      <c r="L39" s="16">
        <f t="shared" si="84"/>
        <v>69438.981599999999</v>
      </c>
      <c r="M39" s="16">
        <f t="shared" si="13"/>
        <v>76.852372826908905</v>
      </c>
      <c r="N39" s="16">
        <f t="shared" si="14"/>
        <v>70.448008424666483</v>
      </c>
      <c r="O39" s="16">
        <f t="shared" si="77"/>
        <v>30837.1</v>
      </c>
      <c r="P39" s="16">
        <f t="shared" si="77"/>
        <v>28267.341666666667</v>
      </c>
      <c r="Q39" s="16">
        <f t="shared" si="77"/>
        <v>24384.845000000001</v>
      </c>
      <c r="R39" s="16">
        <f t="shared" si="15"/>
        <v>86.265080344484701</v>
      </c>
      <c r="S39" s="16">
        <f t="shared" si="16"/>
        <v>79.076323649110975</v>
      </c>
      <c r="T39" s="16">
        <v>1221.3</v>
      </c>
      <c r="U39" s="16">
        <f t="shared" si="17"/>
        <v>1119.5249999999999</v>
      </c>
      <c r="V39" s="16">
        <v>1061.579</v>
      </c>
      <c r="W39" s="16">
        <f t="shared" si="18"/>
        <v>94.824054844688604</v>
      </c>
      <c r="X39" s="16">
        <f t="shared" si="19"/>
        <v>86.922050274297874</v>
      </c>
      <c r="Y39" s="16">
        <v>18490.400000000001</v>
      </c>
      <c r="Z39" s="16">
        <f t="shared" si="20"/>
        <v>16949.533333333333</v>
      </c>
      <c r="AA39" s="16">
        <v>11508.203</v>
      </c>
      <c r="AB39" s="16">
        <f t="shared" si="21"/>
        <v>67.89687228360269</v>
      </c>
      <c r="AC39" s="16">
        <f t="shared" si="22"/>
        <v>62.23879959330246</v>
      </c>
      <c r="AD39" s="16">
        <v>29615.8</v>
      </c>
      <c r="AE39" s="16">
        <f t="shared" si="23"/>
        <v>27147.816666666666</v>
      </c>
      <c r="AF39" s="16">
        <v>23323.266</v>
      </c>
      <c r="AG39" s="16">
        <f t="shared" si="24"/>
        <v>85.912124302199871</v>
      </c>
      <c r="AH39" s="16">
        <f t="shared" si="25"/>
        <v>78.752780610349888</v>
      </c>
      <c r="AI39" s="16">
        <v>3525.8</v>
      </c>
      <c r="AJ39" s="16">
        <f t="shared" si="26"/>
        <v>3231.9833333333331</v>
      </c>
      <c r="AK39" s="16">
        <v>3381.02</v>
      </c>
      <c r="AL39" s="16">
        <f t="shared" si="27"/>
        <v>104.61130678272887</v>
      </c>
      <c r="AM39" s="16">
        <f t="shared" si="28"/>
        <v>95.893697884168134</v>
      </c>
      <c r="AN39" s="16">
        <v>600</v>
      </c>
      <c r="AO39" s="16">
        <f t="shared" si="29"/>
        <v>550</v>
      </c>
      <c r="AP39" s="16">
        <v>414.5</v>
      </c>
      <c r="AQ39" s="16">
        <f t="shared" si="30"/>
        <v>75.36363636363636</v>
      </c>
      <c r="AR39" s="16">
        <f t="shared" si="31"/>
        <v>69.083333333333329</v>
      </c>
      <c r="AS39" s="16">
        <v>0</v>
      </c>
      <c r="AT39" s="16">
        <f t="shared" si="32"/>
        <v>0</v>
      </c>
      <c r="AU39" s="16">
        <v>0</v>
      </c>
      <c r="AV39" s="16">
        <v>0</v>
      </c>
      <c r="AW39" s="16">
        <f t="shared" si="33"/>
        <v>0</v>
      </c>
      <c r="AX39" s="16">
        <v>0</v>
      </c>
      <c r="AY39" s="16">
        <v>293915.09999999998</v>
      </c>
      <c r="AZ39" s="16">
        <f t="shared" si="34"/>
        <v>269422.17499999999</v>
      </c>
      <c r="BA39" s="16">
        <v>278807.136</v>
      </c>
      <c r="BB39" s="16">
        <v>1634</v>
      </c>
      <c r="BC39" s="16">
        <f t="shared" si="35"/>
        <v>1497.8333333333333</v>
      </c>
      <c r="BD39" s="16">
        <v>4470.1000000000004</v>
      </c>
      <c r="BE39" s="16">
        <v>0</v>
      </c>
      <c r="BF39" s="16">
        <f t="shared" si="36"/>
        <v>0</v>
      </c>
      <c r="BG39" s="16">
        <v>0</v>
      </c>
      <c r="BH39" s="16">
        <v>0</v>
      </c>
      <c r="BI39" s="16">
        <f t="shared" si="37"/>
        <v>0</v>
      </c>
      <c r="BJ39" s="16">
        <v>0</v>
      </c>
      <c r="BK39" s="16">
        <f t="shared" si="75"/>
        <v>11940</v>
      </c>
      <c r="BL39" s="16">
        <f t="shared" si="75"/>
        <v>10944.999999999998</v>
      </c>
      <c r="BM39" s="16">
        <f t="shared" si="75"/>
        <v>11749.071</v>
      </c>
      <c r="BN39" s="16">
        <f t="shared" si="38"/>
        <v>107.34646870717224</v>
      </c>
      <c r="BO39" s="16">
        <f t="shared" si="39"/>
        <v>98.400929648241203</v>
      </c>
      <c r="BP39" s="16">
        <v>11420</v>
      </c>
      <c r="BQ39" s="16">
        <f t="shared" si="40"/>
        <v>10468.333333333332</v>
      </c>
      <c r="BR39" s="16">
        <v>10236.351000000001</v>
      </c>
      <c r="BS39" s="16">
        <v>0</v>
      </c>
      <c r="BT39" s="16">
        <f t="shared" si="41"/>
        <v>0</v>
      </c>
      <c r="BU39" s="16">
        <v>0</v>
      </c>
      <c r="BV39" s="16">
        <v>0</v>
      </c>
      <c r="BW39" s="16">
        <f t="shared" si="42"/>
        <v>0</v>
      </c>
      <c r="BX39" s="16">
        <v>0</v>
      </c>
      <c r="BY39" s="16">
        <v>520</v>
      </c>
      <c r="BZ39" s="16">
        <f t="shared" si="43"/>
        <v>476.66666666666669</v>
      </c>
      <c r="CA39" s="16">
        <v>1512.72</v>
      </c>
      <c r="CB39" s="16">
        <v>0</v>
      </c>
      <c r="CC39" s="16">
        <f t="shared" si="44"/>
        <v>0</v>
      </c>
      <c r="CD39" s="16">
        <v>0</v>
      </c>
      <c r="CE39" s="16">
        <v>5361.1</v>
      </c>
      <c r="CF39" s="16">
        <f t="shared" si="45"/>
        <v>4914.3416666666672</v>
      </c>
      <c r="CG39" s="16">
        <v>2463.4299999999998</v>
      </c>
      <c r="CH39" s="16">
        <v>0</v>
      </c>
      <c r="CI39" s="16">
        <f t="shared" si="46"/>
        <v>0</v>
      </c>
      <c r="CJ39" s="16">
        <v>0</v>
      </c>
      <c r="CK39" s="16">
        <v>33074.400000000001</v>
      </c>
      <c r="CL39" s="16">
        <f t="shared" si="47"/>
        <v>30318.200000000004</v>
      </c>
      <c r="CM39" s="16">
        <v>12268.482599999999</v>
      </c>
      <c r="CN39" s="16">
        <v>10374.4</v>
      </c>
      <c r="CO39" s="16">
        <f t="shared" si="48"/>
        <v>9509.8666666666668</v>
      </c>
      <c r="CP39" s="16">
        <v>7753.6426000000001</v>
      </c>
      <c r="CQ39" s="16">
        <f t="shared" si="49"/>
        <v>81.532611042566316</v>
      </c>
      <c r="CR39" s="16">
        <f t="shared" si="50"/>
        <v>74.738226789019123</v>
      </c>
      <c r="CS39" s="16">
        <v>0</v>
      </c>
      <c r="CT39" s="16">
        <f t="shared" si="51"/>
        <v>0</v>
      </c>
      <c r="CU39" s="16">
        <v>434.86</v>
      </c>
      <c r="CV39" s="16">
        <v>100</v>
      </c>
      <c r="CW39" s="16">
        <f t="shared" si="52"/>
        <v>91.666666666666671</v>
      </c>
      <c r="CX39" s="16">
        <v>0</v>
      </c>
      <c r="CY39" s="16">
        <v>20600</v>
      </c>
      <c r="CZ39" s="16">
        <f t="shared" si="53"/>
        <v>18883.333333333336</v>
      </c>
      <c r="DA39" s="16">
        <v>11472.7</v>
      </c>
      <c r="DB39" s="16">
        <v>0</v>
      </c>
      <c r="DC39" s="16">
        <f t="shared" si="54"/>
        <v>0</v>
      </c>
      <c r="DD39" s="16">
        <v>5298</v>
      </c>
      <c r="DE39" s="16">
        <v>0</v>
      </c>
      <c r="DF39" s="16">
        <f>T39+Y39+AD39+AI39+AN39+AS39+AV39+AY39+BB39+BE39+BH39+BP39+BS39+BV39+BY39+CB39+CE39+CH39+CK39+CS39+CV39+CY39+DB39</f>
        <v>420077.89999999997</v>
      </c>
      <c r="DG39" s="16">
        <f>U39+Z39+AE39+AJ39+AO39+AT39+AW39+AZ39+BC39+BF39+BI39+BQ39+BT39+BW39+BZ39+CC39+CF39+CI39+CL39+CT39+CW39+CZ39+DC39</f>
        <v>385071.40833333333</v>
      </c>
      <c r="DH39" s="16">
        <f>V39+AA39+AF39+AK39+AP39+AU39+AX39+BA39+BD39+BG39+BJ39+BR39+BU39+BX39+CA39+CD39+CG39+CJ39+CM39+CU39+CX39+DA39+DD39+DE39</f>
        <v>366652.34759999992</v>
      </c>
      <c r="DI39" s="16">
        <v>0</v>
      </c>
      <c r="DJ39" s="16">
        <f t="shared" si="55"/>
        <v>0</v>
      </c>
      <c r="DK39" s="16">
        <v>0</v>
      </c>
      <c r="DL39" s="16">
        <v>28317.23</v>
      </c>
      <c r="DM39" s="16">
        <f t="shared" si="56"/>
        <v>25957.460833333331</v>
      </c>
      <c r="DN39" s="16">
        <v>9177.2000000000007</v>
      </c>
      <c r="DO39" s="16">
        <v>0</v>
      </c>
      <c r="DP39" s="16">
        <f t="shared" si="57"/>
        <v>0</v>
      </c>
      <c r="DQ39" s="16">
        <v>0</v>
      </c>
      <c r="DR39" s="16">
        <v>0</v>
      </c>
      <c r="DS39" s="16">
        <f t="shared" si="58"/>
        <v>0</v>
      </c>
      <c r="DT39" s="16">
        <v>0</v>
      </c>
      <c r="DU39" s="16">
        <v>0</v>
      </c>
      <c r="DV39" s="16">
        <f t="shared" si="59"/>
        <v>0</v>
      </c>
      <c r="DW39" s="16">
        <v>0</v>
      </c>
      <c r="DX39" s="16">
        <v>70930</v>
      </c>
      <c r="DY39" s="16">
        <f t="shared" si="60"/>
        <v>65019.166666666664</v>
      </c>
      <c r="DZ39" s="16">
        <v>50000</v>
      </c>
      <c r="EA39" s="16">
        <v>0</v>
      </c>
      <c r="EB39" s="16">
        <f t="shared" si="76"/>
        <v>99247.23</v>
      </c>
      <c r="EC39" s="16">
        <f t="shared" si="76"/>
        <v>90976.627500000002</v>
      </c>
      <c r="ED39" s="16">
        <f t="shared" si="10"/>
        <v>59177.2</v>
      </c>
    </row>
    <row r="40" spans="1:134" x14ac:dyDescent="0.3">
      <c r="A40" s="14">
        <v>29</v>
      </c>
      <c r="B40" s="20" t="s">
        <v>80</v>
      </c>
      <c r="C40" s="16">
        <v>18270.880099999998</v>
      </c>
      <c r="D40" s="16">
        <v>12355.082700000001</v>
      </c>
      <c r="E40" s="16">
        <f t="shared" si="74"/>
        <v>131840.50400000002</v>
      </c>
      <c r="F40" s="16">
        <f t="shared" si="74"/>
        <v>120853.79533333333</v>
      </c>
      <c r="G40" s="16">
        <f t="shared" si="74"/>
        <v>121574.12759999999</v>
      </c>
      <c r="H40" s="16">
        <f t="shared" si="11"/>
        <v>100.59603611510907</v>
      </c>
      <c r="I40" s="16">
        <f t="shared" si="12"/>
        <v>92.213033105516629</v>
      </c>
      <c r="J40" s="16">
        <f t="shared" si="84"/>
        <v>54560</v>
      </c>
      <c r="K40" s="16">
        <f t="shared" si="84"/>
        <v>50013.333333333328</v>
      </c>
      <c r="L40" s="16">
        <f t="shared" si="84"/>
        <v>49972.123599999992</v>
      </c>
      <c r="M40" s="16">
        <f t="shared" si="13"/>
        <v>99.917602505998389</v>
      </c>
      <c r="N40" s="16">
        <f t="shared" si="14"/>
        <v>91.591135630498528</v>
      </c>
      <c r="O40" s="16">
        <f t="shared" si="77"/>
        <v>6460</v>
      </c>
      <c r="P40" s="16">
        <f t="shared" si="77"/>
        <v>5921.666666666667</v>
      </c>
      <c r="Q40" s="16">
        <f t="shared" si="77"/>
        <v>5313.5396000000001</v>
      </c>
      <c r="R40" s="16">
        <f t="shared" si="15"/>
        <v>89.730474528567399</v>
      </c>
      <c r="S40" s="16">
        <f t="shared" si="16"/>
        <v>82.252934984520124</v>
      </c>
      <c r="T40" s="16">
        <v>160</v>
      </c>
      <c r="U40" s="16">
        <f t="shared" si="17"/>
        <v>146.66666666666669</v>
      </c>
      <c r="V40" s="16">
        <v>60.927</v>
      </c>
      <c r="W40" s="16">
        <f t="shared" si="18"/>
        <v>41.541136363636362</v>
      </c>
      <c r="X40" s="16">
        <f t="shared" si="19"/>
        <v>38.079374999999999</v>
      </c>
      <c r="Y40" s="16">
        <v>15000</v>
      </c>
      <c r="Z40" s="16">
        <f t="shared" si="20"/>
        <v>13750</v>
      </c>
      <c r="AA40" s="16">
        <v>9125.1056000000008</v>
      </c>
      <c r="AB40" s="16">
        <f t="shared" si="21"/>
        <v>66.364404363636368</v>
      </c>
      <c r="AC40" s="16">
        <f t="shared" si="22"/>
        <v>60.834037333333335</v>
      </c>
      <c r="AD40" s="16">
        <v>6300</v>
      </c>
      <c r="AE40" s="16">
        <f t="shared" si="23"/>
        <v>5775</v>
      </c>
      <c r="AF40" s="16">
        <v>5252.6126000000004</v>
      </c>
      <c r="AG40" s="16">
        <f t="shared" si="24"/>
        <v>90.954330735930739</v>
      </c>
      <c r="AH40" s="16">
        <f t="shared" si="25"/>
        <v>83.374803174603187</v>
      </c>
      <c r="AI40" s="16">
        <v>2200</v>
      </c>
      <c r="AJ40" s="16">
        <f t="shared" si="26"/>
        <v>2016.6666666666667</v>
      </c>
      <c r="AK40" s="16">
        <v>1930</v>
      </c>
      <c r="AL40" s="16">
        <f t="shared" si="27"/>
        <v>95.702479338842977</v>
      </c>
      <c r="AM40" s="16">
        <f t="shared" si="28"/>
        <v>87.727272727272734</v>
      </c>
      <c r="AN40" s="16">
        <v>0</v>
      </c>
      <c r="AO40" s="16">
        <f t="shared" si="29"/>
        <v>0</v>
      </c>
      <c r="AP40" s="16">
        <v>0</v>
      </c>
      <c r="AQ40" s="16" t="e">
        <f t="shared" si="30"/>
        <v>#DIV/0!</v>
      </c>
      <c r="AR40" s="16" t="e">
        <f t="shared" si="31"/>
        <v>#DIV/0!</v>
      </c>
      <c r="AS40" s="16">
        <v>0</v>
      </c>
      <c r="AT40" s="16">
        <f t="shared" si="32"/>
        <v>0</v>
      </c>
      <c r="AU40" s="16">
        <v>0</v>
      </c>
      <c r="AV40" s="16">
        <v>0</v>
      </c>
      <c r="AW40" s="16">
        <f t="shared" si="33"/>
        <v>0</v>
      </c>
      <c r="AX40" s="16">
        <v>0</v>
      </c>
      <c r="AY40" s="16">
        <v>77280.504000000001</v>
      </c>
      <c r="AZ40" s="16">
        <f t="shared" si="34"/>
        <v>70840.462</v>
      </c>
      <c r="BA40" s="16">
        <v>71602.004000000001</v>
      </c>
      <c r="BB40" s="16">
        <v>0</v>
      </c>
      <c r="BC40" s="16">
        <f t="shared" si="35"/>
        <v>0</v>
      </c>
      <c r="BD40" s="16">
        <v>0</v>
      </c>
      <c r="BE40" s="16">
        <v>0</v>
      </c>
      <c r="BF40" s="16">
        <f t="shared" si="36"/>
        <v>0</v>
      </c>
      <c r="BG40" s="16">
        <v>0</v>
      </c>
      <c r="BH40" s="16">
        <v>0</v>
      </c>
      <c r="BI40" s="16">
        <f t="shared" si="37"/>
        <v>0</v>
      </c>
      <c r="BJ40" s="16">
        <v>0</v>
      </c>
      <c r="BK40" s="16">
        <f t="shared" si="75"/>
        <v>22450</v>
      </c>
      <c r="BL40" s="16">
        <f t="shared" si="75"/>
        <v>20579.166666666668</v>
      </c>
      <c r="BM40" s="16">
        <f t="shared" si="75"/>
        <v>15302.529999999999</v>
      </c>
      <c r="BN40" s="16">
        <f t="shared" si="38"/>
        <v>74.359327799149611</v>
      </c>
      <c r="BO40" s="16">
        <f t="shared" si="39"/>
        <v>68.162717149220484</v>
      </c>
      <c r="BP40" s="16">
        <v>21000</v>
      </c>
      <c r="BQ40" s="16">
        <f t="shared" si="40"/>
        <v>19250</v>
      </c>
      <c r="BR40" s="16">
        <v>13249.067999999999</v>
      </c>
      <c r="BS40" s="16">
        <v>0</v>
      </c>
      <c r="BT40" s="16">
        <f t="shared" si="41"/>
        <v>0</v>
      </c>
      <c r="BU40" s="16">
        <v>0</v>
      </c>
      <c r="BV40" s="16">
        <v>0</v>
      </c>
      <c r="BW40" s="16">
        <f t="shared" si="42"/>
        <v>0</v>
      </c>
      <c r="BX40" s="16">
        <v>0</v>
      </c>
      <c r="BY40" s="16">
        <v>1450</v>
      </c>
      <c r="BZ40" s="16">
        <f t="shared" si="43"/>
        <v>1329.1666666666665</v>
      </c>
      <c r="CA40" s="16">
        <v>2053.462</v>
      </c>
      <c r="CB40" s="16">
        <v>0</v>
      </c>
      <c r="CC40" s="16">
        <f t="shared" si="44"/>
        <v>0</v>
      </c>
      <c r="CD40" s="16">
        <v>0</v>
      </c>
      <c r="CE40" s="16">
        <v>0</v>
      </c>
      <c r="CF40" s="16">
        <f t="shared" si="45"/>
        <v>0</v>
      </c>
      <c r="CG40" s="16">
        <v>0</v>
      </c>
      <c r="CH40" s="16">
        <v>950</v>
      </c>
      <c r="CI40" s="16">
        <f t="shared" si="46"/>
        <v>870.83333333333337</v>
      </c>
      <c r="CJ40" s="16">
        <v>100</v>
      </c>
      <c r="CK40" s="16">
        <v>4000</v>
      </c>
      <c r="CL40" s="16">
        <f t="shared" si="47"/>
        <v>3666.6666666666665</v>
      </c>
      <c r="CM40" s="16">
        <v>4988.2</v>
      </c>
      <c r="CN40" s="16">
        <v>2600</v>
      </c>
      <c r="CO40" s="16">
        <f t="shared" si="48"/>
        <v>2383.333333333333</v>
      </c>
      <c r="CP40" s="16">
        <v>2523.1999999999998</v>
      </c>
      <c r="CQ40" s="16">
        <f t="shared" si="49"/>
        <v>105.86853146853147</v>
      </c>
      <c r="CR40" s="16">
        <f t="shared" si="50"/>
        <v>97.046153846153842</v>
      </c>
      <c r="CS40" s="16">
        <v>0</v>
      </c>
      <c r="CT40" s="16">
        <f t="shared" si="51"/>
        <v>0</v>
      </c>
      <c r="CU40" s="16">
        <v>0</v>
      </c>
      <c r="CV40" s="16">
        <v>0</v>
      </c>
      <c r="CW40" s="16">
        <f t="shared" si="52"/>
        <v>0</v>
      </c>
      <c r="CX40" s="16">
        <v>0</v>
      </c>
      <c r="CY40" s="16">
        <v>0</v>
      </c>
      <c r="CZ40" s="16">
        <f t="shared" si="53"/>
        <v>0</v>
      </c>
      <c r="DA40" s="16">
        <v>0</v>
      </c>
      <c r="DB40" s="16">
        <v>3500</v>
      </c>
      <c r="DC40" s="16">
        <f t="shared" si="54"/>
        <v>3208.3333333333335</v>
      </c>
      <c r="DD40" s="16">
        <v>13212.7484</v>
      </c>
      <c r="DE40" s="16">
        <v>0</v>
      </c>
      <c r="DF40" s="16">
        <f>T40+Y40+AD40+AI40+AN40+AS40+AV40+AY40+BB40+BE40+BH40+BP40+BS40+BV40+BY40+CB40+CE40+CH40+CK40+CS40+CV40+CY40+DB40</f>
        <v>131840.50400000002</v>
      </c>
      <c r="DG40" s="16">
        <f>U40+Z40+AE40+AJ40+AO40+AT40+AW40+AZ40+BC40+BF40+BI40+BQ40+BT40+BW40+BZ40+CC40+CF40+CI40+CL40+CT40+CW40+CZ40+DC40</f>
        <v>120853.79533333333</v>
      </c>
      <c r="DH40" s="16">
        <f>V40+AA40+AF40+AK40+AP40+AU40+AX40+BA40+BD40+BG40+BJ40+BR40+BU40+BX40+CA40+CD40+CG40+CJ40+CM40+CU40+CX40+DA40+DD40+DE40</f>
        <v>121574.12759999999</v>
      </c>
      <c r="DI40" s="16">
        <v>0</v>
      </c>
      <c r="DJ40" s="16">
        <f t="shared" si="55"/>
        <v>0</v>
      </c>
      <c r="DK40" s="16">
        <v>0</v>
      </c>
      <c r="DL40" s="16">
        <v>0</v>
      </c>
      <c r="DM40" s="16">
        <f t="shared" si="56"/>
        <v>0</v>
      </c>
      <c r="DN40" s="16">
        <v>0</v>
      </c>
      <c r="DO40" s="16">
        <v>0</v>
      </c>
      <c r="DP40" s="16">
        <f t="shared" si="57"/>
        <v>0</v>
      </c>
      <c r="DQ40" s="16">
        <v>0</v>
      </c>
      <c r="DR40" s="16">
        <v>0</v>
      </c>
      <c r="DS40" s="16">
        <f t="shared" si="58"/>
        <v>0</v>
      </c>
      <c r="DT40" s="16">
        <v>0</v>
      </c>
      <c r="DU40" s="16">
        <v>0</v>
      </c>
      <c r="DV40" s="16">
        <f t="shared" si="59"/>
        <v>0</v>
      </c>
      <c r="DW40" s="16">
        <v>0</v>
      </c>
      <c r="DX40" s="16">
        <v>10000</v>
      </c>
      <c r="DY40" s="16">
        <f t="shared" si="60"/>
        <v>9166.6666666666679</v>
      </c>
      <c r="DZ40" s="16">
        <v>0</v>
      </c>
      <c r="EA40" s="16">
        <v>0</v>
      </c>
      <c r="EB40" s="16">
        <f t="shared" si="76"/>
        <v>10000</v>
      </c>
      <c r="EC40" s="16">
        <f t="shared" si="76"/>
        <v>9166.6666666666679</v>
      </c>
      <c r="ED40" s="16">
        <f t="shared" si="10"/>
        <v>0</v>
      </c>
    </row>
    <row r="41" spans="1:134" x14ac:dyDescent="0.3">
      <c r="A41" s="126" t="s">
        <v>125</v>
      </c>
      <c r="B41" s="127"/>
      <c r="C41" s="23"/>
      <c r="D41" s="23"/>
      <c r="E41" s="23"/>
      <c r="F41" s="23"/>
      <c r="G41" s="23"/>
      <c r="H41" s="23"/>
      <c r="I41" s="23"/>
      <c r="J41" s="23">
        <f>SUM(J39:J40)</f>
        <v>153127.70000000001</v>
      </c>
      <c r="K41" s="23">
        <f t="shared" ref="K41:L41" si="85">SUM(K39:K40)</f>
        <v>140367.05833333335</v>
      </c>
      <c r="L41" s="23">
        <f t="shared" si="85"/>
        <v>119411.10519999999</v>
      </c>
      <c r="M41" s="23">
        <f t="shared" si="13"/>
        <v>85.070604611825161</v>
      </c>
      <c r="N41" s="23">
        <f t="shared" si="14"/>
        <v>77.981387560839735</v>
      </c>
      <c r="O41" s="23">
        <f t="shared" ref="O41:Q41" si="86">SUM(O39:O40)</f>
        <v>37297.1</v>
      </c>
      <c r="P41" s="23">
        <f t="shared" si="86"/>
        <v>34189.008333333331</v>
      </c>
      <c r="Q41" s="23">
        <f t="shared" si="86"/>
        <v>29698.384600000001</v>
      </c>
      <c r="R41" s="23">
        <f t="shared" si="15"/>
        <v>86.865299836862789</v>
      </c>
      <c r="S41" s="23">
        <f t="shared" si="16"/>
        <v>79.626524850457542</v>
      </c>
      <c r="T41" s="23"/>
      <c r="U41" s="23"/>
      <c r="V41" s="23"/>
      <c r="W41" s="23"/>
      <c r="X41" s="23"/>
      <c r="Y41" s="23">
        <f t="shared" ref="Y41:AA41" si="87">SUM(Y39:Y40)</f>
        <v>33490.400000000001</v>
      </c>
      <c r="Z41" s="23">
        <f t="shared" si="87"/>
        <v>30699.533333333333</v>
      </c>
      <c r="AA41" s="23">
        <f t="shared" si="87"/>
        <v>20633.3086</v>
      </c>
      <c r="AB41" s="23">
        <f t="shared" si="21"/>
        <v>67.210495925019487</v>
      </c>
      <c r="AC41" s="23">
        <f t="shared" si="22"/>
        <v>61.609621264601202</v>
      </c>
      <c r="AD41" s="23"/>
      <c r="AE41" s="23"/>
      <c r="AF41" s="23"/>
      <c r="AG41" s="23"/>
      <c r="AH41" s="23"/>
      <c r="AI41" s="23">
        <f t="shared" ref="AI41:AK41" si="88">SUM(AI39:AI40)</f>
        <v>5725.8</v>
      </c>
      <c r="AJ41" s="23">
        <f t="shared" si="88"/>
        <v>5248.65</v>
      </c>
      <c r="AK41" s="23">
        <f t="shared" si="88"/>
        <v>5311.02</v>
      </c>
      <c r="AL41" s="23">
        <f t="shared" si="27"/>
        <v>101.18830556428797</v>
      </c>
      <c r="AM41" s="23">
        <f t="shared" si="28"/>
        <v>92.755946767263964</v>
      </c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>
        <f t="shared" ref="BK41:BM41" si="89">SUM(BK39:BK40)</f>
        <v>34390</v>
      </c>
      <c r="BL41" s="23">
        <f t="shared" si="89"/>
        <v>31524.166666666664</v>
      </c>
      <c r="BM41" s="23">
        <f t="shared" si="89"/>
        <v>27051.600999999999</v>
      </c>
      <c r="BN41" s="23">
        <f t="shared" si="38"/>
        <v>85.812263607285416</v>
      </c>
      <c r="BO41" s="23">
        <f t="shared" si="39"/>
        <v>78.661241640011625</v>
      </c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>
        <f t="shared" ref="CN41:CP41" si="90">SUM(CN39:CN40)</f>
        <v>12974.4</v>
      </c>
      <c r="CO41" s="23">
        <f t="shared" si="90"/>
        <v>11893.2</v>
      </c>
      <c r="CP41" s="23">
        <f t="shared" si="90"/>
        <v>10276.8426</v>
      </c>
      <c r="CQ41" s="23">
        <f t="shared" si="49"/>
        <v>86.409398647966896</v>
      </c>
      <c r="CR41" s="23">
        <f t="shared" si="50"/>
        <v>79.208615427303002</v>
      </c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</row>
    <row r="42" spans="1:134" s="13" customFormat="1" ht="13.5" x14ac:dyDescent="0.25">
      <c r="A42" s="14">
        <v>30</v>
      </c>
      <c r="B42" s="20" t="s">
        <v>81</v>
      </c>
      <c r="C42" s="16">
        <v>638.35919999999999</v>
      </c>
      <c r="D42" s="16">
        <v>38491.839399999997</v>
      </c>
      <c r="E42" s="16">
        <f t="shared" si="74"/>
        <v>482755.299</v>
      </c>
      <c r="F42" s="16">
        <f t="shared" si="74"/>
        <v>442525.69075000001</v>
      </c>
      <c r="G42" s="16">
        <f t="shared" si="74"/>
        <v>390181.74859999999</v>
      </c>
      <c r="H42" s="16">
        <f t="shared" si="11"/>
        <v>88.171547269654198</v>
      </c>
      <c r="I42" s="16">
        <f t="shared" si="12"/>
        <v>80.823918330516335</v>
      </c>
      <c r="J42" s="16">
        <f t="shared" ref="J42:J58" si="91">T42+Y42+AD42+AI42+AN42+AS42+BH42+BP42+BS42+BV42+BY42+CB42+CH42+CK42+CS42+CV42+DB42</f>
        <v>158857.20000000001</v>
      </c>
      <c r="K42" s="16">
        <f t="shared" ref="K42:K58" si="92">U42+Z42+AE42+AJ42+AO42+AT42+BI42+BQ42+BT42+BW42+BZ42+CC42+CI42+CL42+CT42+CW42+DC42</f>
        <v>145619.10000000003</v>
      </c>
      <c r="L42" s="16">
        <f t="shared" ref="L42:L58" si="93">V42+AA42+AF42+AK42+AP42+AU42+BJ42+BR42+BU42+BX42+CA42+CD42+CJ42+CM42+CU42+CX42+DD42</f>
        <v>98204.078600000008</v>
      </c>
      <c r="M42" s="16">
        <f t="shared" si="13"/>
        <v>67.439009443129365</v>
      </c>
      <c r="N42" s="16">
        <f t="shared" si="14"/>
        <v>61.819091989535259</v>
      </c>
      <c r="O42" s="16">
        <f t="shared" si="77"/>
        <v>56805.8</v>
      </c>
      <c r="P42" s="16">
        <f t="shared" si="77"/>
        <v>52071.98333333333</v>
      </c>
      <c r="Q42" s="16">
        <f t="shared" si="77"/>
        <v>43212.783600000002</v>
      </c>
      <c r="R42" s="16">
        <f t="shared" si="15"/>
        <v>82.986628958182578</v>
      </c>
      <c r="S42" s="16">
        <f t="shared" si="16"/>
        <v>76.071076545000679</v>
      </c>
      <c r="T42" s="16">
        <v>5830</v>
      </c>
      <c r="U42" s="16">
        <f t="shared" si="17"/>
        <v>5344.1666666666661</v>
      </c>
      <c r="V42" s="16">
        <v>2908.1826000000001</v>
      </c>
      <c r="W42" s="16">
        <f t="shared" si="18"/>
        <v>54.417887416185884</v>
      </c>
      <c r="X42" s="16">
        <f t="shared" si="19"/>
        <v>49.883063464837051</v>
      </c>
      <c r="Y42" s="16">
        <v>11055.4</v>
      </c>
      <c r="Z42" s="16">
        <f t="shared" si="20"/>
        <v>10134.116666666667</v>
      </c>
      <c r="AA42" s="16">
        <v>4087.74</v>
      </c>
      <c r="AB42" s="16">
        <f t="shared" si="21"/>
        <v>40.336421362164437</v>
      </c>
      <c r="AC42" s="16">
        <f t="shared" si="22"/>
        <v>36.975052915317406</v>
      </c>
      <c r="AD42" s="16">
        <v>50975.8</v>
      </c>
      <c r="AE42" s="16">
        <f t="shared" si="23"/>
        <v>46727.816666666666</v>
      </c>
      <c r="AF42" s="16">
        <v>40304.601000000002</v>
      </c>
      <c r="AG42" s="16">
        <f t="shared" si="24"/>
        <v>86.253978625864903</v>
      </c>
      <c r="AH42" s="16">
        <f t="shared" si="25"/>
        <v>79.066147073709487</v>
      </c>
      <c r="AI42" s="16">
        <v>7855</v>
      </c>
      <c r="AJ42" s="16">
        <f t="shared" si="26"/>
        <v>7200.416666666667</v>
      </c>
      <c r="AK42" s="16">
        <v>4655.29</v>
      </c>
      <c r="AL42" s="16">
        <f t="shared" si="27"/>
        <v>64.653064058792893</v>
      </c>
      <c r="AM42" s="16">
        <f t="shared" si="28"/>
        <v>59.265308720560149</v>
      </c>
      <c r="AN42" s="16">
        <v>9150</v>
      </c>
      <c r="AO42" s="16">
        <f t="shared" si="29"/>
        <v>8387.5</v>
      </c>
      <c r="AP42" s="16">
        <v>8984.85</v>
      </c>
      <c r="AQ42" s="16">
        <f t="shared" si="30"/>
        <v>107.12190760059612</v>
      </c>
      <c r="AR42" s="16">
        <f t="shared" si="31"/>
        <v>98.195081967213113</v>
      </c>
      <c r="AS42" s="16">
        <v>0</v>
      </c>
      <c r="AT42" s="16">
        <f t="shared" si="32"/>
        <v>0</v>
      </c>
      <c r="AU42" s="16">
        <v>0</v>
      </c>
      <c r="AV42" s="16">
        <v>0</v>
      </c>
      <c r="AW42" s="16">
        <f t="shared" si="33"/>
        <v>0</v>
      </c>
      <c r="AX42" s="16">
        <v>0</v>
      </c>
      <c r="AY42" s="16">
        <v>292975.13799999998</v>
      </c>
      <c r="AZ42" s="16">
        <f t="shared" si="34"/>
        <v>268560.54316666664</v>
      </c>
      <c r="BA42" s="16">
        <v>263535.08799999999</v>
      </c>
      <c r="BB42" s="16">
        <v>4200.2</v>
      </c>
      <c r="BC42" s="16">
        <f t="shared" si="35"/>
        <v>3850.1833333333334</v>
      </c>
      <c r="BD42" s="16">
        <v>3398</v>
      </c>
      <c r="BE42" s="16">
        <v>0</v>
      </c>
      <c r="BF42" s="16">
        <f t="shared" si="36"/>
        <v>0</v>
      </c>
      <c r="BG42" s="16">
        <v>0</v>
      </c>
      <c r="BH42" s="16">
        <v>0</v>
      </c>
      <c r="BI42" s="16">
        <f t="shared" si="37"/>
        <v>0</v>
      </c>
      <c r="BJ42" s="16">
        <v>0</v>
      </c>
      <c r="BK42" s="16">
        <f t="shared" si="75"/>
        <v>6481</v>
      </c>
      <c r="BL42" s="16">
        <f t="shared" si="75"/>
        <v>5940.9166666666661</v>
      </c>
      <c r="BM42" s="16">
        <f t="shared" si="75"/>
        <v>6157.8919999999998</v>
      </c>
      <c r="BN42" s="16">
        <f t="shared" si="38"/>
        <v>103.65221977528721</v>
      </c>
      <c r="BO42" s="16">
        <f t="shared" si="39"/>
        <v>95.014534794013272</v>
      </c>
      <c r="BP42" s="16">
        <v>4330</v>
      </c>
      <c r="BQ42" s="16">
        <f t="shared" si="40"/>
        <v>3969.1666666666665</v>
      </c>
      <c r="BR42" s="16">
        <v>2781.8719999999998</v>
      </c>
      <c r="BS42" s="16">
        <v>0</v>
      </c>
      <c r="BT42" s="16">
        <f t="shared" si="41"/>
        <v>0</v>
      </c>
      <c r="BU42" s="16">
        <v>0</v>
      </c>
      <c r="BV42" s="16">
        <v>0</v>
      </c>
      <c r="BW42" s="16">
        <f t="shared" si="42"/>
        <v>0</v>
      </c>
      <c r="BX42" s="16">
        <v>0</v>
      </c>
      <c r="BY42" s="16">
        <v>2151</v>
      </c>
      <c r="BZ42" s="16">
        <f t="shared" si="43"/>
        <v>1971.75</v>
      </c>
      <c r="CA42" s="16">
        <v>3376.02</v>
      </c>
      <c r="CB42" s="16">
        <v>0</v>
      </c>
      <c r="CC42" s="16">
        <f t="shared" si="44"/>
        <v>0</v>
      </c>
      <c r="CD42" s="16">
        <v>0</v>
      </c>
      <c r="CE42" s="16">
        <v>8157.32</v>
      </c>
      <c r="CF42" s="16">
        <f t="shared" si="45"/>
        <v>7477.5433333333331</v>
      </c>
      <c r="CG42" s="16">
        <v>7341.59</v>
      </c>
      <c r="CH42" s="16">
        <v>0</v>
      </c>
      <c r="CI42" s="16">
        <f t="shared" si="46"/>
        <v>0</v>
      </c>
      <c r="CJ42" s="16">
        <v>0</v>
      </c>
      <c r="CK42" s="16">
        <v>63510</v>
      </c>
      <c r="CL42" s="16">
        <f t="shared" si="47"/>
        <v>58217.5</v>
      </c>
      <c r="CM42" s="16">
        <v>24082.115000000002</v>
      </c>
      <c r="CN42" s="16">
        <v>23100</v>
      </c>
      <c r="CO42" s="16">
        <f t="shared" si="48"/>
        <v>21175</v>
      </c>
      <c r="CP42" s="16">
        <v>15181.08</v>
      </c>
      <c r="CQ42" s="16">
        <f t="shared" si="49"/>
        <v>71.693412042502942</v>
      </c>
      <c r="CR42" s="16">
        <f t="shared" si="50"/>
        <v>65.718961038961041</v>
      </c>
      <c r="CS42" s="16">
        <v>2000</v>
      </c>
      <c r="CT42" s="16">
        <f t="shared" si="51"/>
        <v>1833.3333333333333</v>
      </c>
      <c r="CU42" s="16">
        <v>3823.4079999999999</v>
      </c>
      <c r="CV42" s="16">
        <v>500</v>
      </c>
      <c r="CW42" s="16">
        <f t="shared" si="52"/>
        <v>458.33333333333331</v>
      </c>
      <c r="CX42" s="16">
        <v>3200</v>
      </c>
      <c r="CY42" s="16">
        <v>0</v>
      </c>
      <c r="CZ42" s="16">
        <f t="shared" si="53"/>
        <v>0</v>
      </c>
      <c r="DA42" s="16">
        <v>0</v>
      </c>
      <c r="DB42" s="16">
        <v>1500</v>
      </c>
      <c r="DC42" s="16">
        <f t="shared" si="54"/>
        <v>1375</v>
      </c>
      <c r="DD42" s="16">
        <v>0</v>
      </c>
      <c r="DE42" s="16">
        <v>-1947.008</v>
      </c>
      <c r="DF42" s="16">
        <f t="shared" ref="DF42:DF58" si="94">T42+Y42+AD42+AI42+AN42+AS42+AV42+AY42+BB42+BE42+BH42+BP42+BS42+BV42+BY42+CB42+CE42+CH42+CK42+CS42+CV42+CY42+DB42</f>
        <v>464189.85800000001</v>
      </c>
      <c r="DG42" s="16">
        <f t="shared" ref="DG42:DG58" si="95">U42+Z42+AE42+AJ42+AO42+AT42+AW42+AZ42+BC42+BF42+BI42+BQ42+BT42+BW42+BZ42+CC42+CF42+CI42+CL42+CT42+CW42+CZ42+DC42</f>
        <v>425507.3698333333</v>
      </c>
      <c r="DH42" s="16">
        <f t="shared" ref="DH42:DH58" si="96">V42+AA42+AF42+AK42+AP42+AU42+AX42+BA42+BD42+BG42+BJ42+BR42+BU42+BX42+CA42+CD42+CG42+CJ42+CM42+CU42+CX42+DA42+DD42+DE42</f>
        <v>370531.74859999999</v>
      </c>
      <c r="DI42" s="16">
        <v>0</v>
      </c>
      <c r="DJ42" s="16">
        <f t="shared" si="55"/>
        <v>0</v>
      </c>
      <c r="DK42" s="16">
        <v>0</v>
      </c>
      <c r="DL42" s="16">
        <v>565.44100000000003</v>
      </c>
      <c r="DM42" s="16">
        <f t="shared" si="56"/>
        <v>518.32091666666668</v>
      </c>
      <c r="DN42" s="16">
        <v>0</v>
      </c>
      <c r="DO42" s="16">
        <v>0</v>
      </c>
      <c r="DP42" s="16">
        <f t="shared" si="57"/>
        <v>0</v>
      </c>
      <c r="DQ42" s="16">
        <v>0</v>
      </c>
      <c r="DR42" s="16">
        <v>18000</v>
      </c>
      <c r="DS42" s="16">
        <f t="shared" si="58"/>
        <v>16500</v>
      </c>
      <c r="DT42" s="16">
        <v>19650</v>
      </c>
      <c r="DU42" s="16">
        <v>0</v>
      </c>
      <c r="DV42" s="16">
        <f t="shared" si="59"/>
        <v>0</v>
      </c>
      <c r="DW42" s="16">
        <v>0</v>
      </c>
      <c r="DX42" s="16">
        <v>33845</v>
      </c>
      <c r="DY42" s="16">
        <f t="shared" si="60"/>
        <v>31024.583333333332</v>
      </c>
      <c r="DZ42" s="16">
        <v>33845</v>
      </c>
      <c r="EA42" s="16">
        <v>0</v>
      </c>
      <c r="EB42" s="16">
        <f t="shared" si="76"/>
        <v>52410.440999999999</v>
      </c>
      <c r="EC42" s="16">
        <f t="shared" si="76"/>
        <v>48042.90425</v>
      </c>
      <c r="ED42" s="16">
        <f t="shared" si="10"/>
        <v>53495</v>
      </c>
    </row>
    <row r="43" spans="1:134" x14ac:dyDescent="0.3">
      <c r="A43" s="14">
        <v>31</v>
      </c>
      <c r="B43" s="20" t="s">
        <v>82</v>
      </c>
      <c r="C43" s="16">
        <v>9881.6550000000007</v>
      </c>
      <c r="D43" s="16">
        <v>8877.9871000000003</v>
      </c>
      <c r="E43" s="16">
        <f t="shared" si="74"/>
        <v>79168.800000000003</v>
      </c>
      <c r="F43" s="16">
        <f t="shared" si="74"/>
        <v>72571.399999999994</v>
      </c>
      <c r="G43" s="16">
        <f t="shared" si="74"/>
        <v>72277.400199999989</v>
      </c>
      <c r="H43" s="16">
        <f t="shared" si="11"/>
        <v>99.594882005859048</v>
      </c>
      <c r="I43" s="16">
        <f t="shared" si="12"/>
        <v>91.295308505370784</v>
      </c>
      <c r="J43" s="16">
        <f t="shared" si="91"/>
        <v>30549.599999999999</v>
      </c>
      <c r="K43" s="16">
        <f t="shared" si="92"/>
        <v>28003.799999999996</v>
      </c>
      <c r="L43" s="16">
        <f t="shared" si="93"/>
        <v>16188.600199999999</v>
      </c>
      <c r="M43" s="16">
        <f t="shared" si="13"/>
        <v>57.808583835050968</v>
      </c>
      <c r="N43" s="16">
        <f t="shared" si="14"/>
        <v>52.991201848796706</v>
      </c>
      <c r="O43" s="16">
        <f t="shared" si="77"/>
        <v>19557.3</v>
      </c>
      <c r="P43" s="16">
        <f t="shared" si="77"/>
        <v>17927.524999999998</v>
      </c>
      <c r="Q43" s="16">
        <f t="shared" si="77"/>
        <v>11153.240600000001</v>
      </c>
      <c r="R43" s="16">
        <f t="shared" si="15"/>
        <v>62.212941273265564</v>
      </c>
      <c r="S43" s="16">
        <f t="shared" si="16"/>
        <v>57.028529500493427</v>
      </c>
      <c r="T43" s="16">
        <v>98.3</v>
      </c>
      <c r="U43" s="16">
        <f t="shared" si="17"/>
        <v>90.108333333333334</v>
      </c>
      <c r="V43" s="16">
        <v>176.87260000000001</v>
      </c>
      <c r="W43" s="16">
        <f t="shared" si="18"/>
        <v>196.28883751040416</v>
      </c>
      <c r="X43" s="16">
        <f t="shared" si="19"/>
        <v>179.93143438453714</v>
      </c>
      <c r="Y43" s="16">
        <v>3301</v>
      </c>
      <c r="Z43" s="16">
        <f t="shared" si="20"/>
        <v>3025.9166666666665</v>
      </c>
      <c r="AA43" s="16">
        <v>1622.2116000000001</v>
      </c>
      <c r="AB43" s="16">
        <f t="shared" si="21"/>
        <v>53.610584120514446</v>
      </c>
      <c r="AC43" s="16">
        <f t="shared" si="22"/>
        <v>49.143035443804912</v>
      </c>
      <c r="AD43" s="16">
        <v>19459</v>
      </c>
      <c r="AE43" s="16">
        <f t="shared" si="23"/>
        <v>17837.416666666664</v>
      </c>
      <c r="AF43" s="16">
        <v>10976.368</v>
      </c>
      <c r="AG43" s="16">
        <f t="shared" si="24"/>
        <v>61.535637167190707</v>
      </c>
      <c r="AH43" s="16">
        <f t="shared" si="25"/>
        <v>56.407667403258131</v>
      </c>
      <c r="AI43" s="16">
        <v>180</v>
      </c>
      <c r="AJ43" s="16">
        <f t="shared" si="26"/>
        <v>165</v>
      </c>
      <c r="AK43" s="16">
        <v>143</v>
      </c>
      <c r="AL43" s="16">
        <f t="shared" si="27"/>
        <v>86.666666666666671</v>
      </c>
      <c r="AM43" s="16">
        <f t="shared" si="28"/>
        <v>79.444444444444443</v>
      </c>
      <c r="AN43" s="16">
        <v>0</v>
      </c>
      <c r="AO43" s="16">
        <f t="shared" si="29"/>
        <v>0</v>
      </c>
      <c r="AP43" s="16">
        <v>0</v>
      </c>
      <c r="AQ43" s="16" t="e">
        <f t="shared" si="30"/>
        <v>#DIV/0!</v>
      </c>
      <c r="AR43" s="16" t="e">
        <f t="shared" si="31"/>
        <v>#DIV/0!</v>
      </c>
      <c r="AS43" s="16">
        <v>0</v>
      </c>
      <c r="AT43" s="16">
        <f t="shared" si="32"/>
        <v>0</v>
      </c>
      <c r="AU43" s="16">
        <v>0</v>
      </c>
      <c r="AV43" s="16">
        <v>0</v>
      </c>
      <c r="AW43" s="16">
        <f t="shared" si="33"/>
        <v>0</v>
      </c>
      <c r="AX43" s="16">
        <v>0</v>
      </c>
      <c r="AY43" s="16">
        <v>48619.199999999997</v>
      </c>
      <c r="AZ43" s="16">
        <f t="shared" si="34"/>
        <v>44567.6</v>
      </c>
      <c r="BA43" s="16">
        <v>44588.6</v>
      </c>
      <c r="BB43" s="16">
        <v>0</v>
      </c>
      <c r="BC43" s="16">
        <f t="shared" si="35"/>
        <v>0</v>
      </c>
      <c r="BD43" s="16">
        <v>0</v>
      </c>
      <c r="BE43" s="16">
        <v>0</v>
      </c>
      <c r="BF43" s="16">
        <f t="shared" si="36"/>
        <v>0</v>
      </c>
      <c r="BG43" s="16">
        <v>0</v>
      </c>
      <c r="BH43" s="16">
        <v>0</v>
      </c>
      <c r="BI43" s="16">
        <f t="shared" si="37"/>
        <v>0</v>
      </c>
      <c r="BJ43" s="16">
        <v>0</v>
      </c>
      <c r="BK43" s="16">
        <f t="shared" si="75"/>
        <v>1372.7</v>
      </c>
      <c r="BL43" s="16">
        <f t="shared" si="75"/>
        <v>1258.3083333333334</v>
      </c>
      <c r="BM43" s="16">
        <f t="shared" si="75"/>
        <v>1119.3800000000001</v>
      </c>
      <c r="BN43" s="16">
        <f t="shared" si="38"/>
        <v>88.959118393080658</v>
      </c>
      <c r="BO43" s="16">
        <f t="shared" si="39"/>
        <v>81.545858526990614</v>
      </c>
      <c r="BP43" s="16">
        <v>872.7</v>
      </c>
      <c r="BQ43" s="16">
        <f t="shared" si="40"/>
        <v>799.97500000000014</v>
      </c>
      <c r="BR43" s="16">
        <v>509.38</v>
      </c>
      <c r="BS43" s="16">
        <v>450</v>
      </c>
      <c r="BT43" s="16">
        <f t="shared" si="41"/>
        <v>412.5</v>
      </c>
      <c r="BU43" s="16">
        <v>600</v>
      </c>
      <c r="BV43" s="16">
        <v>0</v>
      </c>
      <c r="BW43" s="16">
        <f t="shared" si="42"/>
        <v>0</v>
      </c>
      <c r="BX43" s="16">
        <v>0</v>
      </c>
      <c r="BY43" s="16">
        <v>50</v>
      </c>
      <c r="BZ43" s="16">
        <f t="shared" si="43"/>
        <v>45.833333333333336</v>
      </c>
      <c r="CA43" s="16">
        <v>10</v>
      </c>
      <c r="CB43" s="16">
        <v>0</v>
      </c>
      <c r="CC43" s="16">
        <f t="shared" si="44"/>
        <v>0</v>
      </c>
      <c r="CD43" s="16">
        <v>0</v>
      </c>
      <c r="CE43" s="16">
        <v>0</v>
      </c>
      <c r="CF43" s="16">
        <f t="shared" si="45"/>
        <v>0</v>
      </c>
      <c r="CG43" s="16">
        <v>0</v>
      </c>
      <c r="CH43" s="16">
        <v>0</v>
      </c>
      <c r="CI43" s="16">
        <f t="shared" si="46"/>
        <v>0</v>
      </c>
      <c r="CJ43" s="16">
        <v>0</v>
      </c>
      <c r="CK43" s="16">
        <v>6138.6</v>
      </c>
      <c r="CL43" s="16">
        <f t="shared" si="47"/>
        <v>5627.05</v>
      </c>
      <c r="CM43" s="16">
        <v>1018.09</v>
      </c>
      <c r="CN43" s="16">
        <v>3138.6</v>
      </c>
      <c r="CO43" s="16">
        <f t="shared" si="48"/>
        <v>2877.05</v>
      </c>
      <c r="CP43" s="16">
        <v>1018.09</v>
      </c>
      <c r="CQ43" s="16">
        <f t="shared" si="49"/>
        <v>35.386593906953301</v>
      </c>
      <c r="CR43" s="16">
        <f t="shared" si="50"/>
        <v>32.437711081373862</v>
      </c>
      <c r="CS43" s="16">
        <v>0</v>
      </c>
      <c r="CT43" s="16">
        <f t="shared" si="51"/>
        <v>0</v>
      </c>
      <c r="CU43" s="16">
        <v>1032.6780000000001</v>
      </c>
      <c r="CV43" s="16">
        <v>0</v>
      </c>
      <c r="CW43" s="16">
        <f t="shared" si="52"/>
        <v>0</v>
      </c>
      <c r="CX43" s="16">
        <v>100</v>
      </c>
      <c r="CY43" s="16">
        <v>0</v>
      </c>
      <c r="CZ43" s="16">
        <f t="shared" si="53"/>
        <v>0</v>
      </c>
      <c r="DA43" s="16">
        <v>0</v>
      </c>
      <c r="DB43" s="16">
        <v>0</v>
      </c>
      <c r="DC43" s="16">
        <f t="shared" si="54"/>
        <v>0</v>
      </c>
      <c r="DD43" s="16">
        <v>0</v>
      </c>
      <c r="DE43" s="16">
        <v>0</v>
      </c>
      <c r="DF43" s="16">
        <f t="shared" si="94"/>
        <v>79168.800000000003</v>
      </c>
      <c r="DG43" s="16">
        <f t="shared" si="95"/>
        <v>72571.399999999994</v>
      </c>
      <c r="DH43" s="16">
        <f t="shared" si="96"/>
        <v>60777.200199999992</v>
      </c>
      <c r="DI43" s="16">
        <v>0</v>
      </c>
      <c r="DJ43" s="16">
        <f t="shared" si="55"/>
        <v>0</v>
      </c>
      <c r="DK43" s="16">
        <v>0</v>
      </c>
      <c r="DL43" s="16">
        <v>0</v>
      </c>
      <c r="DM43" s="16">
        <f t="shared" si="56"/>
        <v>0</v>
      </c>
      <c r="DN43" s="16">
        <v>11500.2</v>
      </c>
      <c r="DO43" s="16">
        <v>0</v>
      </c>
      <c r="DP43" s="16">
        <f t="shared" si="57"/>
        <v>0</v>
      </c>
      <c r="DQ43" s="16">
        <v>0</v>
      </c>
      <c r="DR43" s="16">
        <v>0</v>
      </c>
      <c r="DS43" s="16">
        <f t="shared" si="58"/>
        <v>0</v>
      </c>
      <c r="DT43" s="16">
        <v>0</v>
      </c>
      <c r="DU43" s="16">
        <v>0</v>
      </c>
      <c r="DV43" s="16">
        <f t="shared" si="59"/>
        <v>0</v>
      </c>
      <c r="DW43" s="16">
        <v>0</v>
      </c>
      <c r="DX43" s="16">
        <v>6200</v>
      </c>
      <c r="DY43" s="16">
        <f t="shared" si="60"/>
        <v>5683.333333333333</v>
      </c>
      <c r="DZ43" s="16">
        <v>6200</v>
      </c>
      <c r="EA43" s="16">
        <v>0</v>
      </c>
      <c r="EB43" s="16">
        <f t="shared" si="76"/>
        <v>6200</v>
      </c>
      <c r="EC43" s="16">
        <f t="shared" si="76"/>
        <v>5683.333333333333</v>
      </c>
      <c r="ED43" s="16">
        <f t="shared" si="10"/>
        <v>17700.2</v>
      </c>
    </row>
    <row r="44" spans="1:134" x14ac:dyDescent="0.3">
      <c r="A44" s="14">
        <v>32</v>
      </c>
      <c r="B44" s="20" t="s">
        <v>83</v>
      </c>
      <c r="C44" s="16">
        <v>44.564599999999999</v>
      </c>
      <c r="D44" s="16">
        <v>3030.4504999999999</v>
      </c>
      <c r="E44" s="16">
        <f t="shared" si="74"/>
        <v>32512.399999999994</v>
      </c>
      <c r="F44" s="16">
        <f t="shared" si="74"/>
        <v>29803.033333333333</v>
      </c>
      <c r="G44" s="16">
        <f t="shared" si="74"/>
        <v>25183.117099999999</v>
      </c>
      <c r="H44" s="16">
        <f t="shared" si="11"/>
        <v>84.498503284341297</v>
      </c>
      <c r="I44" s="16">
        <f t="shared" si="12"/>
        <v>77.456961343979529</v>
      </c>
      <c r="J44" s="16">
        <f t="shared" si="91"/>
        <v>9407.4</v>
      </c>
      <c r="K44" s="16">
        <f t="shared" si="92"/>
        <v>8623.4499999999989</v>
      </c>
      <c r="L44" s="16">
        <f t="shared" si="93"/>
        <v>3437.0171</v>
      </c>
      <c r="M44" s="16">
        <f t="shared" si="13"/>
        <v>39.856636265067927</v>
      </c>
      <c r="N44" s="16">
        <f t="shared" si="14"/>
        <v>36.5352499096456</v>
      </c>
      <c r="O44" s="16">
        <f t="shared" si="77"/>
        <v>3491.6000000000004</v>
      </c>
      <c r="P44" s="16">
        <f t="shared" si="77"/>
        <v>3200.6333333333332</v>
      </c>
      <c r="Q44" s="16">
        <f t="shared" si="77"/>
        <v>1403.1531</v>
      </c>
      <c r="R44" s="16">
        <f t="shared" si="15"/>
        <v>43.839857736489655</v>
      </c>
      <c r="S44" s="16">
        <f t="shared" si="16"/>
        <v>40.186536258448847</v>
      </c>
      <c r="T44" s="16">
        <v>29.8</v>
      </c>
      <c r="U44" s="16">
        <f t="shared" si="17"/>
        <v>27.316666666666666</v>
      </c>
      <c r="V44" s="16">
        <v>0.15310000000000001</v>
      </c>
      <c r="W44" s="16">
        <f t="shared" si="18"/>
        <v>0.56046369737644919</v>
      </c>
      <c r="X44" s="16">
        <f t="shared" si="19"/>
        <v>0.513758389261745</v>
      </c>
      <c r="Y44" s="16">
        <v>2904.4</v>
      </c>
      <c r="Z44" s="16">
        <f t="shared" si="20"/>
        <v>2662.3666666666668</v>
      </c>
      <c r="AA44" s="16">
        <v>516.70899999999995</v>
      </c>
      <c r="AB44" s="16">
        <f t="shared" si="21"/>
        <v>19.407882710871277</v>
      </c>
      <c r="AC44" s="16">
        <f t="shared" si="22"/>
        <v>17.790559151632003</v>
      </c>
      <c r="AD44" s="16">
        <v>3461.8</v>
      </c>
      <c r="AE44" s="16">
        <f t="shared" si="23"/>
        <v>3173.3166666666666</v>
      </c>
      <c r="AF44" s="16">
        <v>1403</v>
      </c>
      <c r="AG44" s="16">
        <f t="shared" si="24"/>
        <v>44.21241708202249</v>
      </c>
      <c r="AH44" s="16">
        <f t="shared" si="25"/>
        <v>40.52804899185395</v>
      </c>
      <c r="AI44" s="16">
        <v>353</v>
      </c>
      <c r="AJ44" s="16">
        <f t="shared" si="26"/>
        <v>323.58333333333337</v>
      </c>
      <c r="AK44" s="16">
        <v>20</v>
      </c>
      <c r="AL44" s="16">
        <f t="shared" si="27"/>
        <v>6.1807880504764352</v>
      </c>
      <c r="AM44" s="16">
        <f t="shared" si="28"/>
        <v>5.6657223796034</v>
      </c>
      <c r="AN44" s="16">
        <v>0</v>
      </c>
      <c r="AO44" s="16">
        <f t="shared" si="29"/>
        <v>0</v>
      </c>
      <c r="AP44" s="16">
        <v>0</v>
      </c>
      <c r="AQ44" s="16" t="e">
        <f t="shared" si="30"/>
        <v>#DIV/0!</v>
      </c>
      <c r="AR44" s="16" t="e">
        <f t="shared" si="31"/>
        <v>#DIV/0!</v>
      </c>
      <c r="AS44" s="16">
        <v>0</v>
      </c>
      <c r="AT44" s="16">
        <f t="shared" si="32"/>
        <v>0</v>
      </c>
      <c r="AU44" s="16">
        <v>0</v>
      </c>
      <c r="AV44" s="16">
        <v>0</v>
      </c>
      <c r="AW44" s="16">
        <f t="shared" si="33"/>
        <v>0</v>
      </c>
      <c r="AX44" s="16">
        <v>0</v>
      </c>
      <c r="AY44" s="16">
        <v>23105</v>
      </c>
      <c r="AZ44" s="16">
        <f t="shared" si="34"/>
        <v>21179.583333333336</v>
      </c>
      <c r="BA44" s="16">
        <v>21746.1</v>
      </c>
      <c r="BB44" s="16">
        <v>0</v>
      </c>
      <c r="BC44" s="16">
        <f t="shared" si="35"/>
        <v>0</v>
      </c>
      <c r="BD44" s="16">
        <v>0</v>
      </c>
      <c r="BE44" s="16">
        <v>0</v>
      </c>
      <c r="BF44" s="16">
        <f t="shared" si="36"/>
        <v>0</v>
      </c>
      <c r="BG44" s="16">
        <v>0</v>
      </c>
      <c r="BH44" s="16">
        <v>0</v>
      </c>
      <c r="BI44" s="16">
        <f t="shared" si="37"/>
        <v>0</v>
      </c>
      <c r="BJ44" s="16">
        <v>0</v>
      </c>
      <c r="BK44" s="16">
        <f t="shared" si="75"/>
        <v>2063.6</v>
      </c>
      <c r="BL44" s="16">
        <f t="shared" si="75"/>
        <v>1891.6333333333334</v>
      </c>
      <c r="BM44" s="16">
        <f t="shared" si="75"/>
        <v>1148.2550000000001</v>
      </c>
      <c r="BN44" s="16">
        <f t="shared" si="38"/>
        <v>60.701774480607597</v>
      </c>
      <c r="BO44" s="16">
        <f t="shared" si="39"/>
        <v>55.643293273890293</v>
      </c>
      <c r="BP44" s="16">
        <v>2063.6</v>
      </c>
      <c r="BQ44" s="16">
        <f t="shared" si="40"/>
        <v>1891.6333333333334</v>
      </c>
      <c r="BR44" s="16">
        <v>1148.2550000000001</v>
      </c>
      <c r="BS44" s="16">
        <v>0</v>
      </c>
      <c r="BT44" s="16">
        <f t="shared" si="41"/>
        <v>0</v>
      </c>
      <c r="BU44" s="16">
        <v>0</v>
      </c>
      <c r="BV44" s="16">
        <v>0</v>
      </c>
      <c r="BW44" s="16">
        <f t="shared" si="42"/>
        <v>0</v>
      </c>
      <c r="BX44" s="16">
        <v>0</v>
      </c>
      <c r="BY44" s="16">
        <v>0</v>
      </c>
      <c r="BZ44" s="16">
        <f t="shared" si="43"/>
        <v>0</v>
      </c>
      <c r="CA44" s="16">
        <v>0</v>
      </c>
      <c r="CB44" s="16">
        <v>0</v>
      </c>
      <c r="CC44" s="16">
        <f t="shared" si="44"/>
        <v>0</v>
      </c>
      <c r="CD44" s="16">
        <v>0</v>
      </c>
      <c r="CE44" s="16">
        <v>0</v>
      </c>
      <c r="CF44" s="16">
        <f t="shared" si="45"/>
        <v>0</v>
      </c>
      <c r="CG44" s="16">
        <v>0</v>
      </c>
      <c r="CH44" s="16">
        <v>0</v>
      </c>
      <c r="CI44" s="16">
        <f t="shared" si="46"/>
        <v>0</v>
      </c>
      <c r="CJ44" s="16">
        <v>0</v>
      </c>
      <c r="CK44" s="16">
        <v>594.79999999999995</v>
      </c>
      <c r="CL44" s="16">
        <f t="shared" si="47"/>
        <v>545.23333333333335</v>
      </c>
      <c r="CM44" s="16">
        <v>9</v>
      </c>
      <c r="CN44" s="16">
        <v>594.79999999999995</v>
      </c>
      <c r="CO44" s="16">
        <f t="shared" si="48"/>
        <v>545.23333333333335</v>
      </c>
      <c r="CP44" s="16">
        <v>9</v>
      </c>
      <c r="CQ44" s="16">
        <f t="shared" si="49"/>
        <v>1.6506694381610318</v>
      </c>
      <c r="CR44" s="16">
        <f t="shared" si="50"/>
        <v>1.5131136516476127</v>
      </c>
      <c r="CS44" s="16">
        <v>0</v>
      </c>
      <c r="CT44" s="16">
        <f t="shared" si="51"/>
        <v>0</v>
      </c>
      <c r="CU44" s="16">
        <v>0</v>
      </c>
      <c r="CV44" s="16">
        <v>0</v>
      </c>
      <c r="CW44" s="16">
        <f t="shared" si="52"/>
        <v>0</v>
      </c>
      <c r="CX44" s="16">
        <v>0</v>
      </c>
      <c r="CY44" s="16">
        <v>0</v>
      </c>
      <c r="CZ44" s="16">
        <f t="shared" si="53"/>
        <v>0</v>
      </c>
      <c r="DA44" s="16">
        <v>0</v>
      </c>
      <c r="DB44" s="16">
        <v>0</v>
      </c>
      <c r="DC44" s="16">
        <f t="shared" si="54"/>
        <v>0</v>
      </c>
      <c r="DD44" s="16">
        <v>339.9</v>
      </c>
      <c r="DE44" s="16">
        <v>0</v>
      </c>
      <c r="DF44" s="16">
        <f t="shared" si="94"/>
        <v>32512.399999999998</v>
      </c>
      <c r="DG44" s="16">
        <f t="shared" si="95"/>
        <v>29803.033333333336</v>
      </c>
      <c r="DH44" s="16">
        <f t="shared" si="96"/>
        <v>25183.117099999999</v>
      </c>
      <c r="DI44" s="16">
        <v>0</v>
      </c>
      <c r="DJ44" s="16">
        <f t="shared" si="55"/>
        <v>0</v>
      </c>
      <c r="DK44" s="16">
        <v>0</v>
      </c>
      <c r="DL44" s="16">
        <v>0</v>
      </c>
      <c r="DM44" s="16">
        <f t="shared" si="56"/>
        <v>0</v>
      </c>
      <c r="DN44" s="16">
        <v>0</v>
      </c>
      <c r="DO44" s="16">
        <v>0</v>
      </c>
      <c r="DP44" s="16">
        <f t="shared" si="57"/>
        <v>0</v>
      </c>
      <c r="DQ44" s="16">
        <v>0</v>
      </c>
      <c r="DR44" s="16">
        <v>0</v>
      </c>
      <c r="DS44" s="16">
        <f t="shared" si="58"/>
        <v>0</v>
      </c>
      <c r="DT44" s="16">
        <v>0</v>
      </c>
      <c r="DU44" s="16">
        <v>0</v>
      </c>
      <c r="DV44" s="16">
        <f t="shared" si="59"/>
        <v>0</v>
      </c>
      <c r="DW44" s="16">
        <v>0</v>
      </c>
      <c r="DX44" s="16">
        <v>6000.4</v>
      </c>
      <c r="DY44" s="16">
        <f t="shared" si="60"/>
        <v>5500.3666666666668</v>
      </c>
      <c r="DZ44" s="16">
        <v>4951</v>
      </c>
      <c r="EA44" s="16">
        <v>0</v>
      </c>
      <c r="EB44" s="16">
        <f t="shared" si="76"/>
        <v>6000.4</v>
      </c>
      <c r="EC44" s="16">
        <f t="shared" si="76"/>
        <v>5500.3666666666668</v>
      </c>
      <c r="ED44" s="16">
        <f t="shared" si="10"/>
        <v>4951</v>
      </c>
    </row>
    <row r="45" spans="1:134" x14ac:dyDescent="0.3">
      <c r="A45" s="14">
        <v>33</v>
      </c>
      <c r="B45" s="20" t="s">
        <v>84</v>
      </c>
      <c r="C45" s="16">
        <v>20781.6106</v>
      </c>
      <c r="D45" s="16">
        <v>23388.368999999999</v>
      </c>
      <c r="E45" s="16">
        <f t="shared" si="74"/>
        <v>143007.65</v>
      </c>
      <c r="F45" s="16">
        <f t="shared" si="74"/>
        <v>131090.34583333335</v>
      </c>
      <c r="G45" s="16">
        <f t="shared" si="74"/>
        <v>123219.09729999999</v>
      </c>
      <c r="H45" s="16">
        <f t="shared" si="11"/>
        <v>93.995554376413978</v>
      </c>
      <c r="I45" s="16">
        <f t="shared" si="12"/>
        <v>86.162591511712833</v>
      </c>
      <c r="J45" s="16">
        <f t="shared" si="91"/>
        <v>21005.699999999997</v>
      </c>
      <c r="K45" s="16">
        <f t="shared" si="92"/>
        <v>19255.225000000002</v>
      </c>
      <c r="L45" s="16">
        <f t="shared" si="93"/>
        <v>6873.4472999999998</v>
      </c>
      <c r="M45" s="16">
        <f t="shared" si="13"/>
        <v>35.696530681931783</v>
      </c>
      <c r="N45" s="16">
        <f t="shared" si="14"/>
        <v>32.721819791770805</v>
      </c>
      <c r="O45" s="16">
        <f t="shared" si="77"/>
        <v>9983.7999999999993</v>
      </c>
      <c r="P45" s="16">
        <f t="shared" si="77"/>
        <v>9151.8166666666657</v>
      </c>
      <c r="Q45" s="16">
        <f t="shared" si="77"/>
        <v>4872.1842999999999</v>
      </c>
      <c r="R45" s="16">
        <f t="shared" si="15"/>
        <v>53.237345954992541</v>
      </c>
      <c r="S45" s="16">
        <f t="shared" si="16"/>
        <v>48.800900458743172</v>
      </c>
      <c r="T45" s="16">
        <v>0</v>
      </c>
      <c r="U45" s="16">
        <f t="shared" si="17"/>
        <v>0</v>
      </c>
      <c r="V45" s="16">
        <v>0.18429999999999999</v>
      </c>
      <c r="W45" s="16" t="e">
        <f t="shared" si="18"/>
        <v>#DIV/0!</v>
      </c>
      <c r="X45" s="16" t="e">
        <f t="shared" si="19"/>
        <v>#DIV/0!</v>
      </c>
      <c r="Y45" s="16">
        <v>6371.9</v>
      </c>
      <c r="Z45" s="16">
        <f t="shared" si="20"/>
        <v>5840.9083333333338</v>
      </c>
      <c r="AA45" s="16">
        <v>1143.213</v>
      </c>
      <c r="AB45" s="16">
        <f t="shared" si="21"/>
        <v>19.572520826526691</v>
      </c>
      <c r="AC45" s="16">
        <f t="shared" si="22"/>
        <v>17.941477424316137</v>
      </c>
      <c r="AD45" s="16">
        <v>9983.7999999999993</v>
      </c>
      <c r="AE45" s="16">
        <f t="shared" si="23"/>
        <v>9151.8166666666657</v>
      </c>
      <c r="AF45" s="16">
        <v>4872</v>
      </c>
      <c r="AG45" s="16">
        <f t="shared" si="24"/>
        <v>53.235332147169331</v>
      </c>
      <c r="AH45" s="16">
        <f t="shared" si="25"/>
        <v>48.799054468238552</v>
      </c>
      <c r="AI45" s="16">
        <v>300</v>
      </c>
      <c r="AJ45" s="16">
        <f t="shared" si="26"/>
        <v>275</v>
      </c>
      <c r="AK45" s="16">
        <v>59.7</v>
      </c>
      <c r="AL45" s="16">
        <f t="shared" si="27"/>
        <v>21.709090909090911</v>
      </c>
      <c r="AM45" s="16">
        <f t="shared" si="28"/>
        <v>19.900000000000002</v>
      </c>
      <c r="AN45" s="16">
        <v>0</v>
      </c>
      <c r="AO45" s="16">
        <f t="shared" si="29"/>
        <v>0</v>
      </c>
      <c r="AP45" s="16">
        <v>0</v>
      </c>
      <c r="AQ45" s="16" t="e">
        <f t="shared" si="30"/>
        <v>#DIV/0!</v>
      </c>
      <c r="AR45" s="16" t="e">
        <f t="shared" si="31"/>
        <v>#DIV/0!</v>
      </c>
      <c r="AS45" s="16">
        <v>0</v>
      </c>
      <c r="AT45" s="16">
        <f t="shared" si="32"/>
        <v>0</v>
      </c>
      <c r="AU45" s="16">
        <v>0</v>
      </c>
      <c r="AV45" s="16">
        <v>0</v>
      </c>
      <c r="AW45" s="16">
        <f t="shared" si="33"/>
        <v>0</v>
      </c>
      <c r="AX45" s="16">
        <v>0</v>
      </c>
      <c r="AY45" s="16">
        <v>67876.5</v>
      </c>
      <c r="AZ45" s="16">
        <f t="shared" si="34"/>
        <v>62220.125</v>
      </c>
      <c r="BA45" s="16">
        <v>62220.2</v>
      </c>
      <c r="BB45" s="16">
        <v>0</v>
      </c>
      <c r="BC45" s="16">
        <f t="shared" si="35"/>
        <v>0</v>
      </c>
      <c r="BD45" s="16">
        <v>0</v>
      </c>
      <c r="BE45" s="16">
        <v>0</v>
      </c>
      <c r="BF45" s="16">
        <f t="shared" si="36"/>
        <v>0</v>
      </c>
      <c r="BG45" s="16">
        <v>0</v>
      </c>
      <c r="BH45" s="16">
        <v>0</v>
      </c>
      <c r="BI45" s="16">
        <f t="shared" si="37"/>
        <v>0</v>
      </c>
      <c r="BJ45" s="16">
        <v>0</v>
      </c>
      <c r="BK45" s="16">
        <f t="shared" si="75"/>
        <v>2350</v>
      </c>
      <c r="BL45" s="16">
        <f t="shared" si="75"/>
        <v>2154.166666666667</v>
      </c>
      <c r="BM45" s="16">
        <f t="shared" si="75"/>
        <v>440.3</v>
      </c>
      <c r="BN45" s="16">
        <f t="shared" si="38"/>
        <v>20.439458413926499</v>
      </c>
      <c r="BO45" s="16">
        <f t="shared" si="39"/>
        <v>18.736170212765956</v>
      </c>
      <c r="BP45" s="16">
        <v>2350</v>
      </c>
      <c r="BQ45" s="16">
        <f t="shared" si="40"/>
        <v>2154.166666666667</v>
      </c>
      <c r="BR45" s="16">
        <v>440.3</v>
      </c>
      <c r="BS45" s="16">
        <v>0</v>
      </c>
      <c r="BT45" s="16">
        <f t="shared" si="41"/>
        <v>0</v>
      </c>
      <c r="BU45" s="16">
        <v>0</v>
      </c>
      <c r="BV45" s="16">
        <v>0</v>
      </c>
      <c r="BW45" s="16">
        <f t="shared" si="42"/>
        <v>0</v>
      </c>
      <c r="BX45" s="16">
        <v>0</v>
      </c>
      <c r="BY45" s="16">
        <v>0</v>
      </c>
      <c r="BZ45" s="16">
        <f t="shared" si="43"/>
        <v>0</v>
      </c>
      <c r="CA45" s="16">
        <v>0</v>
      </c>
      <c r="CB45" s="16">
        <v>0</v>
      </c>
      <c r="CC45" s="16">
        <f t="shared" si="44"/>
        <v>0</v>
      </c>
      <c r="CD45" s="16">
        <v>0</v>
      </c>
      <c r="CE45" s="16">
        <v>0</v>
      </c>
      <c r="CF45" s="16">
        <f t="shared" si="45"/>
        <v>0</v>
      </c>
      <c r="CG45" s="16">
        <v>0</v>
      </c>
      <c r="CH45" s="16">
        <v>400</v>
      </c>
      <c r="CI45" s="16">
        <f t="shared" si="46"/>
        <v>366.66666666666669</v>
      </c>
      <c r="CJ45" s="16">
        <v>199.7</v>
      </c>
      <c r="CK45" s="16">
        <v>1600</v>
      </c>
      <c r="CL45" s="16">
        <f t="shared" si="47"/>
        <v>1466.6666666666667</v>
      </c>
      <c r="CM45" s="16">
        <v>0</v>
      </c>
      <c r="CN45" s="16">
        <v>1600</v>
      </c>
      <c r="CO45" s="16">
        <f t="shared" si="48"/>
        <v>1466.6666666666667</v>
      </c>
      <c r="CP45" s="16">
        <v>0</v>
      </c>
      <c r="CQ45" s="16">
        <f t="shared" si="49"/>
        <v>0</v>
      </c>
      <c r="CR45" s="16">
        <f t="shared" si="50"/>
        <v>0</v>
      </c>
      <c r="CS45" s="16">
        <v>0</v>
      </c>
      <c r="CT45" s="16">
        <f t="shared" si="51"/>
        <v>0</v>
      </c>
      <c r="CU45" s="16">
        <v>158.35</v>
      </c>
      <c r="CV45" s="16">
        <v>0</v>
      </c>
      <c r="CW45" s="16">
        <f t="shared" si="52"/>
        <v>0</v>
      </c>
      <c r="CX45" s="16">
        <v>0</v>
      </c>
      <c r="CY45" s="16">
        <v>0</v>
      </c>
      <c r="CZ45" s="16">
        <f t="shared" si="53"/>
        <v>0</v>
      </c>
      <c r="DA45" s="16">
        <v>0</v>
      </c>
      <c r="DB45" s="16">
        <v>0</v>
      </c>
      <c r="DC45" s="16">
        <f t="shared" si="54"/>
        <v>0</v>
      </c>
      <c r="DD45" s="16">
        <v>0</v>
      </c>
      <c r="DE45" s="16">
        <v>0</v>
      </c>
      <c r="DF45" s="16">
        <f t="shared" si="94"/>
        <v>88882.2</v>
      </c>
      <c r="DG45" s="16">
        <f t="shared" si="95"/>
        <v>81475.35000000002</v>
      </c>
      <c r="DH45" s="16">
        <f t="shared" si="96"/>
        <v>69093.647299999997</v>
      </c>
      <c r="DI45" s="16">
        <v>0</v>
      </c>
      <c r="DJ45" s="16">
        <f t="shared" si="55"/>
        <v>0</v>
      </c>
      <c r="DK45" s="16">
        <v>0</v>
      </c>
      <c r="DL45" s="16">
        <v>54125.45</v>
      </c>
      <c r="DM45" s="16">
        <f t="shared" si="56"/>
        <v>49614.995833333334</v>
      </c>
      <c r="DN45" s="16">
        <v>54125.45</v>
      </c>
      <c r="DO45" s="16">
        <v>0</v>
      </c>
      <c r="DP45" s="16">
        <f t="shared" si="57"/>
        <v>0</v>
      </c>
      <c r="DQ45" s="16">
        <v>0</v>
      </c>
      <c r="DR45" s="16">
        <v>0</v>
      </c>
      <c r="DS45" s="16">
        <f t="shared" si="58"/>
        <v>0</v>
      </c>
      <c r="DT45" s="16">
        <v>0</v>
      </c>
      <c r="DU45" s="16">
        <v>0</v>
      </c>
      <c r="DV45" s="16">
        <f t="shared" si="59"/>
        <v>0</v>
      </c>
      <c r="DW45" s="16">
        <v>0</v>
      </c>
      <c r="DX45" s="16">
        <v>8100</v>
      </c>
      <c r="DY45" s="16">
        <f t="shared" si="60"/>
        <v>7425</v>
      </c>
      <c r="DZ45" s="16">
        <v>0</v>
      </c>
      <c r="EA45" s="16">
        <v>0</v>
      </c>
      <c r="EB45" s="16">
        <f t="shared" si="76"/>
        <v>62225.45</v>
      </c>
      <c r="EC45" s="16">
        <f t="shared" si="76"/>
        <v>57039.995833333334</v>
      </c>
      <c r="ED45" s="16">
        <f t="shared" si="10"/>
        <v>54125.45</v>
      </c>
    </row>
    <row r="46" spans="1:134" x14ac:dyDescent="0.3">
      <c r="A46" s="14">
        <v>34</v>
      </c>
      <c r="B46" s="20" t="s">
        <v>85</v>
      </c>
      <c r="C46" s="16">
        <v>3179.5972999999999</v>
      </c>
      <c r="D46" s="16">
        <v>57350.864999999998</v>
      </c>
      <c r="E46" s="16">
        <f t="shared" si="74"/>
        <v>403400.19519999996</v>
      </c>
      <c r="F46" s="16">
        <f t="shared" si="74"/>
        <v>369783.51226666663</v>
      </c>
      <c r="G46" s="16">
        <f t="shared" si="74"/>
        <v>393341.63510000001</v>
      </c>
      <c r="H46" s="16">
        <f t="shared" si="11"/>
        <v>106.37078778578548</v>
      </c>
      <c r="I46" s="16">
        <f t="shared" si="12"/>
        <v>97.506555470303368</v>
      </c>
      <c r="J46" s="16">
        <f t="shared" si="91"/>
        <v>22889.9</v>
      </c>
      <c r="K46" s="16">
        <f t="shared" si="92"/>
        <v>20982.408333333336</v>
      </c>
      <c r="L46" s="16">
        <f t="shared" si="93"/>
        <v>25328.740600000001</v>
      </c>
      <c r="M46" s="16">
        <f t="shared" si="13"/>
        <v>120.71417254692322</v>
      </c>
      <c r="N46" s="16">
        <f t="shared" si="14"/>
        <v>110.65465816801296</v>
      </c>
      <c r="O46" s="16">
        <f t="shared" si="77"/>
        <v>12048.7</v>
      </c>
      <c r="P46" s="16">
        <f t="shared" si="77"/>
        <v>11044.641666666668</v>
      </c>
      <c r="Q46" s="16">
        <f t="shared" si="77"/>
        <v>18641.6934</v>
      </c>
      <c r="R46" s="16">
        <f t="shared" si="15"/>
        <v>168.78495439342001</v>
      </c>
      <c r="S46" s="16">
        <f t="shared" si="16"/>
        <v>154.71954152730169</v>
      </c>
      <c r="T46" s="16">
        <v>2</v>
      </c>
      <c r="U46" s="16">
        <f t="shared" si="17"/>
        <v>1.8333333333333333</v>
      </c>
      <c r="V46" s="16">
        <v>1.0494000000000001</v>
      </c>
      <c r="W46" s="16">
        <f t="shared" si="18"/>
        <v>57.240000000000016</v>
      </c>
      <c r="X46" s="16">
        <f t="shared" si="19"/>
        <v>52.470000000000006</v>
      </c>
      <c r="Y46" s="16">
        <v>7471.2</v>
      </c>
      <c r="Z46" s="16">
        <f t="shared" si="20"/>
        <v>6848.6</v>
      </c>
      <c r="AA46" s="16">
        <v>4118.6922000000004</v>
      </c>
      <c r="AB46" s="16">
        <f t="shared" si="21"/>
        <v>60.139184650877553</v>
      </c>
      <c r="AC46" s="16">
        <f t="shared" si="22"/>
        <v>55.127585929971104</v>
      </c>
      <c r="AD46" s="16">
        <v>12046.7</v>
      </c>
      <c r="AE46" s="16">
        <f t="shared" si="23"/>
        <v>11042.808333333334</v>
      </c>
      <c r="AF46" s="16">
        <v>18640.644</v>
      </c>
      <c r="AG46" s="16">
        <f t="shared" si="24"/>
        <v>168.80347315032333</v>
      </c>
      <c r="AH46" s="16">
        <f t="shared" si="25"/>
        <v>154.73651705446304</v>
      </c>
      <c r="AI46" s="16">
        <v>440</v>
      </c>
      <c r="AJ46" s="16">
        <f t="shared" si="26"/>
        <v>403.33333333333331</v>
      </c>
      <c r="AK46" s="16">
        <v>15</v>
      </c>
      <c r="AL46" s="16">
        <f t="shared" si="27"/>
        <v>3.71900826446281</v>
      </c>
      <c r="AM46" s="16">
        <f t="shared" si="28"/>
        <v>3.4090909090909087</v>
      </c>
      <c r="AN46" s="16">
        <v>0</v>
      </c>
      <c r="AO46" s="16">
        <f t="shared" si="29"/>
        <v>0</v>
      </c>
      <c r="AP46" s="16">
        <v>0</v>
      </c>
      <c r="AQ46" s="16" t="e">
        <f t="shared" si="30"/>
        <v>#DIV/0!</v>
      </c>
      <c r="AR46" s="16" t="e">
        <f t="shared" si="31"/>
        <v>#DIV/0!</v>
      </c>
      <c r="AS46" s="16">
        <v>0</v>
      </c>
      <c r="AT46" s="16">
        <f t="shared" si="32"/>
        <v>0</v>
      </c>
      <c r="AU46" s="16">
        <v>0</v>
      </c>
      <c r="AV46" s="16">
        <v>0</v>
      </c>
      <c r="AW46" s="16">
        <f t="shared" si="33"/>
        <v>0</v>
      </c>
      <c r="AX46" s="16">
        <v>0</v>
      </c>
      <c r="AY46" s="16">
        <v>168310.1</v>
      </c>
      <c r="AZ46" s="16">
        <f t="shared" si="34"/>
        <v>154284.25833333333</v>
      </c>
      <c r="BA46" s="16">
        <v>154692.70000000001</v>
      </c>
      <c r="BB46" s="16">
        <v>0</v>
      </c>
      <c r="BC46" s="16">
        <f t="shared" si="35"/>
        <v>0</v>
      </c>
      <c r="BD46" s="16">
        <v>0</v>
      </c>
      <c r="BE46" s="16">
        <v>0</v>
      </c>
      <c r="BF46" s="16">
        <f t="shared" si="36"/>
        <v>0</v>
      </c>
      <c r="BG46" s="16">
        <v>0</v>
      </c>
      <c r="BH46" s="16">
        <v>0</v>
      </c>
      <c r="BI46" s="16">
        <f t="shared" si="37"/>
        <v>0</v>
      </c>
      <c r="BJ46" s="16">
        <v>0</v>
      </c>
      <c r="BK46" s="16">
        <f t="shared" si="75"/>
        <v>430</v>
      </c>
      <c r="BL46" s="16">
        <f t="shared" si="75"/>
        <v>394.16666666666669</v>
      </c>
      <c r="BM46" s="16">
        <f t="shared" si="75"/>
        <v>104.48</v>
      </c>
      <c r="BN46" s="16">
        <f t="shared" si="38"/>
        <v>26.506553911205071</v>
      </c>
      <c r="BO46" s="16">
        <f t="shared" si="39"/>
        <v>24.297674418604654</v>
      </c>
      <c r="BP46" s="16">
        <v>430</v>
      </c>
      <c r="BQ46" s="16">
        <f t="shared" si="40"/>
        <v>394.16666666666669</v>
      </c>
      <c r="BR46" s="16">
        <v>104.48</v>
      </c>
      <c r="BS46" s="16">
        <v>0</v>
      </c>
      <c r="BT46" s="16">
        <f t="shared" si="41"/>
        <v>0</v>
      </c>
      <c r="BU46" s="16">
        <v>0</v>
      </c>
      <c r="BV46" s="16">
        <v>0</v>
      </c>
      <c r="BW46" s="16">
        <f t="shared" si="42"/>
        <v>0</v>
      </c>
      <c r="BX46" s="16">
        <v>0</v>
      </c>
      <c r="BY46" s="16">
        <v>0</v>
      </c>
      <c r="BZ46" s="16">
        <f t="shared" si="43"/>
        <v>0</v>
      </c>
      <c r="CA46" s="16">
        <v>0</v>
      </c>
      <c r="CB46" s="16">
        <v>0</v>
      </c>
      <c r="CC46" s="16">
        <f t="shared" si="44"/>
        <v>0</v>
      </c>
      <c r="CD46" s="16">
        <v>0</v>
      </c>
      <c r="CE46" s="16">
        <v>0</v>
      </c>
      <c r="CF46" s="16">
        <f t="shared" si="45"/>
        <v>0</v>
      </c>
      <c r="CG46" s="16">
        <v>0</v>
      </c>
      <c r="CH46" s="16">
        <v>0</v>
      </c>
      <c r="CI46" s="16">
        <f t="shared" si="46"/>
        <v>0</v>
      </c>
      <c r="CJ46" s="16">
        <v>0</v>
      </c>
      <c r="CK46" s="16">
        <v>2500</v>
      </c>
      <c r="CL46" s="16">
        <f t="shared" si="47"/>
        <v>2291.666666666667</v>
      </c>
      <c r="CM46" s="16">
        <v>2330</v>
      </c>
      <c r="CN46" s="16">
        <v>2500</v>
      </c>
      <c r="CO46" s="16">
        <f t="shared" si="48"/>
        <v>2291.666666666667</v>
      </c>
      <c r="CP46" s="16">
        <v>2330</v>
      </c>
      <c r="CQ46" s="16">
        <f t="shared" si="49"/>
        <v>101.67272727272727</v>
      </c>
      <c r="CR46" s="16">
        <f t="shared" si="50"/>
        <v>93.2</v>
      </c>
      <c r="CS46" s="16">
        <v>0</v>
      </c>
      <c r="CT46" s="16">
        <f t="shared" si="51"/>
        <v>0</v>
      </c>
      <c r="CU46" s="16">
        <v>118.875</v>
      </c>
      <c r="CV46" s="16">
        <v>0</v>
      </c>
      <c r="CW46" s="16">
        <f t="shared" si="52"/>
        <v>0</v>
      </c>
      <c r="CX46" s="16">
        <v>0</v>
      </c>
      <c r="CY46" s="16">
        <v>0</v>
      </c>
      <c r="CZ46" s="16">
        <f t="shared" si="53"/>
        <v>0</v>
      </c>
      <c r="DA46" s="16">
        <v>0</v>
      </c>
      <c r="DB46" s="16">
        <v>0</v>
      </c>
      <c r="DC46" s="16">
        <f t="shared" si="54"/>
        <v>0</v>
      </c>
      <c r="DD46" s="16">
        <v>0</v>
      </c>
      <c r="DE46" s="16">
        <v>0</v>
      </c>
      <c r="DF46" s="16">
        <f t="shared" si="94"/>
        <v>191200</v>
      </c>
      <c r="DG46" s="16">
        <f t="shared" si="95"/>
        <v>175266.66666666666</v>
      </c>
      <c r="DH46" s="16">
        <f t="shared" si="96"/>
        <v>180021.44060000003</v>
      </c>
      <c r="DI46" s="16">
        <v>0</v>
      </c>
      <c r="DJ46" s="16">
        <f t="shared" si="55"/>
        <v>0</v>
      </c>
      <c r="DK46" s="16">
        <v>0</v>
      </c>
      <c r="DL46" s="16">
        <v>212200.19519999999</v>
      </c>
      <c r="DM46" s="16">
        <f t="shared" si="56"/>
        <v>194516.84559999997</v>
      </c>
      <c r="DN46" s="16">
        <v>213320.19450000001</v>
      </c>
      <c r="DO46" s="16">
        <v>0</v>
      </c>
      <c r="DP46" s="16">
        <f t="shared" si="57"/>
        <v>0</v>
      </c>
      <c r="DQ46" s="16">
        <v>0</v>
      </c>
      <c r="DR46" s="16">
        <v>0</v>
      </c>
      <c r="DS46" s="16">
        <f t="shared" si="58"/>
        <v>0</v>
      </c>
      <c r="DT46" s="16">
        <v>0</v>
      </c>
      <c r="DU46" s="16">
        <v>0</v>
      </c>
      <c r="DV46" s="16">
        <f t="shared" si="59"/>
        <v>0</v>
      </c>
      <c r="DW46" s="16">
        <v>0</v>
      </c>
      <c r="DX46" s="16">
        <v>31176.346000000001</v>
      </c>
      <c r="DY46" s="16">
        <f t="shared" si="60"/>
        <v>28578.317166666668</v>
      </c>
      <c r="DZ46" s="16">
        <v>31176.346000000001</v>
      </c>
      <c r="EA46" s="16">
        <v>0</v>
      </c>
      <c r="EB46" s="16">
        <f t="shared" si="76"/>
        <v>243376.54119999998</v>
      </c>
      <c r="EC46" s="16">
        <f t="shared" si="76"/>
        <v>223095.16276666665</v>
      </c>
      <c r="ED46" s="16">
        <f t="shared" si="10"/>
        <v>244496.5405</v>
      </c>
    </row>
    <row r="47" spans="1:134" x14ac:dyDescent="0.3">
      <c r="A47" s="14">
        <v>35</v>
      </c>
      <c r="B47" s="20" t="s">
        <v>86</v>
      </c>
      <c r="C47" s="16">
        <v>0</v>
      </c>
      <c r="D47" s="16">
        <v>31741.807000000001</v>
      </c>
      <c r="E47" s="16">
        <f t="shared" si="74"/>
        <v>228870.83100000001</v>
      </c>
      <c r="F47" s="16">
        <f t="shared" si="74"/>
        <v>209798.26174999998</v>
      </c>
      <c r="G47" s="16">
        <f t="shared" si="74"/>
        <v>207173.20680000001</v>
      </c>
      <c r="H47" s="16">
        <f t="shared" si="11"/>
        <v>98.748771830565488</v>
      </c>
      <c r="I47" s="16">
        <f t="shared" si="12"/>
        <v>90.519707511351683</v>
      </c>
      <c r="J47" s="16">
        <f t="shared" si="91"/>
        <v>32447.492999999999</v>
      </c>
      <c r="K47" s="16">
        <f t="shared" si="92"/>
        <v>29743.535249999997</v>
      </c>
      <c r="L47" s="16">
        <f t="shared" si="93"/>
        <v>20167.488800000003</v>
      </c>
      <c r="M47" s="16">
        <f t="shared" si="13"/>
        <v>67.804612432545341</v>
      </c>
      <c r="N47" s="16">
        <f t="shared" si="14"/>
        <v>62.154228063166549</v>
      </c>
      <c r="O47" s="16">
        <f t="shared" si="77"/>
        <v>16182</v>
      </c>
      <c r="P47" s="16">
        <f t="shared" si="77"/>
        <v>14833.5</v>
      </c>
      <c r="Q47" s="16">
        <f t="shared" si="77"/>
        <v>11087.6662</v>
      </c>
      <c r="R47" s="16">
        <f t="shared" si="15"/>
        <v>74.747471601442683</v>
      </c>
      <c r="S47" s="16">
        <f t="shared" si="16"/>
        <v>68.518515634655785</v>
      </c>
      <c r="T47" s="16">
        <v>182</v>
      </c>
      <c r="U47" s="16">
        <f t="shared" si="17"/>
        <v>166.83333333333331</v>
      </c>
      <c r="V47" s="16">
        <v>174.31020000000001</v>
      </c>
      <c r="W47" s="16">
        <f t="shared" si="18"/>
        <v>104.48163836163837</v>
      </c>
      <c r="X47" s="16">
        <f t="shared" si="19"/>
        <v>95.774835164835167</v>
      </c>
      <c r="Y47" s="16">
        <v>5206</v>
      </c>
      <c r="Z47" s="16">
        <f t="shared" si="20"/>
        <v>4772.1666666666661</v>
      </c>
      <c r="AA47" s="16">
        <v>3198.8955999999998</v>
      </c>
      <c r="AB47" s="16">
        <f t="shared" si="21"/>
        <v>67.03235287954459</v>
      </c>
      <c r="AC47" s="16">
        <f t="shared" si="22"/>
        <v>61.446323472915864</v>
      </c>
      <c r="AD47" s="16">
        <v>16000</v>
      </c>
      <c r="AE47" s="16">
        <f t="shared" si="23"/>
        <v>14666.666666666666</v>
      </c>
      <c r="AF47" s="16">
        <v>10913.356</v>
      </c>
      <c r="AG47" s="16">
        <f t="shared" si="24"/>
        <v>74.409245454545456</v>
      </c>
      <c r="AH47" s="16">
        <f t="shared" si="25"/>
        <v>68.208475000000007</v>
      </c>
      <c r="AI47" s="16">
        <v>1794.3330000000001</v>
      </c>
      <c r="AJ47" s="16">
        <f t="shared" si="26"/>
        <v>1644.8052499999999</v>
      </c>
      <c r="AK47" s="16">
        <v>1667.2</v>
      </c>
      <c r="AL47" s="16">
        <f t="shared" si="27"/>
        <v>101.36154417065487</v>
      </c>
      <c r="AM47" s="16">
        <f t="shared" si="28"/>
        <v>92.914748823100282</v>
      </c>
      <c r="AN47" s="16">
        <v>0</v>
      </c>
      <c r="AO47" s="16">
        <f t="shared" si="29"/>
        <v>0</v>
      </c>
      <c r="AP47" s="16">
        <v>0</v>
      </c>
      <c r="AQ47" s="16" t="e">
        <f t="shared" si="30"/>
        <v>#DIV/0!</v>
      </c>
      <c r="AR47" s="16" t="e">
        <f t="shared" si="31"/>
        <v>#DIV/0!</v>
      </c>
      <c r="AS47" s="16">
        <v>0</v>
      </c>
      <c r="AT47" s="16">
        <f t="shared" si="32"/>
        <v>0</v>
      </c>
      <c r="AU47" s="16">
        <v>0</v>
      </c>
      <c r="AV47" s="16">
        <v>0</v>
      </c>
      <c r="AW47" s="16">
        <f t="shared" si="33"/>
        <v>0</v>
      </c>
      <c r="AX47" s="16">
        <v>0</v>
      </c>
      <c r="AY47" s="16">
        <v>113010.7</v>
      </c>
      <c r="AZ47" s="16">
        <f t="shared" si="34"/>
        <v>103593.14166666666</v>
      </c>
      <c r="BA47" s="16">
        <v>103593.1</v>
      </c>
      <c r="BB47" s="16">
        <v>0</v>
      </c>
      <c r="BC47" s="16">
        <f t="shared" si="35"/>
        <v>0</v>
      </c>
      <c r="BD47" s="16">
        <v>0</v>
      </c>
      <c r="BE47" s="16">
        <v>0</v>
      </c>
      <c r="BF47" s="16">
        <f t="shared" si="36"/>
        <v>0</v>
      </c>
      <c r="BG47" s="16">
        <v>0</v>
      </c>
      <c r="BH47" s="16">
        <v>0</v>
      </c>
      <c r="BI47" s="16">
        <f t="shared" si="37"/>
        <v>0</v>
      </c>
      <c r="BJ47" s="16">
        <v>0</v>
      </c>
      <c r="BK47" s="16">
        <f t="shared" si="75"/>
        <v>4446</v>
      </c>
      <c r="BL47" s="16">
        <f t="shared" si="75"/>
        <v>4075.5</v>
      </c>
      <c r="BM47" s="16">
        <f t="shared" si="75"/>
        <v>2879.527</v>
      </c>
      <c r="BN47" s="16">
        <f t="shared" si="38"/>
        <v>70.654569991412103</v>
      </c>
      <c r="BO47" s="16">
        <f t="shared" si="39"/>
        <v>64.766689158794421</v>
      </c>
      <c r="BP47" s="16">
        <v>4446</v>
      </c>
      <c r="BQ47" s="16">
        <f t="shared" si="40"/>
        <v>4075.5</v>
      </c>
      <c r="BR47" s="16">
        <v>2879.527</v>
      </c>
      <c r="BS47" s="16">
        <v>0</v>
      </c>
      <c r="BT47" s="16">
        <f t="shared" si="41"/>
        <v>0</v>
      </c>
      <c r="BU47" s="16">
        <v>0</v>
      </c>
      <c r="BV47" s="16">
        <v>0</v>
      </c>
      <c r="BW47" s="16">
        <f t="shared" si="42"/>
        <v>0</v>
      </c>
      <c r="BX47" s="16">
        <v>0</v>
      </c>
      <c r="BY47" s="16">
        <v>0</v>
      </c>
      <c r="BZ47" s="16">
        <f t="shared" si="43"/>
        <v>0</v>
      </c>
      <c r="CA47" s="16">
        <v>0</v>
      </c>
      <c r="CB47" s="16">
        <v>0</v>
      </c>
      <c r="CC47" s="16">
        <f t="shared" si="44"/>
        <v>0</v>
      </c>
      <c r="CD47" s="16">
        <v>0</v>
      </c>
      <c r="CE47" s="16">
        <v>0</v>
      </c>
      <c r="CF47" s="16">
        <f t="shared" si="45"/>
        <v>0</v>
      </c>
      <c r="CG47" s="16">
        <v>0</v>
      </c>
      <c r="CH47" s="16">
        <v>0</v>
      </c>
      <c r="CI47" s="16">
        <f t="shared" si="46"/>
        <v>0</v>
      </c>
      <c r="CJ47" s="16">
        <v>0</v>
      </c>
      <c r="CK47" s="16">
        <v>4819.16</v>
      </c>
      <c r="CL47" s="16">
        <f t="shared" si="47"/>
        <v>4417.5633333333326</v>
      </c>
      <c r="CM47" s="16">
        <v>1334.2</v>
      </c>
      <c r="CN47" s="16">
        <v>2619.16</v>
      </c>
      <c r="CO47" s="16">
        <f t="shared" si="48"/>
        <v>2400.8966666666665</v>
      </c>
      <c r="CP47" s="16">
        <v>1085.5999999999999</v>
      </c>
      <c r="CQ47" s="16">
        <f t="shared" si="49"/>
        <v>45.216439968956038</v>
      </c>
      <c r="CR47" s="16">
        <f t="shared" si="50"/>
        <v>41.448403304876372</v>
      </c>
      <c r="CS47" s="16">
        <v>0</v>
      </c>
      <c r="CT47" s="16">
        <f t="shared" si="51"/>
        <v>0</v>
      </c>
      <c r="CU47" s="16">
        <v>0</v>
      </c>
      <c r="CV47" s="16">
        <v>0</v>
      </c>
      <c r="CW47" s="16">
        <f t="shared" si="52"/>
        <v>0</v>
      </c>
      <c r="CX47" s="16">
        <v>0</v>
      </c>
      <c r="CY47" s="16">
        <v>0</v>
      </c>
      <c r="CZ47" s="16">
        <f t="shared" si="53"/>
        <v>0</v>
      </c>
      <c r="DA47" s="16">
        <v>0</v>
      </c>
      <c r="DB47" s="16">
        <v>0</v>
      </c>
      <c r="DC47" s="16">
        <f t="shared" si="54"/>
        <v>0</v>
      </c>
      <c r="DD47" s="16">
        <v>0</v>
      </c>
      <c r="DE47" s="16">
        <v>0</v>
      </c>
      <c r="DF47" s="16">
        <f t="shared" si="94"/>
        <v>145458.193</v>
      </c>
      <c r="DG47" s="16">
        <f t="shared" si="95"/>
        <v>133336.67691666665</v>
      </c>
      <c r="DH47" s="16">
        <f t="shared" si="96"/>
        <v>123760.58880000001</v>
      </c>
      <c r="DI47" s="16">
        <v>0</v>
      </c>
      <c r="DJ47" s="16">
        <f t="shared" si="55"/>
        <v>0</v>
      </c>
      <c r="DK47" s="16">
        <v>0</v>
      </c>
      <c r="DL47" s="16">
        <v>72310.638000000006</v>
      </c>
      <c r="DM47" s="16">
        <f t="shared" si="56"/>
        <v>66284.751500000013</v>
      </c>
      <c r="DN47" s="16">
        <v>72310.618000000002</v>
      </c>
      <c r="DO47" s="16">
        <v>0</v>
      </c>
      <c r="DP47" s="16">
        <f t="shared" si="57"/>
        <v>0</v>
      </c>
      <c r="DQ47" s="16">
        <v>0</v>
      </c>
      <c r="DR47" s="16">
        <v>11102</v>
      </c>
      <c r="DS47" s="16">
        <f t="shared" si="58"/>
        <v>10176.833333333332</v>
      </c>
      <c r="DT47" s="16">
        <v>11102</v>
      </c>
      <c r="DU47" s="16">
        <v>0</v>
      </c>
      <c r="DV47" s="16">
        <f t="shared" si="59"/>
        <v>0</v>
      </c>
      <c r="DW47" s="16">
        <v>0</v>
      </c>
      <c r="DX47" s="16">
        <v>29000</v>
      </c>
      <c r="DY47" s="16">
        <f t="shared" si="60"/>
        <v>26583.333333333332</v>
      </c>
      <c r="DZ47" s="16">
        <v>17998.866000000002</v>
      </c>
      <c r="EA47" s="16">
        <v>0</v>
      </c>
      <c r="EB47" s="16">
        <f t="shared" si="76"/>
        <v>112412.63800000001</v>
      </c>
      <c r="EC47" s="16">
        <f t="shared" si="76"/>
        <v>103044.91816666667</v>
      </c>
      <c r="ED47" s="16">
        <f t="shared" si="10"/>
        <v>101411.484</v>
      </c>
    </row>
    <row r="48" spans="1:134" x14ac:dyDescent="0.3">
      <c r="A48" s="14">
        <v>36</v>
      </c>
      <c r="B48" s="20" t="s">
        <v>87</v>
      </c>
      <c r="C48" s="16">
        <v>80.585999999999999</v>
      </c>
      <c r="D48" s="16">
        <v>35096.175900000002</v>
      </c>
      <c r="E48" s="16">
        <f t="shared" si="74"/>
        <v>129920.9</v>
      </c>
      <c r="F48" s="16">
        <f t="shared" si="74"/>
        <v>119094.15833333333</v>
      </c>
      <c r="G48" s="16">
        <f t="shared" si="74"/>
        <v>113247.9491</v>
      </c>
      <c r="H48" s="16">
        <f t="shared" si="11"/>
        <v>95.091103278995149</v>
      </c>
      <c r="I48" s="16">
        <f t="shared" si="12"/>
        <v>87.166844672412211</v>
      </c>
      <c r="J48" s="16">
        <f t="shared" si="91"/>
        <v>21703</v>
      </c>
      <c r="K48" s="16">
        <f t="shared" si="92"/>
        <v>19894.416666666668</v>
      </c>
      <c r="L48" s="16">
        <f t="shared" si="93"/>
        <v>14569.718099999998</v>
      </c>
      <c r="M48" s="16">
        <f t="shared" si="13"/>
        <v>73.235211386779369</v>
      </c>
      <c r="N48" s="16">
        <f t="shared" si="14"/>
        <v>67.132277104547754</v>
      </c>
      <c r="O48" s="16">
        <f t="shared" si="77"/>
        <v>11048</v>
      </c>
      <c r="P48" s="16">
        <f t="shared" si="77"/>
        <v>10127.333333333332</v>
      </c>
      <c r="Q48" s="16">
        <f t="shared" si="77"/>
        <v>7610.6680999999999</v>
      </c>
      <c r="R48" s="16">
        <f t="shared" si="15"/>
        <v>75.149773879270626</v>
      </c>
      <c r="S48" s="16">
        <f t="shared" si="16"/>
        <v>68.887292722664739</v>
      </c>
      <c r="T48" s="16">
        <v>48</v>
      </c>
      <c r="U48" s="16">
        <f t="shared" si="17"/>
        <v>44</v>
      </c>
      <c r="V48" s="16">
        <v>37.118099999999998</v>
      </c>
      <c r="W48" s="16">
        <f t="shared" si="18"/>
        <v>84.359318181818182</v>
      </c>
      <c r="X48" s="16">
        <f t="shared" si="19"/>
        <v>77.329374999999999</v>
      </c>
      <c r="Y48" s="16">
        <v>7100</v>
      </c>
      <c r="Z48" s="16">
        <f t="shared" si="20"/>
        <v>6508.333333333333</v>
      </c>
      <c r="AA48" s="16">
        <v>1504.3</v>
      </c>
      <c r="AB48" s="16">
        <f t="shared" si="21"/>
        <v>23.113444302176696</v>
      </c>
      <c r="AC48" s="16">
        <f t="shared" si="22"/>
        <v>21.187323943661969</v>
      </c>
      <c r="AD48" s="16">
        <v>11000</v>
      </c>
      <c r="AE48" s="16">
        <f t="shared" si="23"/>
        <v>10083.333333333332</v>
      </c>
      <c r="AF48" s="16">
        <v>7573.55</v>
      </c>
      <c r="AG48" s="16">
        <f t="shared" si="24"/>
        <v>75.109586776859516</v>
      </c>
      <c r="AH48" s="16">
        <f t="shared" si="25"/>
        <v>68.850454545454539</v>
      </c>
      <c r="AI48" s="16">
        <v>175</v>
      </c>
      <c r="AJ48" s="16">
        <f t="shared" si="26"/>
        <v>160.41666666666669</v>
      </c>
      <c r="AK48" s="16">
        <v>130.5</v>
      </c>
      <c r="AL48" s="16">
        <f t="shared" si="27"/>
        <v>81.350649350649334</v>
      </c>
      <c r="AM48" s="16">
        <f t="shared" si="28"/>
        <v>74.571428571428569</v>
      </c>
      <c r="AN48" s="16">
        <v>0</v>
      </c>
      <c r="AO48" s="16">
        <f t="shared" si="29"/>
        <v>0</v>
      </c>
      <c r="AP48" s="16">
        <v>0</v>
      </c>
      <c r="AQ48" s="16" t="e">
        <f t="shared" si="30"/>
        <v>#DIV/0!</v>
      </c>
      <c r="AR48" s="16" t="e">
        <f t="shared" si="31"/>
        <v>#DIV/0!</v>
      </c>
      <c r="AS48" s="16">
        <v>0</v>
      </c>
      <c r="AT48" s="16">
        <f t="shared" si="32"/>
        <v>0</v>
      </c>
      <c r="AU48" s="16">
        <v>0</v>
      </c>
      <c r="AV48" s="16">
        <v>0</v>
      </c>
      <c r="AW48" s="16">
        <f t="shared" si="33"/>
        <v>0</v>
      </c>
      <c r="AX48" s="16">
        <v>0</v>
      </c>
      <c r="AY48" s="16">
        <v>108217.9</v>
      </c>
      <c r="AZ48" s="16">
        <f t="shared" si="34"/>
        <v>99199.741666666669</v>
      </c>
      <c r="BA48" s="16">
        <v>99199.8</v>
      </c>
      <c r="BB48" s="16">
        <v>0</v>
      </c>
      <c r="BC48" s="16">
        <f t="shared" si="35"/>
        <v>0</v>
      </c>
      <c r="BD48" s="16">
        <v>0</v>
      </c>
      <c r="BE48" s="16">
        <v>0</v>
      </c>
      <c r="BF48" s="16">
        <f t="shared" si="36"/>
        <v>0</v>
      </c>
      <c r="BG48" s="16">
        <v>0</v>
      </c>
      <c r="BH48" s="16">
        <v>0</v>
      </c>
      <c r="BI48" s="16">
        <f t="shared" si="37"/>
        <v>0</v>
      </c>
      <c r="BJ48" s="16">
        <v>0</v>
      </c>
      <c r="BK48" s="16">
        <f t="shared" si="75"/>
        <v>180</v>
      </c>
      <c r="BL48" s="16">
        <f t="shared" si="75"/>
        <v>165</v>
      </c>
      <c r="BM48" s="16">
        <f t="shared" si="75"/>
        <v>576.26699999999994</v>
      </c>
      <c r="BN48" s="16">
        <f t="shared" si="38"/>
        <v>349.25272727272721</v>
      </c>
      <c r="BO48" s="16">
        <f t="shared" si="39"/>
        <v>320.14833333333331</v>
      </c>
      <c r="BP48" s="16">
        <v>0</v>
      </c>
      <c r="BQ48" s="16">
        <f t="shared" si="40"/>
        <v>0</v>
      </c>
      <c r="BR48" s="16">
        <v>435.16699999999997</v>
      </c>
      <c r="BS48" s="16">
        <v>0</v>
      </c>
      <c r="BT48" s="16">
        <f t="shared" si="41"/>
        <v>0</v>
      </c>
      <c r="BU48" s="16">
        <v>0</v>
      </c>
      <c r="BV48" s="16">
        <v>0</v>
      </c>
      <c r="BW48" s="16">
        <f t="shared" si="42"/>
        <v>0</v>
      </c>
      <c r="BX48" s="16">
        <v>0</v>
      </c>
      <c r="BY48" s="16">
        <v>180</v>
      </c>
      <c r="BZ48" s="16">
        <f t="shared" si="43"/>
        <v>165</v>
      </c>
      <c r="CA48" s="16">
        <v>141.1</v>
      </c>
      <c r="CB48" s="16">
        <v>0</v>
      </c>
      <c r="CC48" s="16">
        <f t="shared" si="44"/>
        <v>0</v>
      </c>
      <c r="CD48" s="16">
        <v>0</v>
      </c>
      <c r="CE48" s="16">
        <v>0</v>
      </c>
      <c r="CF48" s="16">
        <f t="shared" si="45"/>
        <v>0</v>
      </c>
      <c r="CG48" s="16">
        <v>0</v>
      </c>
      <c r="CH48" s="16">
        <v>0</v>
      </c>
      <c r="CI48" s="16">
        <f t="shared" si="46"/>
        <v>0</v>
      </c>
      <c r="CJ48" s="16">
        <v>0</v>
      </c>
      <c r="CK48" s="16">
        <v>2950</v>
      </c>
      <c r="CL48" s="16">
        <f t="shared" si="47"/>
        <v>2704.166666666667</v>
      </c>
      <c r="CM48" s="16">
        <v>1623.9079999999999</v>
      </c>
      <c r="CN48" s="16">
        <v>2300</v>
      </c>
      <c r="CO48" s="16">
        <f t="shared" si="48"/>
        <v>2108.333333333333</v>
      </c>
      <c r="CP48" s="16">
        <v>1122.4000000000001</v>
      </c>
      <c r="CQ48" s="16">
        <f t="shared" si="49"/>
        <v>53.236363636363649</v>
      </c>
      <c r="CR48" s="16">
        <f t="shared" si="50"/>
        <v>48.800000000000004</v>
      </c>
      <c r="CS48" s="16">
        <v>0</v>
      </c>
      <c r="CT48" s="16">
        <f t="shared" si="51"/>
        <v>0</v>
      </c>
      <c r="CU48" s="16">
        <v>0</v>
      </c>
      <c r="CV48" s="16">
        <v>250</v>
      </c>
      <c r="CW48" s="16">
        <f t="shared" si="52"/>
        <v>229.16666666666666</v>
      </c>
      <c r="CX48" s="16">
        <v>49</v>
      </c>
      <c r="CY48" s="16">
        <v>0</v>
      </c>
      <c r="CZ48" s="16">
        <f t="shared" si="53"/>
        <v>0</v>
      </c>
      <c r="DA48" s="16">
        <v>0</v>
      </c>
      <c r="DB48" s="16">
        <v>0</v>
      </c>
      <c r="DC48" s="16">
        <f t="shared" si="54"/>
        <v>0</v>
      </c>
      <c r="DD48" s="16">
        <v>3075.0749999999998</v>
      </c>
      <c r="DE48" s="16">
        <v>-521.56899999999996</v>
      </c>
      <c r="DF48" s="16">
        <f t="shared" si="94"/>
        <v>129920.9</v>
      </c>
      <c r="DG48" s="16">
        <f t="shared" si="95"/>
        <v>119094.15833333334</v>
      </c>
      <c r="DH48" s="16">
        <f t="shared" si="96"/>
        <v>113247.9491</v>
      </c>
      <c r="DI48" s="16">
        <v>0</v>
      </c>
      <c r="DJ48" s="16">
        <f t="shared" si="55"/>
        <v>0</v>
      </c>
      <c r="DK48" s="16">
        <v>0</v>
      </c>
      <c r="DL48" s="16">
        <v>0</v>
      </c>
      <c r="DM48" s="16">
        <f t="shared" si="56"/>
        <v>0</v>
      </c>
      <c r="DN48" s="16">
        <v>0</v>
      </c>
      <c r="DO48" s="16">
        <v>0</v>
      </c>
      <c r="DP48" s="16">
        <f t="shared" si="57"/>
        <v>0</v>
      </c>
      <c r="DQ48" s="16">
        <v>0</v>
      </c>
      <c r="DR48" s="16">
        <v>0</v>
      </c>
      <c r="DS48" s="16">
        <f t="shared" si="58"/>
        <v>0</v>
      </c>
      <c r="DT48" s="16">
        <v>0</v>
      </c>
      <c r="DU48" s="16">
        <v>0</v>
      </c>
      <c r="DV48" s="16">
        <f t="shared" si="59"/>
        <v>0</v>
      </c>
      <c r="DW48" s="16">
        <v>0</v>
      </c>
      <c r="DX48" s="16">
        <v>23000</v>
      </c>
      <c r="DY48" s="16">
        <f t="shared" si="60"/>
        <v>21083.333333333336</v>
      </c>
      <c r="DZ48" s="16">
        <v>4409.8050999999996</v>
      </c>
      <c r="EA48" s="16">
        <v>0</v>
      </c>
      <c r="EB48" s="16">
        <f t="shared" si="76"/>
        <v>23000</v>
      </c>
      <c r="EC48" s="16">
        <f t="shared" si="76"/>
        <v>21083.333333333336</v>
      </c>
      <c r="ED48" s="16">
        <f t="shared" si="10"/>
        <v>4409.8050999999996</v>
      </c>
    </row>
    <row r="49" spans="1:134" x14ac:dyDescent="0.3">
      <c r="A49" s="14">
        <v>37</v>
      </c>
      <c r="B49" s="20" t="s">
        <v>88</v>
      </c>
      <c r="C49" s="16">
        <v>0</v>
      </c>
      <c r="D49" s="16">
        <v>960.81050000000005</v>
      </c>
      <c r="E49" s="16">
        <f t="shared" si="74"/>
        <v>79667.899999999994</v>
      </c>
      <c r="F49" s="16">
        <f t="shared" si="74"/>
        <v>73028.908333333311</v>
      </c>
      <c r="G49" s="16">
        <f t="shared" si="74"/>
        <v>69470.567900000009</v>
      </c>
      <c r="H49" s="16">
        <f t="shared" si="11"/>
        <v>95.127490586205127</v>
      </c>
      <c r="I49" s="16">
        <f t="shared" si="12"/>
        <v>87.200199704021344</v>
      </c>
      <c r="J49" s="16">
        <f t="shared" si="91"/>
        <v>15652.7</v>
      </c>
      <c r="K49" s="16">
        <f t="shared" si="92"/>
        <v>14348.308333333334</v>
      </c>
      <c r="L49" s="16">
        <f t="shared" si="93"/>
        <v>9847.8679000000011</v>
      </c>
      <c r="M49" s="16">
        <f t="shared" si="13"/>
        <v>68.634348183903214</v>
      </c>
      <c r="N49" s="16">
        <f t="shared" si="14"/>
        <v>62.914819168577949</v>
      </c>
      <c r="O49" s="16">
        <f t="shared" si="77"/>
        <v>6968</v>
      </c>
      <c r="P49" s="16">
        <f t="shared" si="77"/>
        <v>6387.333333333333</v>
      </c>
      <c r="Q49" s="16">
        <f t="shared" si="77"/>
        <v>7127.5228999999999</v>
      </c>
      <c r="R49" s="16">
        <f t="shared" si="15"/>
        <v>111.58839734891974</v>
      </c>
      <c r="S49" s="16">
        <f t="shared" si="16"/>
        <v>102.28936423650975</v>
      </c>
      <c r="T49" s="16">
        <v>0</v>
      </c>
      <c r="U49" s="16">
        <f t="shared" si="17"/>
        <v>0</v>
      </c>
      <c r="V49" s="16">
        <v>0.52290000000000003</v>
      </c>
      <c r="W49" s="16" t="e">
        <f t="shared" si="18"/>
        <v>#DIV/0!</v>
      </c>
      <c r="X49" s="16" t="e">
        <f t="shared" si="19"/>
        <v>#DIV/0!</v>
      </c>
      <c r="Y49" s="16">
        <v>4804.7</v>
      </c>
      <c r="Z49" s="16">
        <f t="shared" si="20"/>
        <v>4404.3083333333334</v>
      </c>
      <c r="AA49" s="16">
        <v>1312.787</v>
      </c>
      <c r="AB49" s="16">
        <f t="shared" si="21"/>
        <v>29.806882276256015</v>
      </c>
      <c r="AC49" s="16">
        <f t="shared" si="22"/>
        <v>27.322975419901347</v>
      </c>
      <c r="AD49" s="16">
        <v>6968</v>
      </c>
      <c r="AE49" s="16">
        <f t="shared" si="23"/>
        <v>6387.333333333333</v>
      </c>
      <c r="AF49" s="16">
        <v>7127</v>
      </c>
      <c r="AG49" s="16">
        <f t="shared" si="24"/>
        <v>111.58021083394219</v>
      </c>
      <c r="AH49" s="16">
        <f t="shared" si="25"/>
        <v>102.28185993111367</v>
      </c>
      <c r="AI49" s="16">
        <v>60</v>
      </c>
      <c r="AJ49" s="16">
        <f t="shared" si="26"/>
        <v>55</v>
      </c>
      <c r="AK49" s="16">
        <v>12</v>
      </c>
      <c r="AL49" s="16">
        <f t="shared" si="27"/>
        <v>21.818181818181817</v>
      </c>
      <c r="AM49" s="16">
        <f t="shared" si="28"/>
        <v>20</v>
      </c>
      <c r="AN49" s="16">
        <v>0</v>
      </c>
      <c r="AO49" s="16">
        <f t="shared" si="29"/>
        <v>0</v>
      </c>
      <c r="AP49" s="16">
        <v>0</v>
      </c>
      <c r="AQ49" s="16" t="e">
        <f t="shared" si="30"/>
        <v>#DIV/0!</v>
      </c>
      <c r="AR49" s="16" t="e">
        <f t="shared" si="31"/>
        <v>#DIV/0!</v>
      </c>
      <c r="AS49" s="16">
        <v>0</v>
      </c>
      <c r="AT49" s="16">
        <f t="shared" si="32"/>
        <v>0</v>
      </c>
      <c r="AU49" s="16">
        <v>0</v>
      </c>
      <c r="AV49" s="16">
        <v>0</v>
      </c>
      <c r="AW49" s="16">
        <f t="shared" si="33"/>
        <v>0</v>
      </c>
      <c r="AX49" s="16">
        <v>0</v>
      </c>
      <c r="AY49" s="16">
        <v>64015.199999999997</v>
      </c>
      <c r="AZ49" s="16">
        <f t="shared" si="34"/>
        <v>58680.599999999991</v>
      </c>
      <c r="BA49" s="16">
        <v>59622.7</v>
      </c>
      <c r="BB49" s="16">
        <v>0</v>
      </c>
      <c r="BC49" s="16">
        <f t="shared" si="35"/>
        <v>0</v>
      </c>
      <c r="BD49" s="16">
        <v>0</v>
      </c>
      <c r="BE49" s="16">
        <v>0</v>
      </c>
      <c r="BF49" s="16">
        <f t="shared" si="36"/>
        <v>0</v>
      </c>
      <c r="BG49" s="16">
        <v>0</v>
      </c>
      <c r="BH49" s="16">
        <v>0</v>
      </c>
      <c r="BI49" s="16">
        <f t="shared" si="37"/>
        <v>0</v>
      </c>
      <c r="BJ49" s="16">
        <v>0</v>
      </c>
      <c r="BK49" s="16">
        <f t="shared" si="75"/>
        <v>1220</v>
      </c>
      <c r="BL49" s="16">
        <f t="shared" si="75"/>
        <v>1118.3333333333333</v>
      </c>
      <c r="BM49" s="16">
        <f t="shared" si="75"/>
        <v>1195.058</v>
      </c>
      <c r="BN49" s="16">
        <f t="shared" si="38"/>
        <v>106.86062593144561</v>
      </c>
      <c r="BO49" s="16">
        <f t="shared" si="39"/>
        <v>97.955573770491796</v>
      </c>
      <c r="BP49" s="16">
        <v>680</v>
      </c>
      <c r="BQ49" s="16">
        <f t="shared" si="40"/>
        <v>623.33333333333326</v>
      </c>
      <c r="BR49" s="16">
        <v>655.05799999999999</v>
      </c>
      <c r="BS49" s="16">
        <v>0</v>
      </c>
      <c r="BT49" s="16">
        <f t="shared" si="41"/>
        <v>0</v>
      </c>
      <c r="BU49" s="16">
        <v>0</v>
      </c>
      <c r="BV49" s="16">
        <v>0</v>
      </c>
      <c r="BW49" s="16">
        <f t="shared" si="42"/>
        <v>0</v>
      </c>
      <c r="BX49" s="16">
        <v>0</v>
      </c>
      <c r="BY49" s="16">
        <v>540</v>
      </c>
      <c r="BZ49" s="16">
        <f t="shared" si="43"/>
        <v>495</v>
      </c>
      <c r="CA49" s="16">
        <v>540</v>
      </c>
      <c r="CB49" s="16">
        <v>0</v>
      </c>
      <c r="CC49" s="16">
        <f t="shared" si="44"/>
        <v>0</v>
      </c>
      <c r="CD49" s="16">
        <v>0</v>
      </c>
      <c r="CE49" s="16">
        <v>0</v>
      </c>
      <c r="CF49" s="16">
        <f t="shared" si="45"/>
        <v>0</v>
      </c>
      <c r="CG49" s="16">
        <v>0</v>
      </c>
      <c r="CH49" s="16">
        <v>0</v>
      </c>
      <c r="CI49" s="16">
        <f t="shared" si="46"/>
        <v>0</v>
      </c>
      <c r="CJ49" s="16">
        <v>0</v>
      </c>
      <c r="CK49" s="16">
        <v>2600</v>
      </c>
      <c r="CL49" s="16">
        <f t="shared" si="47"/>
        <v>2383.333333333333</v>
      </c>
      <c r="CM49" s="16">
        <v>190.5</v>
      </c>
      <c r="CN49" s="16">
        <v>500</v>
      </c>
      <c r="CO49" s="16">
        <f t="shared" si="48"/>
        <v>458.33333333333331</v>
      </c>
      <c r="CP49" s="16">
        <v>25</v>
      </c>
      <c r="CQ49" s="16">
        <f t="shared" si="49"/>
        <v>5.454545454545455</v>
      </c>
      <c r="CR49" s="16">
        <f t="shared" si="50"/>
        <v>5</v>
      </c>
      <c r="CS49" s="16">
        <v>0</v>
      </c>
      <c r="CT49" s="16">
        <f t="shared" si="51"/>
        <v>0</v>
      </c>
      <c r="CU49" s="16">
        <v>0</v>
      </c>
      <c r="CV49" s="16">
        <v>0</v>
      </c>
      <c r="CW49" s="16">
        <f t="shared" si="52"/>
        <v>0</v>
      </c>
      <c r="CX49" s="16">
        <v>10</v>
      </c>
      <c r="CY49" s="16">
        <v>0</v>
      </c>
      <c r="CZ49" s="16">
        <f t="shared" si="53"/>
        <v>0</v>
      </c>
      <c r="DA49" s="16">
        <v>0</v>
      </c>
      <c r="DB49" s="16">
        <v>0</v>
      </c>
      <c r="DC49" s="16">
        <f t="shared" si="54"/>
        <v>0</v>
      </c>
      <c r="DD49" s="16">
        <v>0</v>
      </c>
      <c r="DE49" s="16">
        <v>0</v>
      </c>
      <c r="DF49" s="16">
        <f t="shared" si="94"/>
        <v>79667.899999999994</v>
      </c>
      <c r="DG49" s="16">
        <f t="shared" si="95"/>
        <v>73028.908333333311</v>
      </c>
      <c r="DH49" s="16">
        <f t="shared" si="96"/>
        <v>69470.567900000009</v>
      </c>
      <c r="DI49" s="16">
        <v>0</v>
      </c>
      <c r="DJ49" s="16">
        <f t="shared" si="55"/>
        <v>0</v>
      </c>
      <c r="DK49" s="16">
        <v>0</v>
      </c>
      <c r="DL49" s="16">
        <v>0</v>
      </c>
      <c r="DM49" s="16">
        <f t="shared" si="56"/>
        <v>0</v>
      </c>
      <c r="DN49" s="16">
        <v>0</v>
      </c>
      <c r="DO49" s="16">
        <v>0</v>
      </c>
      <c r="DP49" s="16">
        <f t="shared" si="57"/>
        <v>0</v>
      </c>
      <c r="DQ49" s="16">
        <v>0</v>
      </c>
      <c r="DR49" s="16">
        <v>0</v>
      </c>
      <c r="DS49" s="16">
        <f t="shared" si="58"/>
        <v>0</v>
      </c>
      <c r="DT49" s="16">
        <v>0</v>
      </c>
      <c r="DU49" s="16">
        <v>0</v>
      </c>
      <c r="DV49" s="16">
        <f t="shared" si="59"/>
        <v>0</v>
      </c>
      <c r="DW49" s="16">
        <v>0</v>
      </c>
      <c r="DX49" s="16">
        <v>10839.1895</v>
      </c>
      <c r="DY49" s="16">
        <f t="shared" si="60"/>
        <v>9935.9237083333337</v>
      </c>
      <c r="DZ49" s="16">
        <v>7319.7735000000002</v>
      </c>
      <c r="EA49" s="16">
        <v>0</v>
      </c>
      <c r="EB49" s="16">
        <f t="shared" si="76"/>
        <v>10839.1895</v>
      </c>
      <c r="EC49" s="16">
        <f t="shared" si="76"/>
        <v>9935.9237083333337</v>
      </c>
      <c r="ED49" s="16">
        <f t="shared" si="10"/>
        <v>7319.7735000000002</v>
      </c>
    </row>
    <row r="50" spans="1:134" x14ac:dyDescent="0.3">
      <c r="A50" s="14">
        <v>38</v>
      </c>
      <c r="B50" s="20" t="s">
        <v>89</v>
      </c>
      <c r="C50" s="16">
        <v>0</v>
      </c>
      <c r="D50" s="16">
        <v>108192.4467</v>
      </c>
      <c r="E50" s="16">
        <f t="shared" si="74"/>
        <v>294829.3</v>
      </c>
      <c r="F50" s="16">
        <f t="shared" si="74"/>
        <v>270260.19166666665</v>
      </c>
      <c r="G50" s="16">
        <f t="shared" si="74"/>
        <v>217674.08130000002</v>
      </c>
      <c r="H50" s="16">
        <f t="shared" si="11"/>
        <v>80.542413574720896</v>
      </c>
      <c r="I50" s="16">
        <f t="shared" si="12"/>
        <v>73.830545776827478</v>
      </c>
      <c r="J50" s="16">
        <f t="shared" si="91"/>
        <v>30793.3</v>
      </c>
      <c r="K50" s="16">
        <f t="shared" si="92"/>
        <v>28227.191666666666</v>
      </c>
      <c r="L50" s="16">
        <f t="shared" si="93"/>
        <v>28289.981299999999</v>
      </c>
      <c r="M50" s="16">
        <f t="shared" si="13"/>
        <v>100.22244378425886</v>
      </c>
      <c r="N50" s="16">
        <f t="shared" si="14"/>
        <v>91.870573468903956</v>
      </c>
      <c r="O50" s="16">
        <f t="shared" si="77"/>
        <v>18677.400000000001</v>
      </c>
      <c r="P50" s="16">
        <f t="shared" si="77"/>
        <v>17120.95</v>
      </c>
      <c r="Q50" s="16">
        <f t="shared" si="77"/>
        <v>18928.867600000001</v>
      </c>
      <c r="R50" s="16">
        <f t="shared" si="15"/>
        <v>110.55968039156706</v>
      </c>
      <c r="S50" s="16">
        <f t="shared" si="16"/>
        <v>101.34637369226979</v>
      </c>
      <c r="T50" s="16">
        <v>677.4</v>
      </c>
      <c r="U50" s="16">
        <f t="shared" si="17"/>
        <v>620.94999999999993</v>
      </c>
      <c r="V50" s="16">
        <v>241.68960000000001</v>
      </c>
      <c r="W50" s="16">
        <f t="shared" si="18"/>
        <v>38.922554150897824</v>
      </c>
      <c r="X50" s="16">
        <f t="shared" si="19"/>
        <v>35.679007971656333</v>
      </c>
      <c r="Y50" s="16">
        <v>6892.1</v>
      </c>
      <c r="Z50" s="16">
        <f t="shared" si="20"/>
        <v>6317.7583333333332</v>
      </c>
      <c r="AA50" s="16">
        <v>3897.5477000000001</v>
      </c>
      <c r="AB50" s="16">
        <f t="shared" si="21"/>
        <v>61.691940311107189</v>
      </c>
      <c r="AC50" s="16">
        <f t="shared" si="22"/>
        <v>56.550945285181584</v>
      </c>
      <c r="AD50" s="16">
        <v>18000</v>
      </c>
      <c r="AE50" s="16">
        <f t="shared" si="23"/>
        <v>16500</v>
      </c>
      <c r="AF50" s="16">
        <v>18687.178</v>
      </c>
      <c r="AG50" s="16">
        <f t="shared" si="24"/>
        <v>113.25562424242423</v>
      </c>
      <c r="AH50" s="16">
        <f t="shared" si="25"/>
        <v>103.81765555555556</v>
      </c>
      <c r="AI50" s="16">
        <v>400</v>
      </c>
      <c r="AJ50" s="16">
        <f t="shared" si="26"/>
        <v>366.66666666666669</v>
      </c>
      <c r="AK50" s="16">
        <v>939.64</v>
      </c>
      <c r="AL50" s="16">
        <f t="shared" si="27"/>
        <v>256.26545454545453</v>
      </c>
      <c r="AM50" s="16">
        <f t="shared" si="28"/>
        <v>234.91</v>
      </c>
      <c r="AN50" s="16">
        <v>0</v>
      </c>
      <c r="AO50" s="16">
        <f t="shared" si="29"/>
        <v>0</v>
      </c>
      <c r="AP50" s="16">
        <v>0</v>
      </c>
      <c r="AQ50" s="16" t="e">
        <f t="shared" si="30"/>
        <v>#DIV/0!</v>
      </c>
      <c r="AR50" s="16" t="e">
        <f t="shared" si="31"/>
        <v>#DIV/0!</v>
      </c>
      <c r="AS50" s="16">
        <v>0</v>
      </c>
      <c r="AT50" s="16">
        <f t="shared" si="32"/>
        <v>0</v>
      </c>
      <c r="AU50" s="16">
        <v>0</v>
      </c>
      <c r="AV50" s="16">
        <v>0</v>
      </c>
      <c r="AW50" s="16">
        <f t="shared" si="33"/>
        <v>0</v>
      </c>
      <c r="AX50" s="16">
        <v>0</v>
      </c>
      <c r="AY50" s="16">
        <v>205431.7</v>
      </c>
      <c r="AZ50" s="16">
        <f t="shared" si="34"/>
        <v>188312.39166666666</v>
      </c>
      <c r="BA50" s="16">
        <v>189384.1</v>
      </c>
      <c r="BB50" s="16">
        <v>0</v>
      </c>
      <c r="BC50" s="16">
        <f t="shared" si="35"/>
        <v>0</v>
      </c>
      <c r="BD50" s="16">
        <v>0</v>
      </c>
      <c r="BE50" s="16">
        <v>0</v>
      </c>
      <c r="BF50" s="16">
        <f t="shared" si="36"/>
        <v>0</v>
      </c>
      <c r="BG50" s="16">
        <v>0</v>
      </c>
      <c r="BH50" s="16">
        <v>0</v>
      </c>
      <c r="BI50" s="16">
        <f t="shared" si="37"/>
        <v>0</v>
      </c>
      <c r="BJ50" s="16">
        <v>0</v>
      </c>
      <c r="BK50" s="16">
        <f t="shared" si="75"/>
        <v>743.8</v>
      </c>
      <c r="BL50" s="16">
        <f t="shared" si="75"/>
        <v>681.81666666666661</v>
      </c>
      <c r="BM50" s="16">
        <f t="shared" si="75"/>
        <v>509.06</v>
      </c>
      <c r="BN50" s="16">
        <f t="shared" si="38"/>
        <v>74.662299249553897</v>
      </c>
      <c r="BO50" s="16">
        <f t="shared" si="39"/>
        <v>68.440440978757735</v>
      </c>
      <c r="BP50" s="16">
        <v>743.8</v>
      </c>
      <c r="BQ50" s="16">
        <f t="shared" si="40"/>
        <v>681.81666666666661</v>
      </c>
      <c r="BR50" s="16">
        <v>509.06</v>
      </c>
      <c r="BS50" s="16">
        <v>0</v>
      </c>
      <c r="BT50" s="16">
        <f t="shared" si="41"/>
        <v>0</v>
      </c>
      <c r="BU50" s="16">
        <v>0</v>
      </c>
      <c r="BV50" s="16">
        <v>0</v>
      </c>
      <c r="BW50" s="16">
        <f t="shared" si="42"/>
        <v>0</v>
      </c>
      <c r="BX50" s="16">
        <v>0</v>
      </c>
      <c r="BY50" s="16">
        <v>0</v>
      </c>
      <c r="BZ50" s="16">
        <f t="shared" si="43"/>
        <v>0</v>
      </c>
      <c r="CA50" s="16">
        <v>0</v>
      </c>
      <c r="CB50" s="16">
        <v>0</v>
      </c>
      <c r="CC50" s="16">
        <f t="shared" si="44"/>
        <v>0</v>
      </c>
      <c r="CD50" s="16">
        <v>0</v>
      </c>
      <c r="CE50" s="16">
        <v>0</v>
      </c>
      <c r="CF50" s="16">
        <f t="shared" si="45"/>
        <v>0</v>
      </c>
      <c r="CG50" s="16">
        <v>0</v>
      </c>
      <c r="CH50" s="16">
        <v>0</v>
      </c>
      <c r="CI50" s="16">
        <f t="shared" si="46"/>
        <v>0</v>
      </c>
      <c r="CJ50" s="16">
        <v>0</v>
      </c>
      <c r="CK50" s="16">
        <v>4080</v>
      </c>
      <c r="CL50" s="16">
        <f t="shared" si="47"/>
        <v>3740</v>
      </c>
      <c r="CM50" s="16">
        <v>2237.768</v>
      </c>
      <c r="CN50" s="16">
        <v>2280</v>
      </c>
      <c r="CO50" s="16">
        <f t="shared" si="48"/>
        <v>2090</v>
      </c>
      <c r="CP50" s="16">
        <v>1162.768</v>
      </c>
      <c r="CQ50" s="16">
        <f t="shared" si="49"/>
        <v>55.634832535885167</v>
      </c>
      <c r="CR50" s="16">
        <f t="shared" si="50"/>
        <v>50.998596491228078</v>
      </c>
      <c r="CS50" s="16">
        <v>0</v>
      </c>
      <c r="CT50" s="16">
        <f t="shared" si="51"/>
        <v>0</v>
      </c>
      <c r="CU50" s="16">
        <v>1777.098</v>
      </c>
      <c r="CV50" s="16">
        <v>0</v>
      </c>
      <c r="CW50" s="16">
        <f t="shared" si="52"/>
        <v>0</v>
      </c>
      <c r="CX50" s="16">
        <v>0</v>
      </c>
      <c r="CY50" s="16">
        <v>0</v>
      </c>
      <c r="CZ50" s="16">
        <f t="shared" si="53"/>
        <v>0</v>
      </c>
      <c r="DA50" s="16">
        <v>0</v>
      </c>
      <c r="DB50" s="16">
        <v>0</v>
      </c>
      <c r="DC50" s="16">
        <f t="shared" si="54"/>
        <v>0</v>
      </c>
      <c r="DD50" s="16">
        <v>0</v>
      </c>
      <c r="DE50" s="16">
        <v>0</v>
      </c>
      <c r="DF50" s="16">
        <f t="shared" si="94"/>
        <v>236225</v>
      </c>
      <c r="DG50" s="16">
        <f t="shared" si="95"/>
        <v>216539.58333333334</v>
      </c>
      <c r="DH50" s="16">
        <f t="shared" si="96"/>
        <v>217674.08130000002</v>
      </c>
      <c r="DI50" s="16">
        <v>0</v>
      </c>
      <c r="DJ50" s="16">
        <f t="shared" si="55"/>
        <v>0</v>
      </c>
      <c r="DK50" s="16">
        <v>0</v>
      </c>
      <c r="DL50" s="16">
        <v>58604.3</v>
      </c>
      <c r="DM50" s="16">
        <f t="shared" si="56"/>
        <v>53720.60833333333</v>
      </c>
      <c r="DN50" s="16">
        <v>0</v>
      </c>
      <c r="DO50" s="16">
        <v>0</v>
      </c>
      <c r="DP50" s="16">
        <f t="shared" si="57"/>
        <v>0</v>
      </c>
      <c r="DQ50" s="16">
        <v>0</v>
      </c>
      <c r="DR50" s="16">
        <v>0</v>
      </c>
      <c r="DS50" s="16">
        <f t="shared" si="58"/>
        <v>0</v>
      </c>
      <c r="DT50" s="16">
        <v>0</v>
      </c>
      <c r="DU50" s="16">
        <v>0</v>
      </c>
      <c r="DV50" s="16">
        <f t="shared" si="59"/>
        <v>0</v>
      </c>
      <c r="DW50" s="16">
        <v>0</v>
      </c>
      <c r="DX50" s="16">
        <v>45000</v>
      </c>
      <c r="DY50" s="16">
        <f t="shared" si="60"/>
        <v>41250</v>
      </c>
      <c r="DZ50" s="16">
        <v>0</v>
      </c>
      <c r="EA50" s="16">
        <v>0</v>
      </c>
      <c r="EB50" s="16">
        <f t="shared" si="76"/>
        <v>103604.3</v>
      </c>
      <c r="EC50" s="16">
        <f t="shared" si="76"/>
        <v>94970.608333333337</v>
      </c>
      <c r="ED50" s="16">
        <f t="shared" si="10"/>
        <v>0</v>
      </c>
    </row>
    <row r="51" spans="1:134" x14ac:dyDescent="0.3">
      <c r="A51" s="14">
        <v>39</v>
      </c>
      <c r="B51" s="20" t="s">
        <v>90</v>
      </c>
      <c r="C51" s="16">
        <v>4042.1821</v>
      </c>
      <c r="D51" s="16">
        <v>24248.947</v>
      </c>
      <c r="E51" s="16">
        <f t="shared" si="74"/>
        <v>271490.90000000002</v>
      </c>
      <c r="F51" s="16">
        <f t="shared" si="74"/>
        <v>248866.65833333333</v>
      </c>
      <c r="G51" s="16">
        <f t="shared" si="74"/>
        <v>168325.6753</v>
      </c>
      <c r="H51" s="16">
        <f t="shared" si="11"/>
        <v>67.636892955963475</v>
      </c>
      <c r="I51" s="16">
        <f t="shared" si="12"/>
        <v>62.000485209633169</v>
      </c>
      <c r="J51" s="16">
        <f t="shared" si="91"/>
        <v>33101.199999999997</v>
      </c>
      <c r="K51" s="16">
        <f t="shared" si="92"/>
        <v>30342.766666666666</v>
      </c>
      <c r="L51" s="16">
        <f t="shared" si="93"/>
        <v>15069.8853</v>
      </c>
      <c r="M51" s="16">
        <f t="shared" si="13"/>
        <v>49.665495126240963</v>
      </c>
      <c r="N51" s="16">
        <f t="shared" si="14"/>
        <v>45.526703865720883</v>
      </c>
      <c r="O51" s="16">
        <f t="shared" si="77"/>
        <v>15400</v>
      </c>
      <c r="P51" s="16">
        <f t="shared" si="77"/>
        <v>14116.666666666666</v>
      </c>
      <c r="Q51" s="16">
        <f t="shared" si="77"/>
        <v>10849.1165</v>
      </c>
      <c r="R51" s="16">
        <f t="shared" si="15"/>
        <v>76.853245572609211</v>
      </c>
      <c r="S51" s="16">
        <f t="shared" si="16"/>
        <v>70.448808441558441</v>
      </c>
      <c r="T51" s="16">
        <v>60</v>
      </c>
      <c r="U51" s="16">
        <f t="shared" si="17"/>
        <v>55</v>
      </c>
      <c r="V51" s="16">
        <v>0.71650000000000003</v>
      </c>
      <c r="W51" s="16">
        <f t="shared" si="18"/>
        <v>1.3027272727272727</v>
      </c>
      <c r="X51" s="16">
        <f t="shared" si="19"/>
        <v>1.1941666666666666</v>
      </c>
      <c r="Y51" s="16">
        <v>10000</v>
      </c>
      <c r="Z51" s="16">
        <f t="shared" si="20"/>
        <v>9166.6666666666679</v>
      </c>
      <c r="AA51" s="16">
        <v>2198.4187999999999</v>
      </c>
      <c r="AB51" s="16">
        <f t="shared" si="21"/>
        <v>23.982750545454543</v>
      </c>
      <c r="AC51" s="16">
        <f t="shared" si="22"/>
        <v>21.984188</v>
      </c>
      <c r="AD51" s="16">
        <v>15340</v>
      </c>
      <c r="AE51" s="16">
        <f t="shared" si="23"/>
        <v>14061.666666666666</v>
      </c>
      <c r="AF51" s="16">
        <v>10848.4</v>
      </c>
      <c r="AG51" s="16">
        <f t="shared" si="24"/>
        <v>77.148749555529221</v>
      </c>
      <c r="AH51" s="16">
        <f t="shared" si="25"/>
        <v>70.719687092568449</v>
      </c>
      <c r="AI51" s="16">
        <v>320</v>
      </c>
      <c r="AJ51" s="16">
        <f t="shared" si="26"/>
        <v>293.33333333333337</v>
      </c>
      <c r="AK51" s="16">
        <v>249</v>
      </c>
      <c r="AL51" s="16">
        <f t="shared" si="27"/>
        <v>84.886363636363626</v>
      </c>
      <c r="AM51" s="16">
        <f t="shared" si="28"/>
        <v>77.8125</v>
      </c>
      <c r="AN51" s="16">
        <v>0</v>
      </c>
      <c r="AO51" s="16">
        <f t="shared" si="29"/>
        <v>0</v>
      </c>
      <c r="AP51" s="16">
        <v>0</v>
      </c>
      <c r="AQ51" s="16" t="e">
        <f t="shared" si="30"/>
        <v>#DIV/0!</v>
      </c>
      <c r="AR51" s="16" t="e">
        <f t="shared" si="31"/>
        <v>#DIV/0!</v>
      </c>
      <c r="AS51" s="16">
        <v>0</v>
      </c>
      <c r="AT51" s="16">
        <f t="shared" si="32"/>
        <v>0</v>
      </c>
      <c r="AU51" s="16">
        <v>0</v>
      </c>
      <c r="AV51" s="16">
        <v>0</v>
      </c>
      <c r="AW51" s="16">
        <f t="shared" si="33"/>
        <v>0</v>
      </c>
      <c r="AX51" s="16">
        <v>0</v>
      </c>
      <c r="AY51" s="16">
        <v>148043.79999999999</v>
      </c>
      <c r="AZ51" s="16">
        <f t="shared" si="34"/>
        <v>135706.81666666665</v>
      </c>
      <c r="BA51" s="16">
        <v>138532.9</v>
      </c>
      <c r="BB51" s="16">
        <v>0</v>
      </c>
      <c r="BC51" s="16">
        <f t="shared" si="35"/>
        <v>0</v>
      </c>
      <c r="BD51" s="16">
        <v>0</v>
      </c>
      <c r="BE51" s="16">
        <v>0</v>
      </c>
      <c r="BF51" s="16">
        <f t="shared" si="36"/>
        <v>0</v>
      </c>
      <c r="BG51" s="16">
        <v>0</v>
      </c>
      <c r="BH51" s="16">
        <v>0</v>
      </c>
      <c r="BI51" s="16">
        <f t="shared" si="37"/>
        <v>0</v>
      </c>
      <c r="BJ51" s="16">
        <v>0</v>
      </c>
      <c r="BK51" s="16">
        <f t="shared" si="75"/>
        <v>2251.1999999999998</v>
      </c>
      <c r="BL51" s="16">
        <f t="shared" si="75"/>
        <v>2063.6</v>
      </c>
      <c r="BM51" s="16">
        <f t="shared" si="75"/>
        <v>914.25</v>
      </c>
      <c r="BN51" s="16">
        <f t="shared" si="38"/>
        <v>44.303644117076956</v>
      </c>
      <c r="BO51" s="16">
        <f t="shared" si="39"/>
        <v>40.611673773987214</v>
      </c>
      <c r="BP51" s="16">
        <v>2157</v>
      </c>
      <c r="BQ51" s="16">
        <f t="shared" si="40"/>
        <v>1977.25</v>
      </c>
      <c r="BR51" s="16">
        <v>907.4</v>
      </c>
      <c r="BS51" s="16">
        <v>0</v>
      </c>
      <c r="BT51" s="16">
        <f t="shared" si="41"/>
        <v>0</v>
      </c>
      <c r="BU51" s="16">
        <v>0</v>
      </c>
      <c r="BV51" s="16">
        <v>0</v>
      </c>
      <c r="BW51" s="16">
        <f t="shared" si="42"/>
        <v>0</v>
      </c>
      <c r="BX51" s="16">
        <v>0</v>
      </c>
      <c r="BY51" s="16">
        <v>94.2</v>
      </c>
      <c r="BZ51" s="16">
        <f t="shared" si="43"/>
        <v>86.350000000000009</v>
      </c>
      <c r="CA51" s="16">
        <v>6.85</v>
      </c>
      <c r="CB51" s="16">
        <v>0</v>
      </c>
      <c r="CC51" s="16">
        <f t="shared" si="44"/>
        <v>0</v>
      </c>
      <c r="CD51" s="16">
        <v>0</v>
      </c>
      <c r="CE51" s="16">
        <v>0</v>
      </c>
      <c r="CF51" s="16">
        <f t="shared" si="45"/>
        <v>0</v>
      </c>
      <c r="CG51" s="16">
        <v>0</v>
      </c>
      <c r="CH51" s="16">
        <v>0</v>
      </c>
      <c r="CI51" s="16">
        <f t="shared" si="46"/>
        <v>0</v>
      </c>
      <c r="CJ51" s="16">
        <v>159</v>
      </c>
      <c r="CK51" s="16">
        <v>5130</v>
      </c>
      <c r="CL51" s="16">
        <f t="shared" si="47"/>
        <v>4702.5</v>
      </c>
      <c r="CM51" s="16">
        <v>389.5</v>
      </c>
      <c r="CN51" s="16">
        <v>1500</v>
      </c>
      <c r="CO51" s="16">
        <f t="shared" si="48"/>
        <v>1375</v>
      </c>
      <c r="CP51" s="16">
        <v>329.5</v>
      </c>
      <c r="CQ51" s="16">
        <f t="shared" si="49"/>
        <v>23.963636363636365</v>
      </c>
      <c r="CR51" s="16">
        <f t="shared" si="50"/>
        <v>21.966666666666669</v>
      </c>
      <c r="CS51" s="16">
        <v>0</v>
      </c>
      <c r="CT51" s="16">
        <f t="shared" si="51"/>
        <v>0</v>
      </c>
      <c r="CU51" s="16">
        <v>310.60000000000002</v>
      </c>
      <c r="CV51" s="16">
        <v>0</v>
      </c>
      <c r="CW51" s="16">
        <f t="shared" si="52"/>
        <v>0</v>
      </c>
      <c r="CX51" s="16">
        <v>0</v>
      </c>
      <c r="CY51" s="16">
        <v>0</v>
      </c>
      <c r="CZ51" s="16">
        <f t="shared" si="53"/>
        <v>0</v>
      </c>
      <c r="DA51" s="16">
        <v>0</v>
      </c>
      <c r="DB51" s="16">
        <v>0</v>
      </c>
      <c r="DC51" s="16">
        <f t="shared" si="54"/>
        <v>0</v>
      </c>
      <c r="DD51" s="16">
        <v>0</v>
      </c>
      <c r="DE51" s="16">
        <v>0</v>
      </c>
      <c r="DF51" s="16">
        <f t="shared" si="94"/>
        <v>181145</v>
      </c>
      <c r="DG51" s="16">
        <f t="shared" si="95"/>
        <v>166049.58333333331</v>
      </c>
      <c r="DH51" s="16">
        <f t="shared" si="96"/>
        <v>153602.78529999999</v>
      </c>
      <c r="DI51" s="16">
        <v>0</v>
      </c>
      <c r="DJ51" s="16">
        <f t="shared" si="55"/>
        <v>0</v>
      </c>
      <c r="DK51" s="16">
        <v>0</v>
      </c>
      <c r="DL51" s="16">
        <v>90345.9</v>
      </c>
      <c r="DM51" s="16">
        <f t="shared" si="56"/>
        <v>82817.074999999997</v>
      </c>
      <c r="DN51" s="16">
        <v>14722.89</v>
      </c>
      <c r="DO51" s="16">
        <v>0</v>
      </c>
      <c r="DP51" s="16">
        <f t="shared" si="57"/>
        <v>0</v>
      </c>
      <c r="DQ51" s="16">
        <v>0</v>
      </c>
      <c r="DR51" s="16">
        <v>0</v>
      </c>
      <c r="DS51" s="16">
        <f t="shared" si="58"/>
        <v>0</v>
      </c>
      <c r="DT51" s="16">
        <v>0</v>
      </c>
      <c r="DU51" s="16">
        <v>0</v>
      </c>
      <c r="DV51" s="16">
        <f t="shared" si="59"/>
        <v>0</v>
      </c>
      <c r="DW51" s="16">
        <v>0</v>
      </c>
      <c r="DX51" s="16">
        <v>34200</v>
      </c>
      <c r="DY51" s="16">
        <f t="shared" si="60"/>
        <v>31350</v>
      </c>
      <c r="DZ51" s="16">
        <v>34200</v>
      </c>
      <c r="EA51" s="16">
        <v>0</v>
      </c>
      <c r="EB51" s="16">
        <f t="shared" si="76"/>
        <v>124545.9</v>
      </c>
      <c r="EC51" s="16">
        <f t="shared" si="76"/>
        <v>114167.075</v>
      </c>
      <c r="ED51" s="16">
        <f t="shared" si="10"/>
        <v>48922.89</v>
      </c>
    </row>
    <row r="52" spans="1:134" x14ac:dyDescent="0.3">
      <c r="A52" s="14">
        <v>40</v>
      </c>
      <c r="B52" s="20" t="s">
        <v>91</v>
      </c>
      <c r="C52" s="16">
        <v>2491.2600000000002</v>
      </c>
      <c r="D52" s="16">
        <v>91848.052899999995</v>
      </c>
      <c r="E52" s="16">
        <f t="shared" si="74"/>
        <v>250411</v>
      </c>
      <c r="F52" s="16">
        <f t="shared" si="74"/>
        <v>229543.41666666669</v>
      </c>
      <c r="G52" s="16">
        <f t="shared" si="74"/>
        <v>214093.67079999996</v>
      </c>
      <c r="H52" s="16">
        <f t="shared" si="11"/>
        <v>93.269357888358783</v>
      </c>
      <c r="I52" s="16">
        <f t="shared" si="12"/>
        <v>85.496911397662231</v>
      </c>
      <c r="J52" s="16">
        <f t="shared" si="91"/>
        <v>46052.1</v>
      </c>
      <c r="K52" s="16">
        <f t="shared" si="92"/>
        <v>42214.424999999996</v>
      </c>
      <c r="L52" s="16">
        <f t="shared" si="93"/>
        <v>25927.3308</v>
      </c>
      <c r="M52" s="16">
        <f t="shared" si="13"/>
        <v>61.418178264894053</v>
      </c>
      <c r="N52" s="16">
        <f t="shared" si="14"/>
        <v>56.299996742819545</v>
      </c>
      <c r="O52" s="16">
        <f t="shared" si="77"/>
        <v>22832.1</v>
      </c>
      <c r="P52" s="16">
        <f t="shared" si="77"/>
        <v>20929.424999999999</v>
      </c>
      <c r="Q52" s="16">
        <f t="shared" si="77"/>
        <v>15370.838299999999</v>
      </c>
      <c r="R52" s="16">
        <f t="shared" si="15"/>
        <v>73.441283265068208</v>
      </c>
      <c r="S52" s="16">
        <f t="shared" si="16"/>
        <v>67.321176326312511</v>
      </c>
      <c r="T52" s="16">
        <v>262.10000000000002</v>
      </c>
      <c r="U52" s="16">
        <f t="shared" si="17"/>
        <v>240.25833333333335</v>
      </c>
      <c r="V52" s="16">
        <v>113.3763</v>
      </c>
      <c r="W52" s="16">
        <f t="shared" si="18"/>
        <v>47.189330928514444</v>
      </c>
      <c r="X52" s="16">
        <f t="shared" si="19"/>
        <v>43.256886684471574</v>
      </c>
      <c r="Y52" s="16">
        <v>14040</v>
      </c>
      <c r="Z52" s="16">
        <f t="shared" si="20"/>
        <v>12870</v>
      </c>
      <c r="AA52" s="16">
        <v>6454.7295000000004</v>
      </c>
      <c r="AB52" s="16">
        <f t="shared" si="21"/>
        <v>50.153298368298373</v>
      </c>
      <c r="AC52" s="16">
        <f t="shared" si="22"/>
        <v>45.973856837606839</v>
      </c>
      <c r="AD52" s="16">
        <v>22570</v>
      </c>
      <c r="AE52" s="16">
        <f t="shared" si="23"/>
        <v>20689.166666666664</v>
      </c>
      <c r="AF52" s="16">
        <v>15257.462</v>
      </c>
      <c r="AG52" s="16">
        <f t="shared" si="24"/>
        <v>73.74614089499336</v>
      </c>
      <c r="AH52" s="16">
        <f t="shared" si="25"/>
        <v>67.60062915374391</v>
      </c>
      <c r="AI52" s="16">
        <v>825</v>
      </c>
      <c r="AJ52" s="16">
        <f t="shared" si="26"/>
        <v>756.25</v>
      </c>
      <c r="AK52" s="16">
        <v>635</v>
      </c>
      <c r="AL52" s="16">
        <f t="shared" si="27"/>
        <v>83.966942148760324</v>
      </c>
      <c r="AM52" s="16">
        <f t="shared" si="28"/>
        <v>76.969696969696969</v>
      </c>
      <c r="AN52" s="16">
        <v>0</v>
      </c>
      <c r="AO52" s="16">
        <f t="shared" si="29"/>
        <v>0</v>
      </c>
      <c r="AP52" s="16">
        <v>0</v>
      </c>
      <c r="AQ52" s="16" t="e">
        <f t="shared" si="30"/>
        <v>#DIV/0!</v>
      </c>
      <c r="AR52" s="16" t="e">
        <f t="shared" si="31"/>
        <v>#DIV/0!</v>
      </c>
      <c r="AS52" s="16">
        <v>0</v>
      </c>
      <c r="AT52" s="16">
        <f t="shared" si="32"/>
        <v>0</v>
      </c>
      <c r="AU52" s="16">
        <v>0</v>
      </c>
      <c r="AV52" s="16">
        <v>0</v>
      </c>
      <c r="AW52" s="16">
        <f t="shared" si="33"/>
        <v>0</v>
      </c>
      <c r="AX52" s="16">
        <v>0</v>
      </c>
      <c r="AY52" s="16">
        <v>201325</v>
      </c>
      <c r="AZ52" s="16">
        <f t="shared" si="34"/>
        <v>184547.91666666666</v>
      </c>
      <c r="BA52" s="16">
        <v>185465.60000000001</v>
      </c>
      <c r="BB52" s="16">
        <v>3033.9</v>
      </c>
      <c r="BC52" s="16">
        <f t="shared" si="35"/>
        <v>2781.0750000000003</v>
      </c>
      <c r="BD52" s="16">
        <v>2730.3</v>
      </c>
      <c r="BE52" s="16">
        <v>0</v>
      </c>
      <c r="BF52" s="16">
        <f t="shared" si="36"/>
        <v>0</v>
      </c>
      <c r="BG52" s="16">
        <v>0</v>
      </c>
      <c r="BH52" s="16">
        <v>0</v>
      </c>
      <c r="BI52" s="16">
        <f t="shared" si="37"/>
        <v>0</v>
      </c>
      <c r="BJ52" s="16">
        <v>0</v>
      </c>
      <c r="BK52" s="16">
        <f t="shared" si="75"/>
        <v>1815</v>
      </c>
      <c r="BL52" s="16">
        <f t="shared" si="75"/>
        <v>1663.75</v>
      </c>
      <c r="BM52" s="16">
        <f t="shared" si="75"/>
        <v>953.17200000000003</v>
      </c>
      <c r="BN52" s="16">
        <f t="shared" si="38"/>
        <v>57.290578512396692</v>
      </c>
      <c r="BO52" s="16">
        <f t="shared" si="39"/>
        <v>52.516363636363636</v>
      </c>
      <c r="BP52" s="16">
        <v>1791</v>
      </c>
      <c r="BQ52" s="16">
        <f t="shared" si="40"/>
        <v>1641.75</v>
      </c>
      <c r="BR52" s="16">
        <v>773.17200000000003</v>
      </c>
      <c r="BS52" s="16">
        <v>0</v>
      </c>
      <c r="BT52" s="16">
        <f t="shared" si="41"/>
        <v>0</v>
      </c>
      <c r="BU52" s="16">
        <v>0</v>
      </c>
      <c r="BV52" s="16">
        <v>0</v>
      </c>
      <c r="BW52" s="16">
        <f t="shared" si="42"/>
        <v>0</v>
      </c>
      <c r="BX52" s="16">
        <v>0</v>
      </c>
      <c r="BY52" s="16">
        <v>24</v>
      </c>
      <c r="BZ52" s="16">
        <f t="shared" si="43"/>
        <v>22</v>
      </c>
      <c r="CA52" s="16">
        <v>180</v>
      </c>
      <c r="CB52" s="16">
        <v>0</v>
      </c>
      <c r="CC52" s="16">
        <f t="shared" si="44"/>
        <v>0</v>
      </c>
      <c r="CD52" s="16">
        <v>0</v>
      </c>
      <c r="CE52" s="16">
        <v>0</v>
      </c>
      <c r="CF52" s="16">
        <f t="shared" si="45"/>
        <v>0</v>
      </c>
      <c r="CG52" s="16">
        <v>0</v>
      </c>
      <c r="CH52" s="16">
        <v>0</v>
      </c>
      <c r="CI52" s="16">
        <f t="shared" si="46"/>
        <v>0</v>
      </c>
      <c r="CJ52" s="16">
        <v>0</v>
      </c>
      <c r="CK52" s="16">
        <v>6120</v>
      </c>
      <c r="CL52" s="16">
        <f t="shared" si="47"/>
        <v>5610</v>
      </c>
      <c r="CM52" s="16">
        <v>1492</v>
      </c>
      <c r="CN52" s="16">
        <v>2500</v>
      </c>
      <c r="CO52" s="16">
        <f t="shared" si="48"/>
        <v>2291.666666666667</v>
      </c>
      <c r="CP52" s="16">
        <v>316</v>
      </c>
      <c r="CQ52" s="16">
        <f t="shared" si="49"/>
        <v>13.789090909090906</v>
      </c>
      <c r="CR52" s="16">
        <f t="shared" si="50"/>
        <v>12.64</v>
      </c>
      <c r="CS52" s="16">
        <v>0</v>
      </c>
      <c r="CT52" s="16">
        <f t="shared" si="51"/>
        <v>0</v>
      </c>
      <c r="CU52" s="16">
        <v>338.58699999999999</v>
      </c>
      <c r="CV52" s="16">
        <v>0</v>
      </c>
      <c r="CW52" s="16">
        <f t="shared" si="52"/>
        <v>0</v>
      </c>
      <c r="CX52" s="16">
        <v>0</v>
      </c>
      <c r="CY52" s="16">
        <v>0</v>
      </c>
      <c r="CZ52" s="16">
        <f t="shared" si="53"/>
        <v>0</v>
      </c>
      <c r="DA52" s="16">
        <v>0</v>
      </c>
      <c r="DB52" s="16">
        <v>420</v>
      </c>
      <c r="DC52" s="16">
        <f t="shared" si="54"/>
        <v>385</v>
      </c>
      <c r="DD52" s="16">
        <v>683.00400000000002</v>
      </c>
      <c r="DE52" s="16">
        <v>0</v>
      </c>
      <c r="DF52" s="16">
        <f t="shared" si="94"/>
        <v>250411</v>
      </c>
      <c r="DG52" s="16">
        <f t="shared" si="95"/>
        <v>229543.41666666666</v>
      </c>
      <c r="DH52" s="16">
        <f t="shared" si="96"/>
        <v>214123.23079999996</v>
      </c>
      <c r="DI52" s="16">
        <v>0</v>
      </c>
      <c r="DJ52" s="16">
        <f t="shared" si="55"/>
        <v>0</v>
      </c>
      <c r="DK52" s="16">
        <v>0</v>
      </c>
      <c r="DL52" s="16">
        <v>0</v>
      </c>
      <c r="DM52" s="16">
        <f t="shared" si="56"/>
        <v>0</v>
      </c>
      <c r="DN52" s="16">
        <v>-29.56</v>
      </c>
      <c r="DO52" s="16">
        <v>0</v>
      </c>
      <c r="DP52" s="16">
        <f t="shared" si="57"/>
        <v>0</v>
      </c>
      <c r="DQ52" s="16">
        <v>0</v>
      </c>
      <c r="DR52" s="16">
        <v>0</v>
      </c>
      <c r="DS52" s="16">
        <f t="shared" si="58"/>
        <v>0</v>
      </c>
      <c r="DT52" s="16">
        <v>0</v>
      </c>
      <c r="DU52" s="16">
        <v>0</v>
      </c>
      <c r="DV52" s="16">
        <f t="shared" si="59"/>
        <v>0</v>
      </c>
      <c r="DW52" s="16">
        <v>0</v>
      </c>
      <c r="DX52" s="16">
        <v>46916</v>
      </c>
      <c r="DY52" s="16">
        <f t="shared" si="60"/>
        <v>43006.333333333328</v>
      </c>
      <c r="DZ52" s="16">
        <v>46916</v>
      </c>
      <c r="EA52" s="16">
        <v>0</v>
      </c>
      <c r="EB52" s="16">
        <f t="shared" si="76"/>
        <v>46916</v>
      </c>
      <c r="EC52" s="16">
        <f t="shared" si="76"/>
        <v>43006.333333333328</v>
      </c>
      <c r="ED52" s="16">
        <f t="shared" si="10"/>
        <v>46886.44</v>
      </c>
    </row>
    <row r="53" spans="1:134" x14ac:dyDescent="0.3">
      <c r="A53" s="14">
        <v>41</v>
      </c>
      <c r="B53" s="20" t="s">
        <v>92</v>
      </c>
      <c r="C53" s="16">
        <v>1274.1614</v>
      </c>
      <c r="D53" s="16">
        <v>43736.953800000003</v>
      </c>
      <c r="E53" s="16">
        <f t="shared" si="74"/>
        <v>159303.39999999997</v>
      </c>
      <c r="F53" s="16">
        <f t="shared" si="74"/>
        <v>146028.11666666667</v>
      </c>
      <c r="G53" s="16">
        <f t="shared" si="74"/>
        <v>131614.41899999999</v>
      </c>
      <c r="H53" s="16">
        <f t="shared" si="11"/>
        <v>90.129505196887308</v>
      </c>
      <c r="I53" s="16">
        <f t="shared" si="12"/>
        <v>82.61871309714671</v>
      </c>
      <c r="J53" s="16">
        <f t="shared" si="91"/>
        <v>29209.899999999998</v>
      </c>
      <c r="K53" s="16">
        <f t="shared" si="92"/>
        <v>26775.741666666669</v>
      </c>
      <c r="L53" s="16">
        <f t="shared" si="93"/>
        <v>10626.418999999998</v>
      </c>
      <c r="M53" s="16">
        <f t="shared" si="13"/>
        <v>39.686740080962579</v>
      </c>
      <c r="N53" s="16">
        <f t="shared" si="14"/>
        <v>36.379511740882371</v>
      </c>
      <c r="O53" s="16">
        <f t="shared" si="77"/>
        <v>13570.9</v>
      </c>
      <c r="P53" s="16">
        <f t="shared" si="77"/>
        <v>12439.991666666667</v>
      </c>
      <c r="Q53" s="16">
        <f t="shared" si="77"/>
        <v>7123.1439999999993</v>
      </c>
      <c r="R53" s="16">
        <f t="shared" si="15"/>
        <v>57.260038357474777</v>
      </c>
      <c r="S53" s="16">
        <f t="shared" si="16"/>
        <v>52.488368494351874</v>
      </c>
      <c r="T53" s="16">
        <v>102</v>
      </c>
      <c r="U53" s="16">
        <f t="shared" si="17"/>
        <v>93.5</v>
      </c>
      <c r="V53" s="16">
        <v>1.284</v>
      </c>
      <c r="W53" s="16">
        <f t="shared" si="18"/>
        <v>1.3732620320855615</v>
      </c>
      <c r="X53" s="16">
        <f t="shared" si="19"/>
        <v>1.2588235294117647</v>
      </c>
      <c r="Y53" s="16">
        <v>8587.4</v>
      </c>
      <c r="Z53" s="16">
        <f t="shared" si="20"/>
        <v>7871.7833333333338</v>
      </c>
      <c r="AA53" s="16">
        <v>2010.71</v>
      </c>
      <c r="AB53" s="16">
        <f t="shared" si="21"/>
        <v>25.543258939630363</v>
      </c>
      <c r="AC53" s="16">
        <f t="shared" si="22"/>
        <v>23.414654027994505</v>
      </c>
      <c r="AD53" s="16">
        <v>13468.9</v>
      </c>
      <c r="AE53" s="16">
        <f t="shared" si="23"/>
        <v>12346.491666666667</v>
      </c>
      <c r="AF53" s="16">
        <v>7121.86</v>
      </c>
      <c r="AG53" s="16">
        <f t="shared" si="24"/>
        <v>57.68326899881815</v>
      </c>
      <c r="AH53" s="16">
        <f t="shared" si="25"/>
        <v>52.876329915583312</v>
      </c>
      <c r="AI53" s="16">
        <v>600</v>
      </c>
      <c r="AJ53" s="16">
        <f t="shared" si="26"/>
        <v>550</v>
      </c>
      <c r="AK53" s="16">
        <v>216.505</v>
      </c>
      <c r="AL53" s="16">
        <f t="shared" si="27"/>
        <v>39.36454545454545</v>
      </c>
      <c r="AM53" s="16">
        <f t="shared" si="28"/>
        <v>36.084166666666668</v>
      </c>
      <c r="AN53" s="16">
        <v>0</v>
      </c>
      <c r="AO53" s="16">
        <f t="shared" si="29"/>
        <v>0</v>
      </c>
      <c r="AP53" s="16">
        <v>0</v>
      </c>
      <c r="AQ53" s="16" t="e">
        <f t="shared" si="30"/>
        <v>#DIV/0!</v>
      </c>
      <c r="AR53" s="16" t="e">
        <f t="shared" si="31"/>
        <v>#DIV/0!</v>
      </c>
      <c r="AS53" s="16">
        <v>0</v>
      </c>
      <c r="AT53" s="16">
        <f t="shared" si="32"/>
        <v>0</v>
      </c>
      <c r="AU53" s="16">
        <v>0</v>
      </c>
      <c r="AV53" s="16">
        <v>0</v>
      </c>
      <c r="AW53" s="16">
        <f t="shared" si="33"/>
        <v>0</v>
      </c>
      <c r="AX53" s="16">
        <v>0</v>
      </c>
      <c r="AY53" s="16">
        <v>117493.5</v>
      </c>
      <c r="AZ53" s="16">
        <f t="shared" si="34"/>
        <v>107702.375</v>
      </c>
      <c r="BA53" s="16">
        <v>108388</v>
      </c>
      <c r="BB53" s="16">
        <v>0</v>
      </c>
      <c r="BC53" s="16">
        <f t="shared" si="35"/>
        <v>0</v>
      </c>
      <c r="BD53" s="16">
        <v>0</v>
      </c>
      <c r="BE53" s="16">
        <v>0</v>
      </c>
      <c r="BF53" s="16">
        <f t="shared" si="36"/>
        <v>0</v>
      </c>
      <c r="BG53" s="16">
        <v>0</v>
      </c>
      <c r="BH53" s="16">
        <v>0</v>
      </c>
      <c r="BI53" s="16">
        <f t="shared" si="37"/>
        <v>0</v>
      </c>
      <c r="BJ53" s="16">
        <v>0</v>
      </c>
      <c r="BK53" s="16">
        <f t="shared" si="75"/>
        <v>1237.0999999999999</v>
      </c>
      <c r="BL53" s="16">
        <f t="shared" si="75"/>
        <v>1134.0083333333332</v>
      </c>
      <c r="BM53" s="16">
        <f t="shared" si="75"/>
        <v>489.1</v>
      </c>
      <c r="BN53" s="16">
        <f t="shared" si="38"/>
        <v>43.130194516501206</v>
      </c>
      <c r="BO53" s="16">
        <f t="shared" si="39"/>
        <v>39.536011640126105</v>
      </c>
      <c r="BP53" s="16">
        <v>979.8</v>
      </c>
      <c r="BQ53" s="16">
        <f t="shared" si="40"/>
        <v>898.14999999999986</v>
      </c>
      <c r="BR53" s="16">
        <v>441.3</v>
      </c>
      <c r="BS53" s="16">
        <v>0</v>
      </c>
      <c r="BT53" s="16">
        <f t="shared" si="41"/>
        <v>0</v>
      </c>
      <c r="BU53" s="16">
        <v>0</v>
      </c>
      <c r="BV53" s="16">
        <v>0</v>
      </c>
      <c r="BW53" s="16">
        <f t="shared" si="42"/>
        <v>0</v>
      </c>
      <c r="BX53" s="16">
        <v>0</v>
      </c>
      <c r="BY53" s="16">
        <v>257.3</v>
      </c>
      <c r="BZ53" s="16">
        <f t="shared" si="43"/>
        <v>235.85833333333332</v>
      </c>
      <c r="CA53" s="16">
        <v>47.8</v>
      </c>
      <c r="CB53" s="16">
        <v>0</v>
      </c>
      <c r="CC53" s="16">
        <f t="shared" si="44"/>
        <v>0</v>
      </c>
      <c r="CD53" s="16">
        <v>0</v>
      </c>
      <c r="CE53" s="16">
        <v>0</v>
      </c>
      <c r="CF53" s="16">
        <f t="shared" si="45"/>
        <v>0</v>
      </c>
      <c r="CG53" s="16">
        <v>0</v>
      </c>
      <c r="CH53" s="16">
        <v>0</v>
      </c>
      <c r="CI53" s="16">
        <f t="shared" si="46"/>
        <v>0</v>
      </c>
      <c r="CJ53" s="16">
        <v>0</v>
      </c>
      <c r="CK53" s="16">
        <v>5214.5</v>
      </c>
      <c r="CL53" s="16">
        <f t="shared" si="47"/>
        <v>4779.9583333333339</v>
      </c>
      <c r="CM53" s="16">
        <v>786.96</v>
      </c>
      <c r="CN53" s="16">
        <v>3854.5</v>
      </c>
      <c r="CO53" s="16">
        <f t="shared" si="48"/>
        <v>3533.2916666666665</v>
      </c>
      <c r="CP53" s="16">
        <v>574.96</v>
      </c>
      <c r="CQ53" s="16">
        <f t="shared" si="49"/>
        <v>16.272644724584019</v>
      </c>
      <c r="CR53" s="16">
        <f t="shared" si="50"/>
        <v>14.916590997535351</v>
      </c>
      <c r="CS53" s="16">
        <v>0</v>
      </c>
      <c r="CT53" s="16">
        <f t="shared" si="51"/>
        <v>0</v>
      </c>
      <c r="CU53" s="16">
        <v>0</v>
      </c>
      <c r="CV53" s="16">
        <v>0</v>
      </c>
      <c r="CW53" s="16">
        <f t="shared" si="52"/>
        <v>0</v>
      </c>
      <c r="CX53" s="16">
        <v>0</v>
      </c>
      <c r="CY53" s="16">
        <v>0</v>
      </c>
      <c r="CZ53" s="16">
        <f t="shared" si="53"/>
        <v>0</v>
      </c>
      <c r="DA53" s="16">
        <v>0</v>
      </c>
      <c r="DB53" s="16">
        <v>0</v>
      </c>
      <c r="DC53" s="16">
        <f t="shared" si="54"/>
        <v>0</v>
      </c>
      <c r="DD53" s="16">
        <v>0</v>
      </c>
      <c r="DE53" s="16">
        <v>0</v>
      </c>
      <c r="DF53" s="16">
        <f t="shared" si="94"/>
        <v>146703.39999999997</v>
      </c>
      <c r="DG53" s="16">
        <f t="shared" si="95"/>
        <v>134478.11666666667</v>
      </c>
      <c r="DH53" s="16">
        <f t="shared" si="96"/>
        <v>119014.41900000001</v>
      </c>
      <c r="DI53" s="16">
        <v>0</v>
      </c>
      <c r="DJ53" s="16">
        <f t="shared" si="55"/>
        <v>0</v>
      </c>
      <c r="DK53" s="16">
        <v>0</v>
      </c>
      <c r="DL53" s="16">
        <v>12600</v>
      </c>
      <c r="DM53" s="16">
        <f t="shared" si="56"/>
        <v>11550</v>
      </c>
      <c r="DN53" s="16">
        <v>12600</v>
      </c>
      <c r="DO53" s="16">
        <v>0</v>
      </c>
      <c r="DP53" s="16">
        <f t="shared" si="57"/>
        <v>0</v>
      </c>
      <c r="DQ53" s="16">
        <v>0</v>
      </c>
      <c r="DR53" s="16">
        <v>0</v>
      </c>
      <c r="DS53" s="16">
        <f t="shared" si="58"/>
        <v>0</v>
      </c>
      <c r="DT53" s="16">
        <v>0</v>
      </c>
      <c r="DU53" s="16">
        <v>0</v>
      </c>
      <c r="DV53" s="16">
        <f t="shared" si="59"/>
        <v>0</v>
      </c>
      <c r="DW53" s="16">
        <v>0</v>
      </c>
      <c r="DX53" s="16">
        <v>29000</v>
      </c>
      <c r="DY53" s="16">
        <f t="shared" si="60"/>
        <v>26583.333333333332</v>
      </c>
      <c r="DZ53" s="16">
        <v>0</v>
      </c>
      <c r="EA53" s="16">
        <v>0</v>
      </c>
      <c r="EB53" s="16">
        <f t="shared" si="76"/>
        <v>41600</v>
      </c>
      <c r="EC53" s="16">
        <f t="shared" si="76"/>
        <v>38133.333333333328</v>
      </c>
      <c r="ED53" s="16">
        <f t="shared" si="10"/>
        <v>12600</v>
      </c>
    </row>
    <row r="54" spans="1:134" x14ac:dyDescent="0.3">
      <c r="A54" s="14">
        <v>42</v>
      </c>
      <c r="B54" s="20" t="s">
        <v>93</v>
      </c>
      <c r="C54" s="16">
        <v>1079.2496000000001</v>
      </c>
      <c r="D54" s="16">
        <v>15253.405699999999</v>
      </c>
      <c r="E54" s="16">
        <f t="shared" si="74"/>
        <v>165467.29999999999</v>
      </c>
      <c r="F54" s="16">
        <f t="shared" si="74"/>
        <v>151678.35833333334</v>
      </c>
      <c r="G54" s="16">
        <f t="shared" si="74"/>
        <v>151476.09699999998</v>
      </c>
      <c r="H54" s="16">
        <f t="shared" si="11"/>
        <v>99.866651158704627</v>
      </c>
      <c r="I54" s="16">
        <f t="shared" si="12"/>
        <v>91.544430228812573</v>
      </c>
      <c r="J54" s="16">
        <f t="shared" si="91"/>
        <v>45848.9</v>
      </c>
      <c r="K54" s="16">
        <f t="shared" si="92"/>
        <v>42028.158333333326</v>
      </c>
      <c r="L54" s="16">
        <f t="shared" si="93"/>
        <v>42450.026999999987</v>
      </c>
      <c r="M54" s="16">
        <f t="shared" si="13"/>
        <v>101.00377623811336</v>
      </c>
      <c r="N54" s="16">
        <f t="shared" si="14"/>
        <v>92.586794884937234</v>
      </c>
      <c r="O54" s="16">
        <f t="shared" si="77"/>
        <v>26295.4</v>
      </c>
      <c r="P54" s="16">
        <f t="shared" si="77"/>
        <v>24104.116666666665</v>
      </c>
      <c r="Q54" s="16">
        <f t="shared" si="77"/>
        <v>25777.9208</v>
      </c>
      <c r="R54" s="16">
        <f t="shared" si="15"/>
        <v>106.94405920980303</v>
      </c>
      <c r="S54" s="16">
        <f t="shared" si="16"/>
        <v>98.032054275652769</v>
      </c>
      <c r="T54" s="16">
        <v>295.39999999999998</v>
      </c>
      <c r="U54" s="16">
        <f t="shared" si="17"/>
        <v>270.7833333333333</v>
      </c>
      <c r="V54" s="16">
        <v>394.35579999999999</v>
      </c>
      <c r="W54" s="16">
        <f t="shared" si="18"/>
        <v>145.63518187973165</v>
      </c>
      <c r="X54" s="16">
        <f t="shared" si="19"/>
        <v>133.49891672308735</v>
      </c>
      <c r="Y54" s="16">
        <v>10866.4</v>
      </c>
      <c r="Z54" s="16">
        <f t="shared" si="20"/>
        <v>9960.8666666666668</v>
      </c>
      <c r="AA54" s="16">
        <v>9699.3161999999993</v>
      </c>
      <c r="AB54" s="16">
        <f t="shared" si="21"/>
        <v>97.374219780072679</v>
      </c>
      <c r="AC54" s="16">
        <f t="shared" si="22"/>
        <v>89.259701465066627</v>
      </c>
      <c r="AD54" s="16">
        <v>26000</v>
      </c>
      <c r="AE54" s="16">
        <f t="shared" si="23"/>
        <v>23833.333333333332</v>
      </c>
      <c r="AF54" s="16">
        <v>25383.564999999999</v>
      </c>
      <c r="AG54" s="16">
        <f t="shared" si="24"/>
        <v>106.50446853146853</v>
      </c>
      <c r="AH54" s="16">
        <f t="shared" si="25"/>
        <v>97.629096153846149</v>
      </c>
      <c r="AI54" s="16">
        <v>400</v>
      </c>
      <c r="AJ54" s="16">
        <f t="shared" si="26"/>
        <v>366.66666666666669</v>
      </c>
      <c r="AK54" s="16">
        <v>419.2</v>
      </c>
      <c r="AL54" s="16">
        <f t="shared" si="27"/>
        <v>114.32727272727273</v>
      </c>
      <c r="AM54" s="16">
        <f t="shared" si="28"/>
        <v>104.80000000000001</v>
      </c>
      <c r="AN54" s="16">
        <v>0</v>
      </c>
      <c r="AO54" s="16">
        <f t="shared" si="29"/>
        <v>0</v>
      </c>
      <c r="AP54" s="16">
        <v>0</v>
      </c>
      <c r="AQ54" s="16" t="e">
        <f t="shared" si="30"/>
        <v>#DIV/0!</v>
      </c>
      <c r="AR54" s="16" t="e">
        <f t="shared" si="31"/>
        <v>#DIV/0!</v>
      </c>
      <c r="AS54" s="16">
        <v>0</v>
      </c>
      <c r="AT54" s="16">
        <f t="shared" si="32"/>
        <v>0</v>
      </c>
      <c r="AU54" s="16">
        <v>0</v>
      </c>
      <c r="AV54" s="16">
        <v>0</v>
      </c>
      <c r="AW54" s="16">
        <f t="shared" si="33"/>
        <v>0</v>
      </c>
      <c r="AX54" s="16">
        <v>0</v>
      </c>
      <c r="AY54" s="16">
        <v>111618.4</v>
      </c>
      <c r="AZ54" s="16">
        <f t="shared" si="34"/>
        <v>102316.86666666667</v>
      </c>
      <c r="BA54" s="16">
        <v>101138.9</v>
      </c>
      <c r="BB54" s="16">
        <v>0</v>
      </c>
      <c r="BC54" s="16">
        <f t="shared" si="35"/>
        <v>0</v>
      </c>
      <c r="BD54" s="16">
        <v>0</v>
      </c>
      <c r="BE54" s="16">
        <v>0</v>
      </c>
      <c r="BF54" s="16">
        <f t="shared" si="36"/>
        <v>0</v>
      </c>
      <c r="BG54" s="16">
        <v>0</v>
      </c>
      <c r="BH54" s="16">
        <v>0</v>
      </c>
      <c r="BI54" s="16">
        <f t="shared" si="37"/>
        <v>0</v>
      </c>
      <c r="BJ54" s="16">
        <v>0</v>
      </c>
      <c r="BK54" s="16">
        <f t="shared" si="75"/>
        <v>2730</v>
      </c>
      <c r="BL54" s="16">
        <f t="shared" si="75"/>
        <v>2502.5</v>
      </c>
      <c r="BM54" s="16">
        <f t="shared" si="75"/>
        <v>2581.471</v>
      </c>
      <c r="BN54" s="16">
        <f t="shared" si="38"/>
        <v>103.15568431568431</v>
      </c>
      <c r="BO54" s="16">
        <f t="shared" si="39"/>
        <v>94.559377289377295</v>
      </c>
      <c r="BP54" s="16">
        <v>2000</v>
      </c>
      <c r="BQ54" s="16">
        <f t="shared" si="40"/>
        <v>1833.3333333333333</v>
      </c>
      <c r="BR54" s="16">
        <v>2081.471</v>
      </c>
      <c r="BS54" s="16">
        <v>0</v>
      </c>
      <c r="BT54" s="16">
        <f t="shared" si="41"/>
        <v>0</v>
      </c>
      <c r="BU54" s="16">
        <v>0</v>
      </c>
      <c r="BV54" s="16">
        <v>0</v>
      </c>
      <c r="BW54" s="16">
        <f t="shared" si="42"/>
        <v>0</v>
      </c>
      <c r="BX54" s="16">
        <v>0</v>
      </c>
      <c r="BY54" s="16">
        <v>730</v>
      </c>
      <c r="BZ54" s="16">
        <f t="shared" si="43"/>
        <v>669.16666666666674</v>
      </c>
      <c r="CA54" s="16">
        <v>500</v>
      </c>
      <c r="CB54" s="16">
        <v>0</v>
      </c>
      <c r="CC54" s="16">
        <f t="shared" si="44"/>
        <v>0</v>
      </c>
      <c r="CD54" s="16">
        <v>0</v>
      </c>
      <c r="CE54" s="16">
        <v>0</v>
      </c>
      <c r="CF54" s="16">
        <f t="shared" si="45"/>
        <v>0</v>
      </c>
      <c r="CG54" s="16">
        <v>0</v>
      </c>
      <c r="CH54" s="16">
        <v>0</v>
      </c>
      <c r="CI54" s="16">
        <f t="shared" si="46"/>
        <v>0</v>
      </c>
      <c r="CJ54" s="16">
        <v>0</v>
      </c>
      <c r="CK54" s="16">
        <v>5557.1</v>
      </c>
      <c r="CL54" s="16">
        <f t="shared" si="47"/>
        <v>5094.0083333333332</v>
      </c>
      <c r="CM54" s="16">
        <v>3077.5</v>
      </c>
      <c r="CN54" s="16">
        <v>4616.3</v>
      </c>
      <c r="CO54" s="16">
        <f t="shared" si="48"/>
        <v>4231.6083333333336</v>
      </c>
      <c r="CP54" s="16">
        <v>2589.8539999999998</v>
      </c>
      <c r="CQ54" s="16">
        <f t="shared" si="49"/>
        <v>61.202592394932573</v>
      </c>
      <c r="CR54" s="16">
        <f t="shared" si="50"/>
        <v>56.102376362021523</v>
      </c>
      <c r="CS54" s="16">
        <v>0</v>
      </c>
      <c r="CT54" s="16">
        <f t="shared" si="51"/>
        <v>0</v>
      </c>
      <c r="CU54" s="16">
        <v>794.61900000000003</v>
      </c>
      <c r="CV54" s="16">
        <v>0</v>
      </c>
      <c r="CW54" s="16">
        <f t="shared" si="52"/>
        <v>0</v>
      </c>
      <c r="CX54" s="16">
        <v>100</v>
      </c>
      <c r="CY54" s="16">
        <v>0</v>
      </c>
      <c r="CZ54" s="16">
        <f t="shared" si="53"/>
        <v>0</v>
      </c>
      <c r="DA54" s="16">
        <v>0</v>
      </c>
      <c r="DB54" s="16">
        <v>0</v>
      </c>
      <c r="DC54" s="16">
        <f t="shared" si="54"/>
        <v>0</v>
      </c>
      <c r="DD54" s="16">
        <v>0</v>
      </c>
      <c r="DE54" s="16">
        <v>0</v>
      </c>
      <c r="DF54" s="16">
        <f t="shared" si="94"/>
        <v>157467.30000000002</v>
      </c>
      <c r="DG54" s="16">
        <f t="shared" si="95"/>
        <v>144345.02499999999</v>
      </c>
      <c r="DH54" s="16">
        <f t="shared" si="96"/>
        <v>143588.927</v>
      </c>
      <c r="DI54" s="16">
        <v>0</v>
      </c>
      <c r="DJ54" s="16">
        <f t="shared" si="55"/>
        <v>0</v>
      </c>
      <c r="DK54" s="16">
        <v>0</v>
      </c>
      <c r="DL54" s="16">
        <v>0</v>
      </c>
      <c r="DM54" s="16">
        <f t="shared" si="56"/>
        <v>0</v>
      </c>
      <c r="DN54" s="16">
        <v>-112.83</v>
      </c>
      <c r="DO54" s="16">
        <v>0</v>
      </c>
      <c r="DP54" s="16">
        <f t="shared" si="57"/>
        <v>0</v>
      </c>
      <c r="DQ54" s="16">
        <v>0</v>
      </c>
      <c r="DR54" s="16">
        <v>8000</v>
      </c>
      <c r="DS54" s="16">
        <f t="shared" si="58"/>
        <v>7333.333333333333</v>
      </c>
      <c r="DT54" s="16">
        <v>8000</v>
      </c>
      <c r="DU54" s="16">
        <v>0</v>
      </c>
      <c r="DV54" s="16">
        <f t="shared" si="59"/>
        <v>0</v>
      </c>
      <c r="DW54" s="16">
        <v>0</v>
      </c>
      <c r="DX54" s="16">
        <v>27510.2</v>
      </c>
      <c r="DY54" s="16">
        <f t="shared" si="60"/>
        <v>25217.683333333334</v>
      </c>
      <c r="DZ54" s="16">
        <v>27510.2</v>
      </c>
      <c r="EA54" s="16">
        <v>0</v>
      </c>
      <c r="EB54" s="16">
        <f t="shared" si="76"/>
        <v>35510.199999999997</v>
      </c>
      <c r="EC54" s="16">
        <f t="shared" si="76"/>
        <v>32551.016666666666</v>
      </c>
      <c r="ED54" s="16">
        <f t="shared" si="10"/>
        <v>35397.370000000003</v>
      </c>
    </row>
    <row r="55" spans="1:134" x14ac:dyDescent="0.3">
      <c r="A55" s="14">
        <v>43</v>
      </c>
      <c r="B55" s="20" t="s">
        <v>94</v>
      </c>
      <c r="C55" s="16">
        <v>346.7124</v>
      </c>
      <c r="D55" s="16">
        <v>24691.702300000001</v>
      </c>
      <c r="E55" s="16">
        <f t="shared" si="74"/>
        <v>140993.1</v>
      </c>
      <c r="F55" s="16">
        <f t="shared" si="74"/>
        <v>129243.67500000002</v>
      </c>
      <c r="G55" s="16">
        <f t="shared" si="74"/>
        <v>122237.1568</v>
      </c>
      <c r="H55" s="16">
        <f t="shared" si="11"/>
        <v>94.578830878957888</v>
      </c>
      <c r="I55" s="16">
        <f t="shared" si="12"/>
        <v>86.69726163904474</v>
      </c>
      <c r="J55" s="16">
        <f t="shared" si="91"/>
        <v>38820.400000000001</v>
      </c>
      <c r="K55" s="16">
        <f t="shared" si="92"/>
        <v>35585.366666666661</v>
      </c>
      <c r="L55" s="16">
        <f t="shared" si="93"/>
        <v>27028.9748</v>
      </c>
      <c r="M55" s="16">
        <f t="shared" si="13"/>
        <v>75.955307846577398</v>
      </c>
      <c r="N55" s="16">
        <f t="shared" si="14"/>
        <v>69.625698859362601</v>
      </c>
      <c r="O55" s="16">
        <f t="shared" si="77"/>
        <v>25701.9</v>
      </c>
      <c r="P55" s="16">
        <f t="shared" si="77"/>
        <v>23560.075000000001</v>
      </c>
      <c r="Q55" s="16">
        <f t="shared" si="77"/>
        <v>18905.536599999999</v>
      </c>
      <c r="R55" s="16">
        <f t="shared" si="15"/>
        <v>80.243957627469342</v>
      </c>
      <c r="S55" s="16">
        <f t="shared" si="16"/>
        <v>73.556961158513573</v>
      </c>
      <c r="T55" s="16">
        <v>188.9</v>
      </c>
      <c r="U55" s="16">
        <f t="shared" si="17"/>
        <v>173.15833333333333</v>
      </c>
      <c r="V55" s="16">
        <v>191.09559999999999</v>
      </c>
      <c r="W55" s="16">
        <f t="shared" si="18"/>
        <v>110.3588815631166</v>
      </c>
      <c r="X55" s="16">
        <f t="shared" si="19"/>
        <v>101.16230809952356</v>
      </c>
      <c r="Y55" s="16">
        <v>10831.5</v>
      </c>
      <c r="Z55" s="16">
        <f t="shared" si="20"/>
        <v>9928.875</v>
      </c>
      <c r="AA55" s="16">
        <v>7236.6322</v>
      </c>
      <c r="AB55" s="16">
        <f t="shared" si="21"/>
        <v>72.884714532109626</v>
      </c>
      <c r="AC55" s="16">
        <f t="shared" si="22"/>
        <v>66.810988321100496</v>
      </c>
      <c r="AD55" s="16">
        <v>25513</v>
      </c>
      <c r="AE55" s="16">
        <f t="shared" si="23"/>
        <v>23386.916666666668</v>
      </c>
      <c r="AF55" s="16">
        <v>18714.440999999999</v>
      </c>
      <c r="AG55" s="16">
        <f t="shared" si="24"/>
        <v>80.020984667353176</v>
      </c>
      <c r="AH55" s="16">
        <f t="shared" si="25"/>
        <v>73.352569278407088</v>
      </c>
      <c r="AI55" s="16">
        <v>171</v>
      </c>
      <c r="AJ55" s="16">
        <f t="shared" si="26"/>
        <v>156.75</v>
      </c>
      <c r="AK55" s="16">
        <v>174.9</v>
      </c>
      <c r="AL55" s="16">
        <f t="shared" si="27"/>
        <v>111.57894736842107</v>
      </c>
      <c r="AM55" s="16">
        <f t="shared" si="28"/>
        <v>102.28070175438597</v>
      </c>
      <c r="AN55" s="16">
        <v>0</v>
      </c>
      <c r="AO55" s="16">
        <f t="shared" si="29"/>
        <v>0</v>
      </c>
      <c r="AP55" s="16">
        <v>0</v>
      </c>
      <c r="AQ55" s="16" t="e">
        <f t="shared" si="30"/>
        <v>#DIV/0!</v>
      </c>
      <c r="AR55" s="16" t="e">
        <f t="shared" si="31"/>
        <v>#DIV/0!</v>
      </c>
      <c r="AS55" s="16">
        <v>0</v>
      </c>
      <c r="AT55" s="16">
        <f t="shared" si="32"/>
        <v>0</v>
      </c>
      <c r="AU55" s="16">
        <v>0</v>
      </c>
      <c r="AV55" s="16">
        <v>0</v>
      </c>
      <c r="AW55" s="16">
        <f t="shared" si="33"/>
        <v>0</v>
      </c>
      <c r="AX55" s="16">
        <v>0</v>
      </c>
      <c r="AY55" s="16">
        <v>87425.600000000006</v>
      </c>
      <c r="AZ55" s="16">
        <f t="shared" si="34"/>
        <v>80140.133333333331</v>
      </c>
      <c r="BA55" s="16">
        <v>80461.081999999995</v>
      </c>
      <c r="BB55" s="16">
        <v>0</v>
      </c>
      <c r="BC55" s="16">
        <f t="shared" si="35"/>
        <v>0</v>
      </c>
      <c r="BD55" s="16">
        <v>0</v>
      </c>
      <c r="BE55" s="16">
        <v>0</v>
      </c>
      <c r="BF55" s="16">
        <f t="shared" si="36"/>
        <v>0</v>
      </c>
      <c r="BG55" s="16">
        <v>0</v>
      </c>
      <c r="BH55" s="16">
        <v>0</v>
      </c>
      <c r="BI55" s="16">
        <f t="shared" si="37"/>
        <v>0</v>
      </c>
      <c r="BJ55" s="16">
        <v>0</v>
      </c>
      <c r="BK55" s="16">
        <f t="shared" si="75"/>
        <v>1116</v>
      </c>
      <c r="BL55" s="16">
        <f t="shared" si="75"/>
        <v>1023</v>
      </c>
      <c r="BM55" s="16">
        <f t="shared" si="75"/>
        <v>337.92399999999998</v>
      </c>
      <c r="BN55" s="16">
        <f t="shared" si="38"/>
        <v>33.032649071358748</v>
      </c>
      <c r="BO55" s="16">
        <f t="shared" si="39"/>
        <v>30.279928315412185</v>
      </c>
      <c r="BP55" s="16">
        <v>1116</v>
      </c>
      <c r="BQ55" s="16">
        <f t="shared" si="40"/>
        <v>1023</v>
      </c>
      <c r="BR55" s="16">
        <v>337.92399999999998</v>
      </c>
      <c r="BS55" s="16">
        <v>0</v>
      </c>
      <c r="BT55" s="16">
        <f t="shared" si="41"/>
        <v>0</v>
      </c>
      <c r="BU55" s="16">
        <v>0</v>
      </c>
      <c r="BV55" s="16">
        <v>0</v>
      </c>
      <c r="BW55" s="16">
        <f t="shared" si="42"/>
        <v>0</v>
      </c>
      <c r="BX55" s="16">
        <v>0</v>
      </c>
      <c r="BY55" s="16">
        <v>0</v>
      </c>
      <c r="BZ55" s="16">
        <f t="shared" si="43"/>
        <v>0</v>
      </c>
      <c r="CA55" s="16">
        <v>0</v>
      </c>
      <c r="CB55" s="16">
        <v>0</v>
      </c>
      <c r="CC55" s="16">
        <f t="shared" si="44"/>
        <v>0</v>
      </c>
      <c r="CD55" s="16">
        <v>0</v>
      </c>
      <c r="CE55" s="16">
        <v>0</v>
      </c>
      <c r="CF55" s="16">
        <f t="shared" si="45"/>
        <v>0</v>
      </c>
      <c r="CG55" s="16">
        <v>0</v>
      </c>
      <c r="CH55" s="16">
        <v>0</v>
      </c>
      <c r="CI55" s="16">
        <f t="shared" si="46"/>
        <v>0</v>
      </c>
      <c r="CJ55" s="16">
        <v>0</v>
      </c>
      <c r="CK55" s="16">
        <v>1000</v>
      </c>
      <c r="CL55" s="16">
        <f t="shared" si="47"/>
        <v>916.66666666666663</v>
      </c>
      <c r="CM55" s="16">
        <v>373.98200000000003</v>
      </c>
      <c r="CN55" s="16">
        <v>1000</v>
      </c>
      <c r="CO55" s="16">
        <f t="shared" si="48"/>
        <v>916.66666666666663</v>
      </c>
      <c r="CP55" s="16">
        <v>373.98200000000003</v>
      </c>
      <c r="CQ55" s="16">
        <f t="shared" si="49"/>
        <v>40.798036363636371</v>
      </c>
      <c r="CR55" s="16">
        <f t="shared" si="50"/>
        <v>37.398200000000003</v>
      </c>
      <c r="CS55" s="16">
        <v>0</v>
      </c>
      <c r="CT55" s="16">
        <f t="shared" si="51"/>
        <v>0</v>
      </c>
      <c r="CU55" s="16">
        <v>0</v>
      </c>
      <c r="CV55" s="16">
        <v>0</v>
      </c>
      <c r="CW55" s="16">
        <f t="shared" si="52"/>
        <v>0</v>
      </c>
      <c r="CX55" s="16">
        <v>0</v>
      </c>
      <c r="CY55" s="16">
        <v>0</v>
      </c>
      <c r="CZ55" s="16">
        <f t="shared" si="53"/>
        <v>0</v>
      </c>
      <c r="DA55" s="16">
        <v>0</v>
      </c>
      <c r="DB55" s="16">
        <v>0</v>
      </c>
      <c r="DC55" s="16">
        <f t="shared" si="54"/>
        <v>0</v>
      </c>
      <c r="DD55" s="16">
        <v>0</v>
      </c>
      <c r="DE55" s="16">
        <v>0</v>
      </c>
      <c r="DF55" s="16">
        <f t="shared" si="94"/>
        <v>126246</v>
      </c>
      <c r="DG55" s="16">
        <f t="shared" si="95"/>
        <v>115725.5</v>
      </c>
      <c r="DH55" s="16">
        <f t="shared" si="96"/>
        <v>107490.05680000001</v>
      </c>
      <c r="DI55" s="16">
        <v>0</v>
      </c>
      <c r="DJ55" s="16">
        <f t="shared" si="55"/>
        <v>0</v>
      </c>
      <c r="DK55" s="16">
        <v>0</v>
      </c>
      <c r="DL55" s="16">
        <v>11898.6</v>
      </c>
      <c r="DM55" s="16">
        <f t="shared" si="56"/>
        <v>10907.050000000001</v>
      </c>
      <c r="DN55" s="16">
        <v>11898.6</v>
      </c>
      <c r="DO55" s="16">
        <v>0</v>
      </c>
      <c r="DP55" s="16">
        <f t="shared" si="57"/>
        <v>0</v>
      </c>
      <c r="DQ55" s="16">
        <v>0</v>
      </c>
      <c r="DR55" s="16">
        <v>2848.5</v>
      </c>
      <c r="DS55" s="16">
        <f t="shared" si="58"/>
        <v>2611.125</v>
      </c>
      <c r="DT55" s="16">
        <v>2848.5</v>
      </c>
      <c r="DU55" s="16">
        <v>0</v>
      </c>
      <c r="DV55" s="16">
        <f t="shared" si="59"/>
        <v>0</v>
      </c>
      <c r="DW55" s="16">
        <v>0</v>
      </c>
      <c r="DX55" s="16">
        <v>28913.414700000001</v>
      </c>
      <c r="DY55" s="16">
        <f t="shared" si="60"/>
        <v>26503.963475000004</v>
      </c>
      <c r="DZ55" s="16">
        <v>28072.463199999998</v>
      </c>
      <c r="EA55" s="16">
        <v>0</v>
      </c>
      <c r="EB55" s="16">
        <f t="shared" si="76"/>
        <v>43660.5147</v>
      </c>
      <c r="EC55" s="16">
        <f t="shared" si="76"/>
        <v>40022.138475000007</v>
      </c>
      <c r="ED55" s="16">
        <f t="shared" si="10"/>
        <v>42819.563199999997</v>
      </c>
    </row>
    <row r="56" spans="1:134" x14ac:dyDescent="0.3">
      <c r="A56" s="14">
        <v>44</v>
      </c>
      <c r="B56" s="20" t="s">
        <v>95</v>
      </c>
      <c r="C56" s="16">
        <v>39.607999999999997</v>
      </c>
      <c r="D56" s="16">
        <v>13867.601500000001</v>
      </c>
      <c r="E56" s="16">
        <f t="shared" si="74"/>
        <v>154964.924</v>
      </c>
      <c r="F56" s="16">
        <f t="shared" si="74"/>
        <v>142051.18033333335</v>
      </c>
      <c r="G56" s="16">
        <f t="shared" si="74"/>
        <v>127218.66179999999</v>
      </c>
      <c r="H56" s="16">
        <f t="shared" si="11"/>
        <v>89.558327851604062</v>
      </c>
      <c r="I56" s="16">
        <f t="shared" si="12"/>
        <v>82.095133863970389</v>
      </c>
      <c r="J56" s="16">
        <f t="shared" si="91"/>
        <v>30102.1</v>
      </c>
      <c r="K56" s="16">
        <f t="shared" si="92"/>
        <v>27593.591666666667</v>
      </c>
      <c r="L56" s="16">
        <f t="shared" si="93"/>
        <v>6853.4378000000006</v>
      </c>
      <c r="M56" s="16">
        <f t="shared" si="13"/>
        <v>24.8370631949266</v>
      </c>
      <c r="N56" s="16">
        <f t="shared" si="14"/>
        <v>22.767307928682719</v>
      </c>
      <c r="O56" s="16">
        <f t="shared" si="77"/>
        <v>14901.7</v>
      </c>
      <c r="P56" s="16">
        <f t="shared" si="77"/>
        <v>13659.891666666666</v>
      </c>
      <c r="Q56" s="16">
        <f t="shared" si="77"/>
        <v>4253.4114</v>
      </c>
      <c r="R56" s="16">
        <f t="shared" si="15"/>
        <v>31.137958512360093</v>
      </c>
      <c r="S56" s="16">
        <f t="shared" si="16"/>
        <v>28.543128636330085</v>
      </c>
      <c r="T56" s="16">
        <v>120</v>
      </c>
      <c r="U56" s="16">
        <f t="shared" si="17"/>
        <v>110</v>
      </c>
      <c r="V56" s="16">
        <v>2.6714000000000002</v>
      </c>
      <c r="W56" s="16">
        <f t="shared" si="18"/>
        <v>2.4285454545454548</v>
      </c>
      <c r="X56" s="16">
        <f t="shared" si="19"/>
        <v>2.2261666666666668</v>
      </c>
      <c r="Y56" s="16">
        <v>9127.4</v>
      </c>
      <c r="Z56" s="16">
        <f t="shared" si="20"/>
        <v>8366.7833333333328</v>
      </c>
      <c r="AA56" s="16">
        <v>858.26639999999998</v>
      </c>
      <c r="AB56" s="16">
        <f t="shared" si="21"/>
        <v>10.258021103291389</v>
      </c>
      <c r="AC56" s="16">
        <f t="shared" si="22"/>
        <v>9.4031860113504386</v>
      </c>
      <c r="AD56" s="16">
        <v>14781.7</v>
      </c>
      <c r="AE56" s="16">
        <f t="shared" si="23"/>
        <v>13549.891666666666</v>
      </c>
      <c r="AF56" s="16">
        <v>4250.74</v>
      </c>
      <c r="AG56" s="16">
        <f t="shared" si="24"/>
        <v>31.371025721607857</v>
      </c>
      <c r="AH56" s="16">
        <f t="shared" si="25"/>
        <v>28.756773578140539</v>
      </c>
      <c r="AI56" s="16">
        <v>69</v>
      </c>
      <c r="AJ56" s="16">
        <f t="shared" si="26"/>
        <v>63.25</v>
      </c>
      <c r="AK56" s="16">
        <v>63.6</v>
      </c>
      <c r="AL56" s="16">
        <f t="shared" si="27"/>
        <v>100.55335968379447</v>
      </c>
      <c r="AM56" s="16">
        <f t="shared" si="28"/>
        <v>92.173913043478265</v>
      </c>
      <c r="AN56" s="16">
        <v>0</v>
      </c>
      <c r="AO56" s="16">
        <f t="shared" si="29"/>
        <v>0</v>
      </c>
      <c r="AP56" s="16">
        <v>0</v>
      </c>
      <c r="AQ56" s="16" t="e">
        <f t="shared" si="30"/>
        <v>#DIV/0!</v>
      </c>
      <c r="AR56" s="16" t="e">
        <f t="shared" si="31"/>
        <v>#DIV/0!</v>
      </c>
      <c r="AS56" s="16">
        <v>0</v>
      </c>
      <c r="AT56" s="16">
        <f t="shared" si="32"/>
        <v>0</v>
      </c>
      <c r="AU56" s="16">
        <v>0</v>
      </c>
      <c r="AV56" s="16">
        <v>0</v>
      </c>
      <c r="AW56" s="16">
        <f t="shared" si="33"/>
        <v>0</v>
      </c>
      <c r="AX56" s="16">
        <v>0</v>
      </c>
      <c r="AY56" s="16">
        <v>53972.2</v>
      </c>
      <c r="AZ56" s="16">
        <f t="shared" si="34"/>
        <v>49474.51666666667</v>
      </c>
      <c r="BA56" s="16">
        <v>49474.6</v>
      </c>
      <c r="BB56" s="16">
        <v>0</v>
      </c>
      <c r="BC56" s="16">
        <f t="shared" si="35"/>
        <v>0</v>
      </c>
      <c r="BD56" s="16">
        <v>0</v>
      </c>
      <c r="BE56" s="16">
        <v>0</v>
      </c>
      <c r="BF56" s="16">
        <f t="shared" si="36"/>
        <v>0</v>
      </c>
      <c r="BG56" s="16">
        <v>0</v>
      </c>
      <c r="BH56" s="16">
        <v>0</v>
      </c>
      <c r="BI56" s="16">
        <f t="shared" si="37"/>
        <v>0</v>
      </c>
      <c r="BJ56" s="16">
        <v>0</v>
      </c>
      <c r="BK56" s="16">
        <f t="shared" si="75"/>
        <v>3679</v>
      </c>
      <c r="BL56" s="16">
        <f t="shared" si="75"/>
        <v>3372.4166666666665</v>
      </c>
      <c r="BM56" s="16">
        <f t="shared" si="75"/>
        <v>1064.3</v>
      </c>
      <c r="BN56" s="16">
        <f t="shared" si="38"/>
        <v>31.558971064271418</v>
      </c>
      <c r="BO56" s="16">
        <f t="shared" si="39"/>
        <v>28.929056808915465</v>
      </c>
      <c r="BP56" s="16">
        <v>3679</v>
      </c>
      <c r="BQ56" s="16">
        <f t="shared" si="40"/>
        <v>3372.4166666666665</v>
      </c>
      <c r="BR56" s="16">
        <v>1064.3</v>
      </c>
      <c r="BS56" s="16">
        <v>0</v>
      </c>
      <c r="BT56" s="16">
        <f t="shared" si="41"/>
        <v>0</v>
      </c>
      <c r="BU56" s="16">
        <v>0</v>
      </c>
      <c r="BV56" s="16">
        <v>0</v>
      </c>
      <c r="BW56" s="16">
        <f t="shared" si="42"/>
        <v>0</v>
      </c>
      <c r="BX56" s="16">
        <v>0</v>
      </c>
      <c r="BY56" s="16">
        <v>0</v>
      </c>
      <c r="BZ56" s="16">
        <f t="shared" si="43"/>
        <v>0</v>
      </c>
      <c r="CA56" s="16">
        <v>0</v>
      </c>
      <c r="CB56" s="16">
        <v>0</v>
      </c>
      <c r="CC56" s="16">
        <f t="shared" si="44"/>
        <v>0</v>
      </c>
      <c r="CD56" s="16">
        <v>0</v>
      </c>
      <c r="CE56" s="16">
        <v>0</v>
      </c>
      <c r="CF56" s="16">
        <f t="shared" si="45"/>
        <v>0</v>
      </c>
      <c r="CG56" s="16">
        <v>0</v>
      </c>
      <c r="CH56" s="16">
        <v>0</v>
      </c>
      <c r="CI56" s="16">
        <f t="shared" si="46"/>
        <v>0</v>
      </c>
      <c r="CJ56" s="16">
        <v>0</v>
      </c>
      <c r="CK56" s="16">
        <v>2305</v>
      </c>
      <c r="CL56" s="16">
        <f t="shared" si="47"/>
        <v>2112.916666666667</v>
      </c>
      <c r="CM56" s="16">
        <v>528.05999999999995</v>
      </c>
      <c r="CN56" s="16">
        <v>2275</v>
      </c>
      <c r="CO56" s="16">
        <f t="shared" si="48"/>
        <v>2085.416666666667</v>
      </c>
      <c r="CP56" s="16">
        <v>528.05999999999995</v>
      </c>
      <c r="CQ56" s="16">
        <f t="shared" si="49"/>
        <v>25.321558441558434</v>
      </c>
      <c r="CR56" s="16">
        <f t="shared" si="50"/>
        <v>23.21142857142857</v>
      </c>
      <c r="CS56" s="16">
        <v>0</v>
      </c>
      <c r="CT56" s="16">
        <f t="shared" si="51"/>
        <v>0</v>
      </c>
      <c r="CU56" s="16">
        <v>85.8</v>
      </c>
      <c r="CV56" s="16">
        <v>20</v>
      </c>
      <c r="CW56" s="16">
        <f t="shared" si="52"/>
        <v>18.333333333333336</v>
      </c>
      <c r="CX56" s="16">
        <v>0</v>
      </c>
      <c r="CY56" s="16">
        <v>0</v>
      </c>
      <c r="CZ56" s="16">
        <f t="shared" si="53"/>
        <v>0</v>
      </c>
      <c r="DA56" s="16">
        <v>0</v>
      </c>
      <c r="DB56" s="16">
        <v>0</v>
      </c>
      <c r="DC56" s="16">
        <f t="shared" si="54"/>
        <v>0</v>
      </c>
      <c r="DD56" s="16">
        <v>0</v>
      </c>
      <c r="DE56" s="16">
        <v>0</v>
      </c>
      <c r="DF56" s="16">
        <f t="shared" si="94"/>
        <v>84074.299999999988</v>
      </c>
      <c r="DG56" s="16">
        <f t="shared" si="95"/>
        <v>77068.108333333337</v>
      </c>
      <c r="DH56" s="16">
        <f t="shared" si="96"/>
        <v>56328.037800000006</v>
      </c>
      <c r="DI56" s="16">
        <v>0</v>
      </c>
      <c r="DJ56" s="16">
        <f t="shared" si="55"/>
        <v>0</v>
      </c>
      <c r="DK56" s="16">
        <v>0</v>
      </c>
      <c r="DL56" s="16">
        <v>70890.623999999996</v>
      </c>
      <c r="DM56" s="16">
        <f t="shared" si="56"/>
        <v>64983.072</v>
      </c>
      <c r="DN56" s="16">
        <v>70890.623999999996</v>
      </c>
      <c r="DO56" s="16">
        <v>0</v>
      </c>
      <c r="DP56" s="16">
        <f t="shared" si="57"/>
        <v>0</v>
      </c>
      <c r="DQ56" s="16">
        <v>0</v>
      </c>
      <c r="DR56" s="16">
        <v>0</v>
      </c>
      <c r="DS56" s="16">
        <f t="shared" si="58"/>
        <v>0</v>
      </c>
      <c r="DT56" s="16">
        <v>0</v>
      </c>
      <c r="DU56" s="16">
        <v>0</v>
      </c>
      <c r="DV56" s="16">
        <f t="shared" si="59"/>
        <v>0</v>
      </c>
      <c r="DW56" s="16">
        <v>0</v>
      </c>
      <c r="DX56" s="16">
        <v>22810</v>
      </c>
      <c r="DY56" s="16">
        <f t="shared" si="60"/>
        <v>20909.166666666664</v>
      </c>
      <c r="DZ56" s="16">
        <v>13834.99</v>
      </c>
      <c r="EA56" s="16">
        <v>0</v>
      </c>
      <c r="EB56" s="16">
        <f t="shared" si="76"/>
        <v>93700.623999999996</v>
      </c>
      <c r="EC56" s="16">
        <f t="shared" si="76"/>
        <v>85892.238666666672</v>
      </c>
      <c r="ED56" s="16">
        <f t="shared" si="10"/>
        <v>84725.614000000001</v>
      </c>
    </row>
    <row r="57" spans="1:134" x14ac:dyDescent="0.3">
      <c r="A57" s="14">
        <v>45</v>
      </c>
      <c r="B57" s="20" t="s">
        <v>96</v>
      </c>
      <c r="C57" s="16">
        <v>20108.127199999999</v>
      </c>
      <c r="D57" s="16">
        <v>58805.0334</v>
      </c>
      <c r="E57" s="16">
        <f t="shared" si="74"/>
        <v>247655.2</v>
      </c>
      <c r="F57" s="16">
        <f t="shared" si="74"/>
        <v>227017.26666666666</v>
      </c>
      <c r="G57" s="16">
        <f t="shared" si="74"/>
        <v>229292.39290000001</v>
      </c>
      <c r="H57" s="16">
        <f t="shared" si="11"/>
        <v>101.00218202198423</v>
      </c>
      <c r="I57" s="16">
        <f t="shared" si="12"/>
        <v>92.585333520152219</v>
      </c>
      <c r="J57" s="16">
        <f t="shared" si="91"/>
        <v>16770.5</v>
      </c>
      <c r="K57" s="16">
        <f t="shared" si="92"/>
        <v>15372.958333333336</v>
      </c>
      <c r="L57" s="16">
        <f t="shared" si="93"/>
        <v>12184.544899999997</v>
      </c>
      <c r="M57" s="16">
        <f t="shared" si="13"/>
        <v>79.259597507528071</v>
      </c>
      <c r="N57" s="16">
        <f t="shared" si="14"/>
        <v>72.65463104856741</v>
      </c>
      <c r="O57" s="16">
        <f t="shared" si="77"/>
        <v>9000</v>
      </c>
      <c r="P57" s="16">
        <f t="shared" si="77"/>
        <v>8250</v>
      </c>
      <c r="Q57" s="16">
        <f t="shared" si="77"/>
        <v>5704.8949000000002</v>
      </c>
      <c r="R57" s="16">
        <f t="shared" si="15"/>
        <v>69.150241212121216</v>
      </c>
      <c r="S57" s="16">
        <f t="shared" si="16"/>
        <v>63.387721111111119</v>
      </c>
      <c r="T57" s="16">
        <v>0</v>
      </c>
      <c r="U57" s="16">
        <f t="shared" si="17"/>
        <v>0</v>
      </c>
      <c r="V57" s="16">
        <v>5.5198999999999998</v>
      </c>
      <c r="W57" s="16" t="e">
        <f t="shared" si="18"/>
        <v>#DIV/0!</v>
      </c>
      <c r="X57" s="16" t="e">
        <f t="shared" si="19"/>
        <v>#DIV/0!</v>
      </c>
      <c r="Y57" s="16">
        <v>5300</v>
      </c>
      <c r="Z57" s="16">
        <f t="shared" si="20"/>
        <v>4858.3333333333339</v>
      </c>
      <c r="AA57" s="16">
        <v>3433.07</v>
      </c>
      <c r="AB57" s="16">
        <f t="shared" si="21"/>
        <v>70.663533447684387</v>
      </c>
      <c r="AC57" s="16">
        <f t="shared" si="22"/>
        <v>64.774905660377357</v>
      </c>
      <c r="AD57" s="16">
        <v>9000</v>
      </c>
      <c r="AE57" s="16">
        <f t="shared" si="23"/>
        <v>8250</v>
      </c>
      <c r="AF57" s="16">
        <v>5699.375</v>
      </c>
      <c r="AG57" s="16">
        <f t="shared" si="24"/>
        <v>69.083333333333329</v>
      </c>
      <c r="AH57" s="16">
        <f t="shared" si="25"/>
        <v>63.326388888888886</v>
      </c>
      <c r="AI57" s="16">
        <v>150</v>
      </c>
      <c r="AJ57" s="16">
        <f t="shared" si="26"/>
        <v>137.5</v>
      </c>
      <c r="AK57" s="16">
        <v>176.46</v>
      </c>
      <c r="AL57" s="16">
        <f t="shared" si="27"/>
        <v>128.33454545454546</v>
      </c>
      <c r="AM57" s="16">
        <f t="shared" si="28"/>
        <v>117.64000000000001</v>
      </c>
      <c r="AN57" s="16">
        <v>0</v>
      </c>
      <c r="AO57" s="16">
        <f t="shared" si="29"/>
        <v>0</v>
      </c>
      <c r="AP57" s="16">
        <v>0</v>
      </c>
      <c r="AQ57" s="16" t="e">
        <f t="shared" si="30"/>
        <v>#DIV/0!</v>
      </c>
      <c r="AR57" s="16" t="e">
        <f t="shared" si="31"/>
        <v>#DIV/0!</v>
      </c>
      <c r="AS57" s="16">
        <v>0</v>
      </c>
      <c r="AT57" s="16">
        <f t="shared" si="32"/>
        <v>0</v>
      </c>
      <c r="AU57" s="16">
        <v>0</v>
      </c>
      <c r="AV57" s="16">
        <v>0</v>
      </c>
      <c r="AW57" s="16">
        <f t="shared" si="33"/>
        <v>0</v>
      </c>
      <c r="AX57" s="16">
        <v>0</v>
      </c>
      <c r="AY57" s="16">
        <v>104967.5</v>
      </c>
      <c r="AZ57" s="16">
        <f t="shared" si="34"/>
        <v>96220.208333333328</v>
      </c>
      <c r="BA57" s="16">
        <v>96220.3</v>
      </c>
      <c r="BB57" s="16">
        <v>0</v>
      </c>
      <c r="BC57" s="16">
        <f t="shared" si="35"/>
        <v>0</v>
      </c>
      <c r="BD57" s="16">
        <v>0</v>
      </c>
      <c r="BE57" s="16">
        <v>0</v>
      </c>
      <c r="BF57" s="16">
        <f t="shared" si="36"/>
        <v>0</v>
      </c>
      <c r="BG57" s="16">
        <v>0</v>
      </c>
      <c r="BH57" s="16">
        <v>0</v>
      </c>
      <c r="BI57" s="16">
        <f t="shared" si="37"/>
        <v>0</v>
      </c>
      <c r="BJ57" s="16">
        <v>0</v>
      </c>
      <c r="BK57" s="16">
        <f t="shared" si="75"/>
        <v>1280.5</v>
      </c>
      <c r="BL57" s="16">
        <f t="shared" si="75"/>
        <v>1173.7916666666665</v>
      </c>
      <c r="BM57" s="16">
        <f t="shared" si="75"/>
        <v>1091.8499999999999</v>
      </c>
      <c r="BN57" s="16">
        <f t="shared" si="38"/>
        <v>93.019062156117997</v>
      </c>
      <c r="BO57" s="16">
        <f t="shared" si="39"/>
        <v>85.267473643108147</v>
      </c>
      <c r="BP57" s="16">
        <v>500</v>
      </c>
      <c r="BQ57" s="16">
        <f t="shared" si="40"/>
        <v>458.33333333333331</v>
      </c>
      <c r="BR57" s="16">
        <v>375</v>
      </c>
      <c r="BS57" s="16">
        <v>180.5</v>
      </c>
      <c r="BT57" s="16">
        <f t="shared" si="41"/>
        <v>165.45833333333331</v>
      </c>
      <c r="BU57" s="16">
        <v>101.85</v>
      </c>
      <c r="BV57" s="16">
        <v>0</v>
      </c>
      <c r="BW57" s="16">
        <f t="shared" si="42"/>
        <v>0</v>
      </c>
      <c r="BX57" s="16">
        <v>0</v>
      </c>
      <c r="BY57" s="16">
        <v>600</v>
      </c>
      <c r="BZ57" s="16">
        <f t="shared" si="43"/>
        <v>550</v>
      </c>
      <c r="CA57" s="16">
        <v>615</v>
      </c>
      <c r="CB57" s="16">
        <v>0</v>
      </c>
      <c r="CC57" s="16">
        <f t="shared" si="44"/>
        <v>0</v>
      </c>
      <c r="CD57" s="16">
        <v>0</v>
      </c>
      <c r="CE57" s="16">
        <v>0</v>
      </c>
      <c r="CF57" s="16">
        <f t="shared" si="45"/>
        <v>0</v>
      </c>
      <c r="CG57" s="16">
        <v>0</v>
      </c>
      <c r="CH57" s="16">
        <v>0</v>
      </c>
      <c r="CI57" s="16">
        <f t="shared" si="46"/>
        <v>0</v>
      </c>
      <c r="CJ57" s="16">
        <v>0</v>
      </c>
      <c r="CK57" s="16">
        <v>1040</v>
      </c>
      <c r="CL57" s="16">
        <f t="shared" si="47"/>
        <v>953.33333333333337</v>
      </c>
      <c r="CM57" s="16">
        <v>480.64</v>
      </c>
      <c r="CN57" s="16">
        <v>1040</v>
      </c>
      <c r="CO57" s="16">
        <f t="shared" si="48"/>
        <v>953.33333333333337</v>
      </c>
      <c r="CP57" s="16">
        <v>480.64</v>
      </c>
      <c r="CQ57" s="16">
        <f t="shared" si="49"/>
        <v>50.416783216783209</v>
      </c>
      <c r="CR57" s="16">
        <f t="shared" si="50"/>
        <v>46.215384615384615</v>
      </c>
      <c r="CS57" s="16">
        <v>0</v>
      </c>
      <c r="CT57" s="16">
        <f t="shared" si="51"/>
        <v>0</v>
      </c>
      <c r="CU57" s="16">
        <v>477.63</v>
      </c>
      <c r="CV57" s="16">
        <v>0</v>
      </c>
      <c r="CW57" s="16">
        <f t="shared" si="52"/>
        <v>0</v>
      </c>
      <c r="CX57" s="16">
        <v>250</v>
      </c>
      <c r="CY57" s="16">
        <v>0</v>
      </c>
      <c r="CZ57" s="16">
        <f t="shared" si="53"/>
        <v>0</v>
      </c>
      <c r="DA57" s="16">
        <v>0</v>
      </c>
      <c r="DB57" s="16">
        <v>0</v>
      </c>
      <c r="DC57" s="16">
        <f t="shared" si="54"/>
        <v>0</v>
      </c>
      <c r="DD57" s="16">
        <v>570</v>
      </c>
      <c r="DE57" s="16">
        <v>0</v>
      </c>
      <c r="DF57" s="16">
        <f t="shared" si="94"/>
        <v>121738</v>
      </c>
      <c r="DG57" s="16">
        <f t="shared" si="95"/>
        <v>111593.16666666664</v>
      </c>
      <c r="DH57" s="16">
        <f t="shared" si="96"/>
        <v>108404.84490000001</v>
      </c>
      <c r="DI57" s="16">
        <v>0</v>
      </c>
      <c r="DJ57" s="16">
        <f t="shared" si="55"/>
        <v>0</v>
      </c>
      <c r="DK57" s="16">
        <v>0</v>
      </c>
      <c r="DL57" s="16">
        <v>125917.2</v>
      </c>
      <c r="DM57" s="16">
        <f t="shared" si="56"/>
        <v>115424.1</v>
      </c>
      <c r="DN57" s="16">
        <v>120887.548</v>
      </c>
      <c r="DO57" s="16">
        <v>0</v>
      </c>
      <c r="DP57" s="16">
        <f t="shared" si="57"/>
        <v>0</v>
      </c>
      <c r="DQ57" s="16">
        <v>0</v>
      </c>
      <c r="DR57" s="16">
        <v>0</v>
      </c>
      <c r="DS57" s="16">
        <f t="shared" si="58"/>
        <v>0</v>
      </c>
      <c r="DT57" s="16">
        <v>0</v>
      </c>
      <c r="DU57" s="16">
        <v>0</v>
      </c>
      <c r="DV57" s="16">
        <f t="shared" si="59"/>
        <v>0</v>
      </c>
      <c r="DW57" s="16">
        <v>0</v>
      </c>
      <c r="DX57" s="16">
        <v>19299</v>
      </c>
      <c r="DY57" s="16">
        <f t="shared" si="60"/>
        <v>17690.75</v>
      </c>
      <c r="DZ57" s="16">
        <v>14712.42</v>
      </c>
      <c r="EA57" s="16">
        <v>0</v>
      </c>
      <c r="EB57" s="16">
        <f t="shared" si="76"/>
        <v>145216.20000000001</v>
      </c>
      <c r="EC57" s="16">
        <f t="shared" si="76"/>
        <v>133114.85</v>
      </c>
      <c r="ED57" s="16">
        <f t="shared" si="10"/>
        <v>135599.96799999999</v>
      </c>
    </row>
    <row r="58" spans="1:134" x14ac:dyDescent="0.3">
      <c r="A58" s="14">
        <v>46</v>
      </c>
      <c r="B58" s="20" t="s">
        <v>97</v>
      </c>
      <c r="C58" s="16">
        <v>9157.6635000000006</v>
      </c>
      <c r="D58" s="16">
        <v>32726.046300000002</v>
      </c>
      <c r="E58" s="16">
        <f t="shared" si="74"/>
        <v>150375.6</v>
      </c>
      <c r="F58" s="16">
        <f t="shared" si="74"/>
        <v>137844.29999999999</v>
      </c>
      <c r="G58" s="16">
        <f t="shared" si="74"/>
        <v>113159.9143</v>
      </c>
      <c r="H58" s="16">
        <f t="shared" si="11"/>
        <v>82.092559721366797</v>
      </c>
      <c r="I58" s="16">
        <f t="shared" si="12"/>
        <v>75.251513077919554</v>
      </c>
      <c r="J58" s="16">
        <f t="shared" si="91"/>
        <v>52024.4</v>
      </c>
      <c r="K58" s="16">
        <f t="shared" si="92"/>
        <v>47689.033333333333</v>
      </c>
      <c r="L58" s="16">
        <f t="shared" si="93"/>
        <v>20624.614300000001</v>
      </c>
      <c r="M58" s="16">
        <f t="shared" si="13"/>
        <v>43.248128255902301</v>
      </c>
      <c r="N58" s="16">
        <f t="shared" si="14"/>
        <v>39.644117567910442</v>
      </c>
      <c r="O58" s="16">
        <f t="shared" si="77"/>
        <v>24879.1</v>
      </c>
      <c r="P58" s="16">
        <f t="shared" si="77"/>
        <v>22805.841666666667</v>
      </c>
      <c r="Q58" s="16">
        <f t="shared" si="77"/>
        <v>11304.0245</v>
      </c>
      <c r="R58" s="16">
        <f t="shared" si="15"/>
        <v>49.566355257662416</v>
      </c>
      <c r="S58" s="16">
        <f t="shared" si="16"/>
        <v>45.435825652857218</v>
      </c>
      <c r="T58" s="16">
        <v>21</v>
      </c>
      <c r="U58" s="16">
        <f t="shared" si="17"/>
        <v>19.25</v>
      </c>
      <c r="V58" s="16">
        <v>51.935499999999998</v>
      </c>
      <c r="W58" s="16">
        <f t="shared" si="18"/>
        <v>269.79480519480518</v>
      </c>
      <c r="X58" s="16">
        <f t="shared" si="19"/>
        <v>247.31190476190474</v>
      </c>
      <c r="Y58" s="16">
        <v>12728.4</v>
      </c>
      <c r="Z58" s="16">
        <f t="shared" si="20"/>
        <v>11667.7</v>
      </c>
      <c r="AA58" s="16">
        <v>4490.1198000000004</v>
      </c>
      <c r="AB58" s="16">
        <f t="shared" si="21"/>
        <v>38.483332619110875</v>
      </c>
      <c r="AC58" s="16">
        <f t="shared" si="22"/>
        <v>35.276388234184978</v>
      </c>
      <c r="AD58" s="16">
        <v>24858.1</v>
      </c>
      <c r="AE58" s="16">
        <f t="shared" si="23"/>
        <v>22786.591666666667</v>
      </c>
      <c r="AF58" s="16">
        <v>11252.089</v>
      </c>
      <c r="AG58" s="16">
        <f t="shared" si="24"/>
        <v>49.380307351801548</v>
      </c>
      <c r="AH58" s="16">
        <f t="shared" si="25"/>
        <v>45.265281739151426</v>
      </c>
      <c r="AI58" s="16">
        <v>1029.9000000000001</v>
      </c>
      <c r="AJ58" s="16">
        <f t="shared" si="26"/>
        <v>944.07500000000005</v>
      </c>
      <c r="AK58" s="16">
        <v>455.2</v>
      </c>
      <c r="AL58" s="16">
        <f t="shared" si="27"/>
        <v>48.216508222334028</v>
      </c>
      <c r="AM58" s="16">
        <f t="shared" si="28"/>
        <v>44.198465870472859</v>
      </c>
      <c r="AN58" s="16">
        <v>0</v>
      </c>
      <c r="AO58" s="16">
        <f t="shared" si="29"/>
        <v>0</v>
      </c>
      <c r="AP58" s="16">
        <v>0</v>
      </c>
      <c r="AQ58" s="16" t="e">
        <f t="shared" si="30"/>
        <v>#DIV/0!</v>
      </c>
      <c r="AR58" s="16" t="e">
        <f t="shared" si="31"/>
        <v>#DIV/0!</v>
      </c>
      <c r="AS58" s="16">
        <v>0</v>
      </c>
      <c r="AT58" s="16">
        <f t="shared" si="32"/>
        <v>0</v>
      </c>
      <c r="AU58" s="16">
        <v>0</v>
      </c>
      <c r="AV58" s="16">
        <v>0</v>
      </c>
      <c r="AW58" s="16">
        <f t="shared" si="33"/>
        <v>0</v>
      </c>
      <c r="AX58" s="16">
        <v>0</v>
      </c>
      <c r="AY58" s="16">
        <v>98351.2</v>
      </c>
      <c r="AZ58" s="16">
        <f t="shared" si="34"/>
        <v>90155.266666666663</v>
      </c>
      <c r="BA58" s="16">
        <v>91435.3</v>
      </c>
      <c r="BB58" s="16">
        <v>0</v>
      </c>
      <c r="BC58" s="16">
        <f t="shared" si="35"/>
        <v>0</v>
      </c>
      <c r="BD58" s="16">
        <v>0</v>
      </c>
      <c r="BE58" s="16">
        <v>0</v>
      </c>
      <c r="BF58" s="16">
        <f t="shared" si="36"/>
        <v>0</v>
      </c>
      <c r="BG58" s="16">
        <v>0</v>
      </c>
      <c r="BH58" s="16">
        <v>0</v>
      </c>
      <c r="BI58" s="16">
        <f t="shared" si="37"/>
        <v>0</v>
      </c>
      <c r="BJ58" s="16">
        <v>0</v>
      </c>
      <c r="BK58" s="16">
        <f t="shared" si="75"/>
        <v>3127</v>
      </c>
      <c r="BL58" s="16">
        <f t="shared" si="75"/>
        <v>2866.416666666667</v>
      </c>
      <c r="BM58" s="16">
        <f t="shared" si="75"/>
        <v>667.33</v>
      </c>
      <c r="BN58" s="16">
        <f t="shared" si="38"/>
        <v>23.280983806727328</v>
      </c>
      <c r="BO58" s="16">
        <f t="shared" si="39"/>
        <v>21.340901822833388</v>
      </c>
      <c r="BP58" s="16">
        <v>967.4</v>
      </c>
      <c r="BQ58" s="16">
        <f t="shared" si="40"/>
        <v>886.7833333333333</v>
      </c>
      <c r="BR58" s="16">
        <v>563.33000000000004</v>
      </c>
      <c r="BS58" s="16">
        <v>2159.6</v>
      </c>
      <c r="BT58" s="16">
        <f t="shared" si="41"/>
        <v>1979.6333333333334</v>
      </c>
      <c r="BU58" s="16">
        <v>104</v>
      </c>
      <c r="BV58" s="16">
        <v>0</v>
      </c>
      <c r="BW58" s="16">
        <f t="shared" si="42"/>
        <v>0</v>
      </c>
      <c r="BX58" s="16">
        <v>0</v>
      </c>
      <c r="BY58" s="16">
        <v>0</v>
      </c>
      <c r="BZ58" s="16">
        <f t="shared" si="43"/>
        <v>0</v>
      </c>
      <c r="CA58" s="16">
        <v>0</v>
      </c>
      <c r="CB58" s="16">
        <v>0</v>
      </c>
      <c r="CC58" s="16">
        <f t="shared" si="44"/>
        <v>0</v>
      </c>
      <c r="CD58" s="16">
        <v>0</v>
      </c>
      <c r="CE58" s="16">
        <v>0</v>
      </c>
      <c r="CF58" s="16">
        <f t="shared" si="45"/>
        <v>0</v>
      </c>
      <c r="CG58" s="16">
        <v>0</v>
      </c>
      <c r="CH58" s="16">
        <v>2760</v>
      </c>
      <c r="CI58" s="16">
        <f t="shared" si="46"/>
        <v>2530</v>
      </c>
      <c r="CJ58" s="16">
        <v>1372</v>
      </c>
      <c r="CK58" s="16">
        <v>7500</v>
      </c>
      <c r="CL58" s="16">
        <f t="shared" si="47"/>
        <v>6875</v>
      </c>
      <c r="CM58" s="16">
        <v>1356.37</v>
      </c>
      <c r="CN58" s="16">
        <v>4000</v>
      </c>
      <c r="CO58" s="16">
        <f t="shared" si="48"/>
        <v>3666.6666666666665</v>
      </c>
      <c r="CP58" s="16">
        <v>1287.3699999999999</v>
      </c>
      <c r="CQ58" s="16">
        <f t="shared" si="49"/>
        <v>35.110090909090907</v>
      </c>
      <c r="CR58" s="16">
        <f t="shared" si="50"/>
        <v>32.184249999999999</v>
      </c>
      <c r="CS58" s="16">
        <v>0</v>
      </c>
      <c r="CT58" s="16">
        <f t="shared" si="51"/>
        <v>0</v>
      </c>
      <c r="CU58" s="16">
        <v>979.57</v>
      </c>
      <c r="CV58" s="16">
        <v>0</v>
      </c>
      <c r="CW58" s="16">
        <f t="shared" si="52"/>
        <v>0</v>
      </c>
      <c r="CX58" s="16">
        <v>0</v>
      </c>
      <c r="CY58" s="16">
        <v>0</v>
      </c>
      <c r="CZ58" s="16">
        <f t="shared" si="53"/>
        <v>0</v>
      </c>
      <c r="DA58" s="16">
        <v>0</v>
      </c>
      <c r="DB58" s="16">
        <v>0</v>
      </c>
      <c r="DC58" s="16">
        <f t="shared" si="54"/>
        <v>0</v>
      </c>
      <c r="DD58" s="16">
        <v>0</v>
      </c>
      <c r="DE58" s="16">
        <v>0</v>
      </c>
      <c r="DF58" s="16">
        <f t="shared" si="94"/>
        <v>150375.6</v>
      </c>
      <c r="DG58" s="16">
        <f t="shared" si="95"/>
        <v>137844.29999999999</v>
      </c>
      <c r="DH58" s="16">
        <f t="shared" si="96"/>
        <v>112059.9143</v>
      </c>
      <c r="DI58" s="16">
        <v>0</v>
      </c>
      <c r="DJ58" s="16">
        <f t="shared" si="55"/>
        <v>0</v>
      </c>
      <c r="DK58" s="16">
        <v>0</v>
      </c>
      <c r="DL58" s="16">
        <v>0</v>
      </c>
      <c r="DM58" s="16">
        <f t="shared" si="56"/>
        <v>0</v>
      </c>
      <c r="DN58" s="16">
        <v>0</v>
      </c>
      <c r="DO58" s="16">
        <v>0</v>
      </c>
      <c r="DP58" s="16">
        <f t="shared" si="57"/>
        <v>0</v>
      </c>
      <c r="DQ58" s="16">
        <v>0</v>
      </c>
      <c r="DR58" s="16">
        <v>0</v>
      </c>
      <c r="DS58" s="16">
        <f t="shared" si="58"/>
        <v>0</v>
      </c>
      <c r="DT58" s="16">
        <v>1100</v>
      </c>
      <c r="DU58" s="16">
        <v>0</v>
      </c>
      <c r="DV58" s="16">
        <f t="shared" si="59"/>
        <v>0</v>
      </c>
      <c r="DW58" s="16">
        <v>0</v>
      </c>
      <c r="DX58" s="16">
        <v>7000</v>
      </c>
      <c r="DY58" s="16">
        <f t="shared" si="60"/>
        <v>6416.666666666667</v>
      </c>
      <c r="DZ58" s="16">
        <v>0</v>
      </c>
      <c r="EA58" s="16">
        <v>0</v>
      </c>
      <c r="EB58" s="16">
        <f t="shared" si="76"/>
        <v>7000</v>
      </c>
      <c r="EC58" s="16">
        <f t="shared" si="76"/>
        <v>6416.666666666667</v>
      </c>
      <c r="ED58" s="16">
        <f t="shared" si="10"/>
        <v>1100</v>
      </c>
    </row>
    <row r="59" spans="1:134" x14ac:dyDescent="0.3">
      <c r="A59" s="126" t="s">
        <v>125</v>
      </c>
      <c r="B59" s="127"/>
      <c r="C59" s="23"/>
      <c r="D59" s="23"/>
      <c r="E59" s="23"/>
      <c r="F59" s="23"/>
      <c r="G59" s="23"/>
      <c r="H59" s="23"/>
      <c r="I59" s="23"/>
      <c r="J59" s="23">
        <f>SUM(J42:J58)</f>
        <v>635235.79300000006</v>
      </c>
      <c r="K59" s="23">
        <f t="shared" ref="K59:L59" si="97">SUM(K42:K58)</f>
        <v>582299.47691666661</v>
      </c>
      <c r="L59" s="23">
        <f t="shared" si="97"/>
        <v>383672.17380000005</v>
      </c>
      <c r="M59" s="23">
        <f t="shared" si="13"/>
        <v>65.889149657420646</v>
      </c>
      <c r="N59" s="23">
        <f t="shared" si="14"/>
        <v>60.398387185968915</v>
      </c>
      <c r="O59" s="23">
        <f t="shared" ref="O59:Q59" si="98">SUM(O42:O58)</f>
        <v>307343.69999999995</v>
      </c>
      <c r="P59" s="23">
        <f t="shared" si="98"/>
        <v>281731.72499999998</v>
      </c>
      <c r="Q59" s="23">
        <f t="shared" si="98"/>
        <v>223326.66680000001</v>
      </c>
      <c r="R59" s="23">
        <f t="shared" si="15"/>
        <v>79.269264687887045</v>
      </c>
      <c r="S59" s="23">
        <f t="shared" si="16"/>
        <v>72.663492630563127</v>
      </c>
      <c r="T59" s="23"/>
      <c r="U59" s="23"/>
      <c r="V59" s="23"/>
      <c r="W59" s="23"/>
      <c r="X59" s="23"/>
      <c r="Y59" s="23">
        <f t="shared" ref="Y59:AA59" si="99">SUM(Y42:Y58)</f>
        <v>136587.79999999996</v>
      </c>
      <c r="Z59" s="23">
        <f t="shared" si="99"/>
        <v>125205.48333333334</v>
      </c>
      <c r="AA59" s="23">
        <f t="shared" si="99"/>
        <v>57783.358999999997</v>
      </c>
      <c r="AB59" s="23">
        <f t="shared" si="21"/>
        <v>46.150821403056227</v>
      </c>
      <c r="AC59" s="23">
        <f t="shared" si="22"/>
        <v>42.304919619468222</v>
      </c>
      <c r="AD59" s="23"/>
      <c r="AE59" s="23"/>
      <c r="AF59" s="23"/>
      <c r="AG59" s="23"/>
      <c r="AH59" s="23"/>
      <c r="AI59" s="23">
        <f t="shared" ref="AI59:AK59" si="100">SUM(AI42:AI58)</f>
        <v>15122.233</v>
      </c>
      <c r="AJ59" s="23">
        <f t="shared" si="100"/>
        <v>13862.046916666666</v>
      </c>
      <c r="AK59" s="23">
        <f t="shared" si="100"/>
        <v>10032.195</v>
      </c>
      <c r="AL59" s="23">
        <f t="shared" si="27"/>
        <v>72.371671083713153</v>
      </c>
      <c r="AM59" s="23">
        <f t="shared" si="28"/>
        <v>66.340698493403721</v>
      </c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>
        <f t="shared" ref="BK59:BM59" si="101">SUM(BK42:BK58)</f>
        <v>36522.899999999994</v>
      </c>
      <c r="BL59" s="23">
        <f t="shared" si="101"/>
        <v>33479.324999999997</v>
      </c>
      <c r="BM59" s="23">
        <f t="shared" si="101"/>
        <v>22229.615999999998</v>
      </c>
      <c r="BN59" s="23">
        <f t="shared" si="38"/>
        <v>66.398041179145636</v>
      </c>
      <c r="BO59" s="23">
        <f t="shared" si="39"/>
        <v>60.864871080883511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>
        <f t="shared" ref="CN59" si="102">SUM(CN42:CN58)</f>
        <v>59418.36</v>
      </c>
      <c r="CO59" s="23">
        <f t="shared" ref="CO59" si="103">SUM(CO42:CO58)</f>
        <v>54466.83</v>
      </c>
      <c r="CP59" s="23">
        <f t="shared" ref="CP59" si="104">SUM(CP42:CP58)</f>
        <v>28414.303999999996</v>
      </c>
      <c r="CQ59" s="23">
        <f t="shared" si="49"/>
        <v>52.168088357629763</v>
      </c>
      <c r="CR59" s="23">
        <f t="shared" si="50"/>
        <v>47.820747661160617</v>
      </c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</row>
    <row r="60" spans="1:134" s="13" customFormat="1" ht="13.5" x14ac:dyDescent="0.25">
      <c r="A60" s="14">
        <v>47</v>
      </c>
      <c r="B60" s="20" t="s">
        <v>98</v>
      </c>
      <c r="C60" s="16">
        <v>300.74270000000001</v>
      </c>
      <c r="D60" s="16">
        <v>23784.2467</v>
      </c>
      <c r="E60" s="16">
        <f t="shared" si="74"/>
        <v>683342.20000000007</v>
      </c>
      <c r="F60" s="16">
        <f t="shared" si="74"/>
        <v>626397.0166666666</v>
      </c>
      <c r="G60" s="16">
        <f t="shared" si="74"/>
        <v>613800.59050000005</v>
      </c>
      <c r="H60" s="16">
        <f t="shared" si="11"/>
        <v>97.989066705059088</v>
      </c>
      <c r="I60" s="16">
        <f t="shared" si="12"/>
        <v>89.82331114630415</v>
      </c>
      <c r="J60" s="16">
        <f t="shared" ref="J60:J70" si="105">T60+Y60+AD60+AI60+AN60+AS60+BH60+BP60+BS60+BV60+BY60+CB60+CH60+CK60+CS60+CV60+DB60</f>
        <v>195000</v>
      </c>
      <c r="K60" s="16">
        <f t="shared" ref="K60:K70" si="106">U60+Z60+AE60+AJ60+AO60+AT60+BI60+BQ60+BT60+BW60+BZ60+CC60+CI60+CL60+CT60+CW60+DC60</f>
        <v>178750.00000000003</v>
      </c>
      <c r="L60" s="16">
        <f t="shared" ref="L60:L70" si="107">V60+AA60+AF60+AK60+AP60+AU60+BJ60+BR60+BU60+BX60+CA60+CD60+CJ60+CM60+CU60+CX60+DD60</f>
        <v>171519.72450000001</v>
      </c>
      <c r="M60" s="16">
        <f t="shared" si="13"/>
        <v>95.955090629370616</v>
      </c>
      <c r="N60" s="16">
        <f t="shared" si="14"/>
        <v>87.958833076923085</v>
      </c>
      <c r="O60" s="16">
        <f t="shared" si="77"/>
        <v>110500</v>
      </c>
      <c r="P60" s="16">
        <f t="shared" si="77"/>
        <v>101291.66666666667</v>
      </c>
      <c r="Q60" s="16">
        <f t="shared" si="77"/>
        <v>81294.935899999997</v>
      </c>
      <c r="R60" s="16">
        <f t="shared" si="15"/>
        <v>80.258266622788966</v>
      </c>
      <c r="S60" s="16">
        <f t="shared" si="16"/>
        <v>73.570077737556559</v>
      </c>
      <c r="T60" s="16">
        <v>12500</v>
      </c>
      <c r="U60" s="16">
        <f t="shared" si="17"/>
        <v>11458.333333333334</v>
      </c>
      <c r="V60" s="16">
        <v>12112.2929</v>
      </c>
      <c r="W60" s="16">
        <f t="shared" si="18"/>
        <v>105.70728349090911</v>
      </c>
      <c r="X60" s="16">
        <f t="shared" si="19"/>
        <v>96.898343199999999</v>
      </c>
      <c r="Y60" s="16">
        <v>8600</v>
      </c>
      <c r="Z60" s="16">
        <f t="shared" si="20"/>
        <v>7883.333333333333</v>
      </c>
      <c r="AA60" s="16">
        <v>5129.2035999999998</v>
      </c>
      <c r="AB60" s="16">
        <f t="shared" si="21"/>
        <v>65.063893446088798</v>
      </c>
      <c r="AC60" s="16">
        <f t="shared" si="22"/>
        <v>59.641902325581398</v>
      </c>
      <c r="AD60" s="16">
        <v>98000</v>
      </c>
      <c r="AE60" s="16">
        <f t="shared" si="23"/>
        <v>89833.333333333343</v>
      </c>
      <c r="AF60" s="16">
        <v>69182.642999999996</v>
      </c>
      <c r="AG60" s="16">
        <f t="shared" si="24"/>
        <v>77.012218552875694</v>
      </c>
      <c r="AH60" s="16">
        <f t="shared" si="25"/>
        <v>70.594533673469385</v>
      </c>
      <c r="AI60" s="16">
        <v>9000</v>
      </c>
      <c r="AJ60" s="16">
        <f t="shared" si="26"/>
        <v>8250</v>
      </c>
      <c r="AK60" s="16">
        <v>7126.32</v>
      </c>
      <c r="AL60" s="16">
        <f t="shared" si="27"/>
        <v>86.379636363636365</v>
      </c>
      <c r="AM60" s="16">
        <f t="shared" si="28"/>
        <v>79.181333333333328</v>
      </c>
      <c r="AN60" s="16">
        <v>8000</v>
      </c>
      <c r="AO60" s="16">
        <f t="shared" si="29"/>
        <v>7333.333333333333</v>
      </c>
      <c r="AP60" s="16">
        <v>6978.1</v>
      </c>
      <c r="AQ60" s="16">
        <f t="shared" si="30"/>
        <v>95.155909090909091</v>
      </c>
      <c r="AR60" s="16">
        <f t="shared" si="31"/>
        <v>87.226250000000007</v>
      </c>
      <c r="AS60" s="16">
        <v>0</v>
      </c>
      <c r="AT60" s="16">
        <f t="shared" si="32"/>
        <v>0</v>
      </c>
      <c r="AU60" s="16">
        <v>0</v>
      </c>
      <c r="AV60" s="16">
        <v>0</v>
      </c>
      <c r="AW60" s="16">
        <f t="shared" si="33"/>
        <v>0</v>
      </c>
      <c r="AX60" s="16">
        <v>0</v>
      </c>
      <c r="AY60" s="16">
        <v>452547.3</v>
      </c>
      <c r="AZ60" s="16">
        <f t="shared" si="34"/>
        <v>414835.02500000002</v>
      </c>
      <c r="BA60" s="16">
        <v>404693.3</v>
      </c>
      <c r="BB60" s="16">
        <v>4700.6000000000004</v>
      </c>
      <c r="BC60" s="16">
        <f t="shared" si="35"/>
        <v>4308.8833333333332</v>
      </c>
      <c r="BD60" s="16">
        <v>4650.7</v>
      </c>
      <c r="BE60" s="16">
        <v>0</v>
      </c>
      <c r="BF60" s="16">
        <f t="shared" si="36"/>
        <v>0</v>
      </c>
      <c r="BG60" s="16">
        <v>0</v>
      </c>
      <c r="BH60" s="16">
        <v>0</v>
      </c>
      <c r="BI60" s="16">
        <f t="shared" si="37"/>
        <v>0</v>
      </c>
      <c r="BJ60" s="16">
        <v>0</v>
      </c>
      <c r="BK60" s="16">
        <f t="shared" si="75"/>
        <v>11050</v>
      </c>
      <c r="BL60" s="16">
        <f t="shared" si="75"/>
        <v>10129.166666666668</v>
      </c>
      <c r="BM60" s="16">
        <f t="shared" si="75"/>
        <v>12420.625800000002</v>
      </c>
      <c r="BN60" s="16">
        <f t="shared" si="38"/>
        <v>122.622385520362</v>
      </c>
      <c r="BO60" s="16">
        <f t="shared" si="39"/>
        <v>112.40385339366516</v>
      </c>
      <c r="BP60" s="16">
        <v>1950</v>
      </c>
      <c r="BQ60" s="16">
        <f t="shared" si="40"/>
        <v>1787.5</v>
      </c>
      <c r="BR60" s="16">
        <v>1154.548</v>
      </c>
      <c r="BS60" s="16">
        <v>3750</v>
      </c>
      <c r="BT60" s="16">
        <f t="shared" si="41"/>
        <v>3437.5</v>
      </c>
      <c r="BU60" s="16">
        <v>8125</v>
      </c>
      <c r="BV60" s="16">
        <v>2850</v>
      </c>
      <c r="BW60" s="16">
        <f t="shared" si="42"/>
        <v>2612.5</v>
      </c>
      <c r="BX60" s="16">
        <v>1168.2429999999999</v>
      </c>
      <c r="BY60" s="16">
        <v>2500</v>
      </c>
      <c r="BZ60" s="16">
        <f t="shared" si="43"/>
        <v>2291.666666666667</v>
      </c>
      <c r="CA60" s="16">
        <v>1972.8348000000001</v>
      </c>
      <c r="CB60" s="16">
        <v>0</v>
      </c>
      <c r="CC60" s="16">
        <f t="shared" si="44"/>
        <v>0</v>
      </c>
      <c r="CD60" s="16">
        <v>0</v>
      </c>
      <c r="CE60" s="16">
        <v>5930.3</v>
      </c>
      <c r="CF60" s="16">
        <f t="shared" si="45"/>
        <v>5436.1083333333336</v>
      </c>
      <c r="CG60" s="16">
        <v>5337.2659999999996</v>
      </c>
      <c r="CH60" s="16">
        <v>0</v>
      </c>
      <c r="CI60" s="16">
        <f t="shared" si="46"/>
        <v>0</v>
      </c>
      <c r="CJ60" s="16">
        <v>0</v>
      </c>
      <c r="CK60" s="16">
        <v>40000</v>
      </c>
      <c r="CL60" s="16">
        <f t="shared" si="47"/>
        <v>36666.666666666672</v>
      </c>
      <c r="CM60" s="16">
        <v>38954.934200000003</v>
      </c>
      <c r="CN60" s="16">
        <v>31000</v>
      </c>
      <c r="CO60" s="16">
        <f t="shared" si="48"/>
        <v>28416.666666666668</v>
      </c>
      <c r="CP60" s="16">
        <v>32131.9342</v>
      </c>
      <c r="CQ60" s="16">
        <f t="shared" si="49"/>
        <v>113.07425524926687</v>
      </c>
      <c r="CR60" s="16">
        <f t="shared" si="50"/>
        <v>103.65140064516129</v>
      </c>
      <c r="CS60" s="16">
        <v>7850</v>
      </c>
      <c r="CT60" s="16">
        <f t="shared" si="51"/>
        <v>7195.833333333333</v>
      </c>
      <c r="CU60" s="16">
        <v>17095.181</v>
      </c>
      <c r="CV60" s="16">
        <v>0</v>
      </c>
      <c r="CW60" s="16">
        <f t="shared" si="52"/>
        <v>0</v>
      </c>
      <c r="CX60" s="16">
        <v>415</v>
      </c>
      <c r="CY60" s="16">
        <v>0</v>
      </c>
      <c r="CZ60" s="16">
        <f t="shared" si="53"/>
        <v>0</v>
      </c>
      <c r="DA60" s="16">
        <v>0</v>
      </c>
      <c r="DB60" s="16">
        <v>0</v>
      </c>
      <c r="DC60" s="16">
        <f t="shared" si="54"/>
        <v>0</v>
      </c>
      <c r="DD60" s="16">
        <v>2105.424</v>
      </c>
      <c r="DE60" s="16">
        <v>-52</v>
      </c>
      <c r="DF60" s="16">
        <f t="shared" ref="DF60:DF71" si="108">T60+Y60+AD60+AI60+AN60+AS60+AV60+AY60+BB60+BE60+BH60+BP60+BS60+BV60+BY60+CB60+CE60+CH60+CK60+CS60+CV60+CY60+DB60</f>
        <v>658178.20000000007</v>
      </c>
      <c r="DG60" s="16">
        <f t="shared" ref="DG60:DG71" si="109">U60+Z60+AE60+AJ60+AO60+AT60+AW60+AZ60+BC60+BF60+BI60+BQ60+BT60+BW60+BZ60+CC60+CF60+CI60+CL60+CT60+CW60+CZ60+DC60</f>
        <v>603330.0166666666</v>
      </c>
      <c r="DH60" s="16">
        <f t="shared" ref="DH60:DH71" si="110">V60+AA60+AF60+AK60+AP60+AU60+AX60+BA60+BD60+BG60+BJ60+BR60+BU60+BX60+CA60+CD60+CG60+CJ60+CM60+CU60+CX60+DA60+DD60+DE60</f>
        <v>586148.99050000007</v>
      </c>
      <c r="DI60" s="16">
        <v>0</v>
      </c>
      <c r="DJ60" s="16">
        <f t="shared" si="55"/>
        <v>0</v>
      </c>
      <c r="DK60" s="16">
        <v>0</v>
      </c>
      <c r="DL60" s="16">
        <v>25164</v>
      </c>
      <c r="DM60" s="16">
        <f t="shared" si="56"/>
        <v>23067</v>
      </c>
      <c r="DN60" s="16">
        <v>27651.599999999999</v>
      </c>
      <c r="DO60" s="16">
        <v>0</v>
      </c>
      <c r="DP60" s="16">
        <f t="shared" si="57"/>
        <v>0</v>
      </c>
      <c r="DQ60" s="16">
        <v>0</v>
      </c>
      <c r="DR60" s="16">
        <v>0</v>
      </c>
      <c r="DS60" s="16">
        <f t="shared" si="58"/>
        <v>0</v>
      </c>
      <c r="DT60" s="16">
        <v>0</v>
      </c>
      <c r="DU60" s="16">
        <v>0</v>
      </c>
      <c r="DV60" s="16">
        <f t="shared" si="59"/>
        <v>0</v>
      </c>
      <c r="DW60" s="16">
        <v>0</v>
      </c>
      <c r="DX60" s="16">
        <v>64000</v>
      </c>
      <c r="DY60" s="16">
        <f t="shared" si="60"/>
        <v>58666.666666666664</v>
      </c>
      <c r="DZ60" s="16">
        <v>58370.853999999999</v>
      </c>
      <c r="EA60" s="16">
        <v>0</v>
      </c>
      <c r="EB60" s="16">
        <f t="shared" si="76"/>
        <v>89164</v>
      </c>
      <c r="EC60" s="16">
        <f t="shared" si="76"/>
        <v>81733.666666666657</v>
      </c>
      <c r="ED60" s="16">
        <f t="shared" si="10"/>
        <v>86022.453999999998</v>
      </c>
    </row>
    <row r="61" spans="1:134" x14ac:dyDescent="0.3">
      <c r="A61" s="14">
        <v>48</v>
      </c>
      <c r="B61" s="20" t="s">
        <v>99</v>
      </c>
      <c r="C61" s="16">
        <v>60.790599999999998</v>
      </c>
      <c r="D61" s="16">
        <v>4.5941000000000001</v>
      </c>
      <c r="E61" s="16">
        <f t="shared" si="74"/>
        <v>22917</v>
      </c>
      <c r="F61" s="16">
        <f t="shared" si="74"/>
        <v>21007.25</v>
      </c>
      <c r="G61" s="16">
        <f t="shared" si="74"/>
        <v>14948.140099999999</v>
      </c>
      <c r="H61" s="16">
        <f t="shared" si="11"/>
        <v>71.157053398231568</v>
      </c>
      <c r="I61" s="16">
        <f t="shared" si="12"/>
        <v>65.22729894837893</v>
      </c>
      <c r="J61" s="16">
        <f t="shared" si="105"/>
        <v>14869.7</v>
      </c>
      <c r="K61" s="16">
        <f t="shared" si="106"/>
        <v>13630.558333333334</v>
      </c>
      <c r="L61" s="16">
        <f t="shared" si="107"/>
        <v>7680.6401000000014</v>
      </c>
      <c r="M61" s="16">
        <f t="shared" si="13"/>
        <v>56.3486829531928</v>
      </c>
      <c r="N61" s="16">
        <f t="shared" si="14"/>
        <v>51.652959373760069</v>
      </c>
      <c r="O61" s="16">
        <f t="shared" si="77"/>
        <v>1984</v>
      </c>
      <c r="P61" s="16">
        <f t="shared" si="77"/>
        <v>1818.6666666666667</v>
      </c>
      <c r="Q61" s="16">
        <f t="shared" si="77"/>
        <v>1615.9747</v>
      </c>
      <c r="R61" s="16">
        <f t="shared" si="15"/>
        <v>88.854913856304989</v>
      </c>
      <c r="S61" s="16">
        <f t="shared" si="16"/>
        <v>81.450337701612909</v>
      </c>
      <c r="T61" s="16">
        <v>192</v>
      </c>
      <c r="U61" s="16">
        <f t="shared" si="17"/>
        <v>176</v>
      </c>
      <c r="V61" s="16">
        <v>105.6747</v>
      </c>
      <c r="W61" s="16">
        <f t="shared" si="18"/>
        <v>60.042443181818186</v>
      </c>
      <c r="X61" s="16">
        <f t="shared" si="19"/>
        <v>55.038906249999997</v>
      </c>
      <c r="Y61" s="16">
        <v>5672.7</v>
      </c>
      <c r="Z61" s="16">
        <f t="shared" si="20"/>
        <v>5199.9749999999995</v>
      </c>
      <c r="AA61" s="16">
        <v>2889.9634000000001</v>
      </c>
      <c r="AB61" s="16">
        <f t="shared" si="21"/>
        <v>55.576486425415517</v>
      </c>
      <c r="AC61" s="16">
        <f t="shared" si="22"/>
        <v>50.945112556630889</v>
      </c>
      <c r="AD61" s="16">
        <v>1792</v>
      </c>
      <c r="AE61" s="16">
        <f t="shared" si="23"/>
        <v>1642.6666666666667</v>
      </c>
      <c r="AF61" s="16">
        <v>1510.3</v>
      </c>
      <c r="AG61" s="16">
        <f t="shared" si="24"/>
        <v>91.941964285714278</v>
      </c>
      <c r="AH61" s="16">
        <f t="shared" si="25"/>
        <v>84.280133928571416</v>
      </c>
      <c r="AI61" s="16">
        <v>1030</v>
      </c>
      <c r="AJ61" s="16">
        <f t="shared" si="26"/>
        <v>944.16666666666663</v>
      </c>
      <c r="AK61" s="16">
        <v>226</v>
      </c>
      <c r="AL61" s="16">
        <f t="shared" si="27"/>
        <v>23.936451897616948</v>
      </c>
      <c r="AM61" s="16">
        <f t="shared" si="28"/>
        <v>21.941747572815533</v>
      </c>
      <c r="AN61" s="16">
        <v>0</v>
      </c>
      <c r="AO61" s="16">
        <f t="shared" si="29"/>
        <v>0</v>
      </c>
      <c r="AP61" s="16">
        <v>0</v>
      </c>
      <c r="AQ61" s="16" t="e">
        <f t="shared" si="30"/>
        <v>#DIV/0!</v>
      </c>
      <c r="AR61" s="16" t="e">
        <f t="shared" si="31"/>
        <v>#DIV/0!</v>
      </c>
      <c r="AS61" s="16">
        <v>0</v>
      </c>
      <c r="AT61" s="16">
        <f t="shared" si="32"/>
        <v>0</v>
      </c>
      <c r="AU61" s="16">
        <v>0</v>
      </c>
      <c r="AV61" s="16">
        <v>0</v>
      </c>
      <c r="AW61" s="16">
        <f t="shared" si="33"/>
        <v>0</v>
      </c>
      <c r="AX61" s="16">
        <v>0</v>
      </c>
      <c r="AY61" s="16">
        <v>8047.3</v>
      </c>
      <c r="AZ61" s="16">
        <f t="shared" si="34"/>
        <v>7376.6916666666666</v>
      </c>
      <c r="BA61" s="16">
        <v>7376.7</v>
      </c>
      <c r="BB61" s="16">
        <v>0</v>
      </c>
      <c r="BC61" s="16">
        <f t="shared" si="35"/>
        <v>0</v>
      </c>
      <c r="BD61" s="16">
        <v>0</v>
      </c>
      <c r="BE61" s="16">
        <v>0</v>
      </c>
      <c r="BF61" s="16">
        <f t="shared" si="36"/>
        <v>0</v>
      </c>
      <c r="BG61" s="16">
        <v>0</v>
      </c>
      <c r="BH61" s="16">
        <v>0</v>
      </c>
      <c r="BI61" s="16">
        <f t="shared" si="37"/>
        <v>0</v>
      </c>
      <c r="BJ61" s="16">
        <v>0</v>
      </c>
      <c r="BK61" s="16">
        <f t="shared" si="75"/>
        <v>5190</v>
      </c>
      <c r="BL61" s="16">
        <f t="shared" si="75"/>
        <v>4757.5</v>
      </c>
      <c r="BM61" s="16">
        <f t="shared" si="75"/>
        <v>2529.9</v>
      </c>
      <c r="BN61" s="16">
        <f t="shared" si="38"/>
        <v>53.17708880714661</v>
      </c>
      <c r="BO61" s="16">
        <f t="shared" si="39"/>
        <v>48.74566473988439</v>
      </c>
      <c r="BP61" s="16">
        <v>2860</v>
      </c>
      <c r="BQ61" s="16">
        <f t="shared" si="40"/>
        <v>2621.666666666667</v>
      </c>
      <c r="BR61" s="16">
        <v>1032.9000000000001</v>
      </c>
      <c r="BS61" s="16">
        <v>2330</v>
      </c>
      <c r="BT61" s="16">
        <f t="shared" si="41"/>
        <v>2135.833333333333</v>
      </c>
      <c r="BU61" s="16">
        <v>1497</v>
      </c>
      <c r="BV61" s="16">
        <v>0</v>
      </c>
      <c r="BW61" s="16">
        <f t="shared" si="42"/>
        <v>0</v>
      </c>
      <c r="BX61" s="16">
        <v>0</v>
      </c>
      <c r="BY61" s="16">
        <v>0</v>
      </c>
      <c r="BZ61" s="16">
        <f t="shared" si="43"/>
        <v>0</v>
      </c>
      <c r="CA61" s="16">
        <v>0</v>
      </c>
      <c r="CB61" s="16">
        <v>0</v>
      </c>
      <c r="CC61" s="16">
        <f t="shared" si="44"/>
        <v>0</v>
      </c>
      <c r="CD61" s="16">
        <v>0</v>
      </c>
      <c r="CE61" s="16">
        <v>0</v>
      </c>
      <c r="CF61" s="16">
        <f t="shared" si="45"/>
        <v>0</v>
      </c>
      <c r="CG61" s="16">
        <v>0</v>
      </c>
      <c r="CH61" s="16">
        <v>0</v>
      </c>
      <c r="CI61" s="16">
        <f t="shared" si="46"/>
        <v>0</v>
      </c>
      <c r="CJ61" s="16">
        <v>0</v>
      </c>
      <c r="CK61" s="16">
        <v>993</v>
      </c>
      <c r="CL61" s="16">
        <f t="shared" si="47"/>
        <v>910.25</v>
      </c>
      <c r="CM61" s="16">
        <v>223.202</v>
      </c>
      <c r="CN61" s="16">
        <v>993</v>
      </c>
      <c r="CO61" s="16">
        <f t="shared" si="48"/>
        <v>910.25</v>
      </c>
      <c r="CP61" s="16">
        <v>223.202</v>
      </c>
      <c r="CQ61" s="16">
        <f t="shared" si="49"/>
        <v>24.520955781378742</v>
      </c>
      <c r="CR61" s="16">
        <f t="shared" si="50"/>
        <v>22.477542799597181</v>
      </c>
      <c r="CS61" s="16">
        <v>0</v>
      </c>
      <c r="CT61" s="16">
        <f t="shared" si="51"/>
        <v>0</v>
      </c>
      <c r="CU61" s="16">
        <v>190.6</v>
      </c>
      <c r="CV61" s="16">
        <v>0</v>
      </c>
      <c r="CW61" s="16">
        <f t="shared" si="52"/>
        <v>0</v>
      </c>
      <c r="CX61" s="16">
        <v>0</v>
      </c>
      <c r="CY61" s="16">
        <v>0</v>
      </c>
      <c r="CZ61" s="16">
        <f t="shared" si="53"/>
        <v>0</v>
      </c>
      <c r="DA61" s="16">
        <v>0</v>
      </c>
      <c r="DB61" s="16">
        <v>0</v>
      </c>
      <c r="DC61" s="16">
        <f t="shared" si="54"/>
        <v>0</v>
      </c>
      <c r="DD61" s="16">
        <v>5</v>
      </c>
      <c r="DE61" s="16">
        <v>-109.2</v>
      </c>
      <c r="DF61" s="16">
        <f t="shared" si="108"/>
        <v>22917</v>
      </c>
      <c r="DG61" s="16">
        <f t="shared" si="109"/>
        <v>21007.25</v>
      </c>
      <c r="DH61" s="16">
        <f t="shared" si="110"/>
        <v>14948.140099999999</v>
      </c>
      <c r="DI61" s="16">
        <v>0</v>
      </c>
      <c r="DJ61" s="16">
        <f t="shared" si="55"/>
        <v>0</v>
      </c>
      <c r="DK61" s="16">
        <v>0</v>
      </c>
      <c r="DL61" s="16">
        <v>0</v>
      </c>
      <c r="DM61" s="16">
        <f t="shared" si="56"/>
        <v>0</v>
      </c>
      <c r="DN61" s="16">
        <v>0</v>
      </c>
      <c r="DO61" s="16">
        <v>0</v>
      </c>
      <c r="DP61" s="16">
        <f t="shared" si="57"/>
        <v>0</v>
      </c>
      <c r="DQ61" s="16">
        <v>0</v>
      </c>
      <c r="DR61" s="16">
        <v>0</v>
      </c>
      <c r="DS61" s="16">
        <f t="shared" si="58"/>
        <v>0</v>
      </c>
      <c r="DT61" s="16">
        <v>0</v>
      </c>
      <c r="DU61" s="16">
        <v>0</v>
      </c>
      <c r="DV61" s="16">
        <f t="shared" si="59"/>
        <v>0</v>
      </c>
      <c r="DW61" s="16">
        <v>0</v>
      </c>
      <c r="DX61" s="16">
        <v>0</v>
      </c>
      <c r="DY61" s="16">
        <f t="shared" si="60"/>
        <v>0</v>
      </c>
      <c r="DZ61" s="16">
        <v>0</v>
      </c>
      <c r="EA61" s="16">
        <v>0</v>
      </c>
      <c r="EB61" s="16">
        <f t="shared" si="76"/>
        <v>0</v>
      </c>
      <c r="EC61" s="16">
        <f t="shared" si="76"/>
        <v>0</v>
      </c>
      <c r="ED61" s="16">
        <f t="shared" si="10"/>
        <v>0</v>
      </c>
    </row>
    <row r="62" spans="1:134" x14ac:dyDescent="0.3">
      <c r="A62" s="14">
        <v>49</v>
      </c>
      <c r="B62" s="20" t="s">
        <v>100</v>
      </c>
      <c r="C62" s="16">
        <v>1784.76</v>
      </c>
      <c r="D62" s="16">
        <v>9949.8004000000001</v>
      </c>
      <c r="E62" s="16">
        <f t="shared" ref="E62:G71" si="111">DF62+EB62-DX62</f>
        <v>77373.535999999993</v>
      </c>
      <c r="F62" s="16">
        <f t="shared" si="111"/>
        <v>70925.741333333324</v>
      </c>
      <c r="G62" s="16">
        <f t="shared" si="111"/>
        <v>81005.450000000012</v>
      </c>
      <c r="H62" s="16">
        <f t="shared" si="11"/>
        <v>114.21163667404555</v>
      </c>
      <c r="I62" s="16">
        <f t="shared" si="12"/>
        <v>104.69400028454177</v>
      </c>
      <c r="J62" s="16">
        <f t="shared" si="105"/>
        <v>20530</v>
      </c>
      <c r="K62" s="16">
        <f t="shared" si="106"/>
        <v>18819.166666666664</v>
      </c>
      <c r="L62" s="16">
        <f t="shared" si="107"/>
        <v>28991.856</v>
      </c>
      <c r="M62" s="16">
        <f t="shared" si="13"/>
        <v>154.05494044192537</v>
      </c>
      <c r="N62" s="16">
        <f t="shared" si="14"/>
        <v>141.21702873843157</v>
      </c>
      <c r="O62" s="16">
        <f t="shared" si="77"/>
        <v>5620</v>
      </c>
      <c r="P62" s="16">
        <f t="shared" si="77"/>
        <v>5151.6666666666661</v>
      </c>
      <c r="Q62" s="16">
        <f t="shared" si="77"/>
        <v>4649.7936</v>
      </c>
      <c r="R62" s="16">
        <f t="shared" si="15"/>
        <v>90.258044645745727</v>
      </c>
      <c r="S62" s="16">
        <f t="shared" si="16"/>
        <v>82.736540925266894</v>
      </c>
      <c r="T62" s="16">
        <v>120</v>
      </c>
      <c r="U62" s="16">
        <f t="shared" si="17"/>
        <v>110</v>
      </c>
      <c r="V62" s="16">
        <v>74.883600000000001</v>
      </c>
      <c r="W62" s="16">
        <f t="shared" si="18"/>
        <v>68.076000000000008</v>
      </c>
      <c r="X62" s="16">
        <f t="shared" si="19"/>
        <v>62.402999999999999</v>
      </c>
      <c r="Y62" s="16">
        <v>5700</v>
      </c>
      <c r="Z62" s="16">
        <f t="shared" si="20"/>
        <v>5225</v>
      </c>
      <c r="AA62" s="16">
        <v>4206.5564000000004</v>
      </c>
      <c r="AB62" s="16">
        <f t="shared" si="21"/>
        <v>80.508256459330156</v>
      </c>
      <c r="AC62" s="16">
        <f t="shared" si="22"/>
        <v>73.79923508771931</v>
      </c>
      <c r="AD62" s="16">
        <v>5500</v>
      </c>
      <c r="AE62" s="16">
        <f t="shared" si="23"/>
        <v>5041.6666666666661</v>
      </c>
      <c r="AF62" s="16">
        <v>4574.91</v>
      </c>
      <c r="AG62" s="16">
        <f t="shared" si="24"/>
        <v>90.742016528925632</v>
      </c>
      <c r="AH62" s="16">
        <f t="shared" si="25"/>
        <v>83.180181818181822</v>
      </c>
      <c r="AI62" s="16">
        <v>750</v>
      </c>
      <c r="AJ62" s="16">
        <f t="shared" si="26"/>
        <v>687.5</v>
      </c>
      <c r="AK62" s="16">
        <v>675</v>
      </c>
      <c r="AL62" s="16">
        <f t="shared" si="27"/>
        <v>98.181818181818187</v>
      </c>
      <c r="AM62" s="16">
        <f t="shared" si="28"/>
        <v>90</v>
      </c>
      <c r="AN62" s="16">
        <v>0</v>
      </c>
      <c r="AO62" s="16">
        <f t="shared" si="29"/>
        <v>0</v>
      </c>
      <c r="AP62" s="16">
        <v>0</v>
      </c>
      <c r="AQ62" s="16" t="e">
        <f t="shared" si="30"/>
        <v>#DIV/0!</v>
      </c>
      <c r="AR62" s="16" t="e">
        <f t="shared" si="31"/>
        <v>#DIV/0!</v>
      </c>
      <c r="AS62" s="16">
        <v>0</v>
      </c>
      <c r="AT62" s="16">
        <f t="shared" si="32"/>
        <v>0</v>
      </c>
      <c r="AU62" s="16">
        <v>0</v>
      </c>
      <c r="AV62" s="16">
        <v>0</v>
      </c>
      <c r="AW62" s="16">
        <f t="shared" si="33"/>
        <v>0</v>
      </c>
      <c r="AX62" s="16">
        <v>0</v>
      </c>
      <c r="AY62" s="16">
        <v>36603.1</v>
      </c>
      <c r="AZ62" s="16">
        <f t="shared" si="34"/>
        <v>33552.841666666667</v>
      </c>
      <c r="BA62" s="16">
        <v>33552.9</v>
      </c>
      <c r="BB62" s="16">
        <v>0</v>
      </c>
      <c r="BC62" s="16">
        <f t="shared" si="35"/>
        <v>0</v>
      </c>
      <c r="BD62" s="16">
        <v>0</v>
      </c>
      <c r="BE62" s="16">
        <v>0</v>
      </c>
      <c r="BF62" s="16">
        <f t="shared" si="36"/>
        <v>0</v>
      </c>
      <c r="BG62" s="16">
        <v>0</v>
      </c>
      <c r="BH62" s="16">
        <v>0</v>
      </c>
      <c r="BI62" s="16">
        <f t="shared" si="37"/>
        <v>0</v>
      </c>
      <c r="BJ62" s="16">
        <v>0</v>
      </c>
      <c r="BK62" s="16">
        <f t="shared" ref="BK62:BM70" si="112">BP62+BS62+BV62+BY62</f>
        <v>1000</v>
      </c>
      <c r="BL62" s="16">
        <f t="shared" si="112"/>
        <v>916.66666666666674</v>
      </c>
      <c r="BM62" s="16">
        <f t="shared" si="112"/>
        <v>955.83999999999992</v>
      </c>
      <c r="BN62" s="16">
        <f t="shared" si="38"/>
        <v>104.27345454545454</v>
      </c>
      <c r="BO62" s="16">
        <f t="shared" si="39"/>
        <v>95.583999999999989</v>
      </c>
      <c r="BP62" s="16">
        <v>760</v>
      </c>
      <c r="BQ62" s="16">
        <f t="shared" si="40"/>
        <v>696.66666666666674</v>
      </c>
      <c r="BR62" s="16">
        <v>567.04</v>
      </c>
      <c r="BS62" s="16">
        <v>0</v>
      </c>
      <c r="BT62" s="16">
        <f t="shared" si="41"/>
        <v>0</v>
      </c>
      <c r="BU62" s="16">
        <v>0</v>
      </c>
      <c r="BV62" s="16">
        <v>0</v>
      </c>
      <c r="BW62" s="16">
        <f t="shared" si="42"/>
        <v>0</v>
      </c>
      <c r="BX62" s="16">
        <v>0</v>
      </c>
      <c r="BY62" s="16">
        <v>240</v>
      </c>
      <c r="BZ62" s="16">
        <f t="shared" si="43"/>
        <v>220</v>
      </c>
      <c r="CA62" s="16">
        <v>388.8</v>
      </c>
      <c r="CB62" s="16">
        <v>0</v>
      </c>
      <c r="CC62" s="16">
        <f t="shared" si="44"/>
        <v>0</v>
      </c>
      <c r="CD62" s="16">
        <v>0</v>
      </c>
      <c r="CE62" s="16">
        <v>0</v>
      </c>
      <c r="CF62" s="16">
        <f t="shared" si="45"/>
        <v>0</v>
      </c>
      <c r="CG62" s="16">
        <v>0</v>
      </c>
      <c r="CH62" s="16">
        <v>0</v>
      </c>
      <c r="CI62" s="16">
        <f t="shared" si="46"/>
        <v>0</v>
      </c>
      <c r="CJ62" s="16">
        <v>3.6</v>
      </c>
      <c r="CK62" s="16">
        <v>1260</v>
      </c>
      <c r="CL62" s="16">
        <f t="shared" si="47"/>
        <v>1155</v>
      </c>
      <c r="CM62" s="16">
        <v>1374.4</v>
      </c>
      <c r="CN62" s="16">
        <v>960</v>
      </c>
      <c r="CO62" s="16">
        <f t="shared" si="48"/>
        <v>880</v>
      </c>
      <c r="CP62" s="16">
        <v>798.4</v>
      </c>
      <c r="CQ62" s="16">
        <f t="shared" si="49"/>
        <v>90.72727272727272</v>
      </c>
      <c r="CR62" s="16">
        <f t="shared" si="50"/>
        <v>83.166666666666671</v>
      </c>
      <c r="CS62" s="16">
        <v>0</v>
      </c>
      <c r="CT62" s="16">
        <f t="shared" si="51"/>
        <v>0</v>
      </c>
      <c r="CU62" s="16">
        <v>1557.713</v>
      </c>
      <c r="CV62" s="16">
        <v>200</v>
      </c>
      <c r="CW62" s="16">
        <f t="shared" si="52"/>
        <v>183.33333333333334</v>
      </c>
      <c r="CX62" s="16">
        <v>400</v>
      </c>
      <c r="CY62" s="16">
        <v>1200</v>
      </c>
      <c r="CZ62" s="16">
        <f t="shared" si="53"/>
        <v>1100</v>
      </c>
      <c r="DA62" s="16">
        <v>1200</v>
      </c>
      <c r="DB62" s="16">
        <v>6000</v>
      </c>
      <c r="DC62" s="16">
        <f t="shared" si="54"/>
        <v>5500</v>
      </c>
      <c r="DD62" s="16">
        <v>15168.953</v>
      </c>
      <c r="DE62" s="16">
        <v>0</v>
      </c>
      <c r="DF62" s="16">
        <f t="shared" si="108"/>
        <v>58333.1</v>
      </c>
      <c r="DG62" s="16">
        <f t="shared" si="109"/>
        <v>53472.008333333331</v>
      </c>
      <c r="DH62" s="16">
        <f t="shared" si="110"/>
        <v>63744.756000000008</v>
      </c>
      <c r="DI62" s="16">
        <v>0</v>
      </c>
      <c r="DJ62" s="16">
        <f t="shared" si="55"/>
        <v>0</v>
      </c>
      <c r="DK62" s="16">
        <v>0</v>
      </c>
      <c r="DL62" s="16">
        <v>19040.436000000002</v>
      </c>
      <c r="DM62" s="16">
        <f t="shared" si="56"/>
        <v>17453.733000000004</v>
      </c>
      <c r="DN62" s="16">
        <v>17260.694</v>
      </c>
      <c r="DO62" s="16">
        <v>0</v>
      </c>
      <c r="DP62" s="16">
        <f t="shared" si="57"/>
        <v>0</v>
      </c>
      <c r="DQ62" s="16">
        <v>0</v>
      </c>
      <c r="DR62" s="16">
        <v>0</v>
      </c>
      <c r="DS62" s="16">
        <f t="shared" si="58"/>
        <v>0</v>
      </c>
      <c r="DT62" s="16">
        <v>0</v>
      </c>
      <c r="DU62" s="16">
        <v>0</v>
      </c>
      <c r="DV62" s="16">
        <f t="shared" si="59"/>
        <v>0</v>
      </c>
      <c r="DW62" s="16">
        <v>0</v>
      </c>
      <c r="DX62" s="16">
        <v>11590</v>
      </c>
      <c r="DY62" s="16">
        <f t="shared" si="60"/>
        <v>10624.166666666668</v>
      </c>
      <c r="DZ62" s="16">
        <v>11590</v>
      </c>
      <c r="EA62" s="16">
        <v>0</v>
      </c>
      <c r="EB62" s="16">
        <f t="shared" ref="EB62:EC71" si="113">DI62+DL62+DO62+DR62+DU62+DX62</f>
        <v>30630.436000000002</v>
      </c>
      <c r="EC62" s="16">
        <f t="shared" si="113"/>
        <v>28077.899666666672</v>
      </c>
      <c r="ED62" s="16">
        <f t="shared" si="10"/>
        <v>28850.694</v>
      </c>
    </row>
    <row r="63" spans="1:134" x14ac:dyDescent="0.3">
      <c r="A63" s="14">
        <v>50</v>
      </c>
      <c r="B63" s="20" t="s">
        <v>101</v>
      </c>
      <c r="C63" s="16">
        <v>698.37300000000005</v>
      </c>
      <c r="D63" s="16">
        <v>251.09710000000001</v>
      </c>
      <c r="E63" s="16">
        <f t="shared" si="111"/>
        <v>13173.72</v>
      </c>
      <c r="F63" s="16">
        <f t="shared" si="111"/>
        <v>12075.909999999998</v>
      </c>
      <c r="G63" s="16">
        <f t="shared" si="111"/>
        <v>11035.719599999999</v>
      </c>
      <c r="H63" s="16">
        <f t="shared" si="11"/>
        <v>91.386235902718724</v>
      </c>
      <c r="I63" s="16">
        <f t="shared" si="12"/>
        <v>83.77071624415882</v>
      </c>
      <c r="J63" s="16">
        <f t="shared" si="105"/>
        <v>4695.3999999999996</v>
      </c>
      <c r="K63" s="16">
        <f t="shared" si="106"/>
        <v>4304.1166666666659</v>
      </c>
      <c r="L63" s="16">
        <f t="shared" si="107"/>
        <v>3278.9195999999997</v>
      </c>
      <c r="M63" s="16">
        <f t="shared" si="13"/>
        <v>76.181011202453476</v>
      </c>
      <c r="N63" s="16">
        <f t="shared" si="14"/>
        <v>69.832593602249005</v>
      </c>
      <c r="O63" s="16">
        <f t="shared" si="77"/>
        <v>1460.5</v>
      </c>
      <c r="P63" s="16">
        <f t="shared" si="77"/>
        <v>1338.7916666666667</v>
      </c>
      <c r="Q63" s="16">
        <f t="shared" si="77"/>
        <v>1171.3937999999998</v>
      </c>
      <c r="R63" s="16">
        <f t="shared" si="15"/>
        <v>87.496346830164001</v>
      </c>
      <c r="S63" s="16">
        <f t="shared" si="16"/>
        <v>80.204984594317011</v>
      </c>
      <c r="T63" s="16">
        <v>165.5</v>
      </c>
      <c r="U63" s="16">
        <f t="shared" si="17"/>
        <v>151.70833333333331</v>
      </c>
      <c r="V63" s="16">
        <v>137.3338</v>
      </c>
      <c r="W63" s="16">
        <f t="shared" si="18"/>
        <v>90.524888766822315</v>
      </c>
      <c r="X63" s="16">
        <f t="shared" si="19"/>
        <v>82.981148036253771</v>
      </c>
      <c r="Y63" s="16">
        <v>1369</v>
      </c>
      <c r="Z63" s="16">
        <f t="shared" si="20"/>
        <v>1254.9166666666665</v>
      </c>
      <c r="AA63" s="16">
        <v>1130.8178</v>
      </c>
      <c r="AB63" s="16">
        <f t="shared" si="21"/>
        <v>90.110987449365837</v>
      </c>
      <c r="AC63" s="16">
        <f t="shared" si="22"/>
        <v>82.601738495252008</v>
      </c>
      <c r="AD63" s="16">
        <v>1295</v>
      </c>
      <c r="AE63" s="16">
        <f t="shared" si="23"/>
        <v>1187.0833333333335</v>
      </c>
      <c r="AF63" s="16">
        <v>1034.06</v>
      </c>
      <c r="AG63" s="16">
        <f t="shared" si="24"/>
        <v>87.109301509301503</v>
      </c>
      <c r="AH63" s="16">
        <f t="shared" si="25"/>
        <v>79.850193050193042</v>
      </c>
      <c r="AI63" s="16">
        <v>50</v>
      </c>
      <c r="AJ63" s="16">
        <f t="shared" si="26"/>
        <v>45.833333333333336</v>
      </c>
      <c r="AK63" s="16">
        <v>134</v>
      </c>
      <c r="AL63" s="16">
        <f t="shared" si="27"/>
        <v>292.36363636363632</v>
      </c>
      <c r="AM63" s="16">
        <f t="shared" si="28"/>
        <v>268</v>
      </c>
      <c r="AN63" s="16">
        <v>0</v>
      </c>
      <c r="AO63" s="16">
        <f t="shared" si="29"/>
        <v>0</v>
      </c>
      <c r="AP63" s="16">
        <v>0</v>
      </c>
      <c r="AQ63" s="16" t="e">
        <f t="shared" si="30"/>
        <v>#DIV/0!</v>
      </c>
      <c r="AR63" s="16" t="e">
        <f t="shared" si="31"/>
        <v>#DIV/0!</v>
      </c>
      <c r="AS63" s="16">
        <v>0</v>
      </c>
      <c r="AT63" s="16">
        <f t="shared" si="32"/>
        <v>0</v>
      </c>
      <c r="AU63" s="16">
        <v>0</v>
      </c>
      <c r="AV63" s="16">
        <v>0</v>
      </c>
      <c r="AW63" s="16">
        <f t="shared" si="33"/>
        <v>0</v>
      </c>
      <c r="AX63" s="16">
        <v>0</v>
      </c>
      <c r="AY63" s="16">
        <v>8478.32</v>
      </c>
      <c r="AZ63" s="16">
        <f t="shared" si="34"/>
        <v>7771.7933333333331</v>
      </c>
      <c r="BA63" s="16">
        <v>7756.8</v>
      </c>
      <c r="BB63" s="16">
        <v>0</v>
      </c>
      <c r="BC63" s="16">
        <f t="shared" si="35"/>
        <v>0</v>
      </c>
      <c r="BD63" s="16">
        <v>0</v>
      </c>
      <c r="BE63" s="16">
        <v>0</v>
      </c>
      <c r="BF63" s="16">
        <f t="shared" si="36"/>
        <v>0</v>
      </c>
      <c r="BG63" s="16">
        <v>0</v>
      </c>
      <c r="BH63" s="16">
        <v>0</v>
      </c>
      <c r="BI63" s="16">
        <f t="shared" si="37"/>
        <v>0</v>
      </c>
      <c r="BJ63" s="16">
        <v>0</v>
      </c>
      <c r="BK63" s="16">
        <f t="shared" si="112"/>
        <v>1239.4000000000001</v>
      </c>
      <c r="BL63" s="16">
        <f t="shared" si="112"/>
        <v>1136.1166666666666</v>
      </c>
      <c r="BM63" s="16">
        <f t="shared" si="112"/>
        <v>548.16800000000001</v>
      </c>
      <c r="BN63" s="16">
        <f t="shared" si="38"/>
        <v>48.249270174717978</v>
      </c>
      <c r="BO63" s="16">
        <f t="shared" si="39"/>
        <v>44.228497660158141</v>
      </c>
      <c r="BP63" s="16">
        <v>506</v>
      </c>
      <c r="BQ63" s="16">
        <f t="shared" si="40"/>
        <v>463.83333333333331</v>
      </c>
      <c r="BR63" s="16">
        <v>457.76</v>
      </c>
      <c r="BS63" s="16">
        <v>733.4</v>
      </c>
      <c r="BT63" s="16">
        <f t="shared" si="41"/>
        <v>672.2833333333333</v>
      </c>
      <c r="BU63" s="16">
        <v>90.408000000000001</v>
      </c>
      <c r="BV63" s="16">
        <v>0</v>
      </c>
      <c r="BW63" s="16">
        <f t="shared" si="42"/>
        <v>0</v>
      </c>
      <c r="BX63" s="16">
        <v>0</v>
      </c>
      <c r="BY63" s="16">
        <v>0</v>
      </c>
      <c r="BZ63" s="16">
        <f t="shared" si="43"/>
        <v>0</v>
      </c>
      <c r="CA63" s="16">
        <v>0</v>
      </c>
      <c r="CB63" s="16">
        <v>0</v>
      </c>
      <c r="CC63" s="16">
        <f t="shared" si="44"/>
        <v>0</v>
      </c>
      <c r="CD63" s="16">
        <v>0</v>
      </c>
      <c r="CE63" s="16">
        <v>0</v>
      </c>
      <c r="CF63" s="16">
        <f t="shared" si="45"/>
        <v>0</v>
      </c>
      <c r="CG63" s="16">
        <v>0</v>
      </c>
      <c r="CH63" s="16">
        <v>0</v>
      </c>
      <c r="CI63" s="16">
        <f t="shared" si="46"/>
        <v>0</v>
      </c>
      <c r="CJ63" s="16">
        <v>0</v>
      </c>
      <c r="CK63" s="16">
        <v>475.7</v>
      </c>
      <c r="CL63" s="16">
        <f t="shared" si="47"/>
        <v>436.05833333333334</v>
      </c>
      <c r="CM63" s="16">
        <v>202.14</v>
      </c>
      <c r="CN63" s="16">
        <v>475.7</v>
      </c>
      <c r="CO63" s="16">
        <f t="shared" si="48"/>
        <v>436.05833333333334</v>
      </c>
      <c r="CP63" s="16">
        <v>192.14</v>
      </c>
      <c r="CQ63" s="16">
        <f t="shared" si="49"/>
        <v>44.062912072161595</v>
      </c>
      <c r="CR63" s="16">
        <f t="shared" si="50"/>
        <v>40.391002732814798</v>
      </c>
      <c r="CS63" s="16">
        <v>0</v>
      </c>
      <c r="CT63" s="16">
        <f t="shared" si="51"/>
        <v>0</v>
      </c>
      <c r="CU63" s="16">
        <v>0</v>
      </c>
      <c r="CV63" s="16">
        <v>0</v>
      </c>
      <c r="CW63" s="16">
        <f t="shared" si="52"/>
        <v>0</v>
      </c>
      <c r="CX63" s="16">
        <v>0</v>
      </c>
      <c r="CY63" s="16">
        <v>0</v>
      </c>
      <c r="CZ63" s="16">
        <f t="shared" si="53"/>
        <v>0</v>
      </c>
      <c r="DA63" s="16">
        <v>0</v>
      </c>
      <c r="DB63" s="16">
        <v>100.8</v>
      </c>
      <c r="DC63" s="16">
        <f t="shared" si="54"/>
        <v>92.4</v>
      </c>
      <c r="DD63" s="16">
        <v>92.4</v>
      </c>
      <c r="DE63" s="16">
        <v>0</v>
      </c>
      <c r="DF63" s="16">
        <f t="shared" si="108"/>
        <v>13173.72</v>
      </c>
      <c r="DG63" s="16">
        <f t="shared" si="109"/>
        <v>12075.909999999998</v>
      </c>
      <c r="DH63" s="16">
        <f t="shared" si="110"/>
        <v>11035.719599999999</v>
      </c>
      <c r="DI63" s="16">
        <v>0</v>
      </c>
      <c r="DJ63" s="16">
        <f t="shared" si="55"/>
        <v>0</v>
      </c>
      <c r="DK63" s="16">
        <v>0</v>
      </c>
      <c r="DL63" s="16">
        <v>0</v>
      </c>
      <c r="DM63" s="16">
        <f t="shared" si="56"/>
        <v>0</v>
      </c>
      <c r="DN63" s="16">
        <v>0</v>
      </c>
      <c r="DO63" s="16">
        <v>0</v>
      </c>
      <c r="DP63" s="16">
        <f t="shared" si="57"/>
        <v>0</v>
      </c>
      <c r="DQ63" s="16">
        <v>0</v>
      </c>
      <c r="DR63" s="16">
        <v>0</v>
      </c>
      <c r="DS63" s="16">
        <f t="shared" si="58"/>
        <v>0</v>
      </c>
      <c r="DT63" s="16">
        <v>0</v>
      </c>
      <c r="DU63" s="16">
        <v>0</v>
      </c>
      <c r="DV63" s="16">
        <f t="shared" si="59"/>
        <v>0</v>
      </c>
      <c r="DW63" s="16">
        <v>0</v>
      </c>
      <c r="DX63" s="16">
        <v>0</v>
      </c>
      <c r="DY63" s="16">
        <f t="shared" si="60"/>
        <v>0</v>
      </c>
      <c r="DZ63" s="16">
        <v>0</v>
      </c>
      <c r="EA63" s="16">
        <v>0</v>
      </c>
      <c r="EB63" s="16">
        <f t="shared" si="113"/>
        <v>0</v>
      </c>
      <c r="EC63" s="16">
        <f t="shared" si="113"/>
        <v>0</v>
      </c>
      <c r="ED63" s="16">
        <f t="shared" si="10"/>
        <v>0</v>
      </c>
    </row>
    <row r="64" spans="1:134" x14ac:dyDescent="0.3">
      <c r="A64" s="14">
        <v>51</v>
      </c>
      <c r="B64" s="20" t="s">
        <v>102</v>
      </c>
      <c r="C64" s="16">
        <v>1367.2013999999999</v>
      </c>
      <c r="D64" s="16">
        <v>14051.2837</v>
      </c>
      <c r="E64" s="16">
        <f t="shared" si="111"/>
        <v>52840</v>
      </c>
      <c r="F64" s="16">
        <f t="shared" si="111"/>
        <v>48436.666666666664</v>
      </c>
      <c r="G64" s="16">
        <f t="shared" si="111"/>
        <v>52381.108900000007</v>
      </c>
      <c r="H64" s="16">
        <f t="shared" si="11"/>
        <v>108.14350471405962</v>
      </c>
      <c r="I64" s="16">
        <f t="shared" si="12"/>
        <v>99.131545987887975</v>
      </c>
      <c r="J64" s="16">
        <f t="shared" si="105"/>
        <v>13212.9</v>
      </c>
      <c r="K64" s="16">
        <f t="shared" si="106"/>
        <v>12111.824999999999</v>
      </c>
      <c r="L64" s="16">
        <f t="shared" si="107"/>
        <v>15543.8089</v>
      </c>
      <c r="M64" s="16">
        <f t="shared" si="13"/>
        <v>128.3358114900108</v>
      </c>
      <c r="N64" s="16">
        <f t="shared" si="14"/>
        <v>117.6411605325099</v>
      </c>
      <c r="O64" s="16">
        <f t="shared" si="77"/>
        <v>7018</v>
      </c>
      <c r="P64" s="16">
        <f t="shared" si="77"/>
        <v>6433.166666666667</v>
      </c>
      <c r="Q64" s="16">
        <f t="shared" si="77"/>
        <v>7032.7762999999995</v>
      </c>
      <c r="R64" s="16">
        <f t="shared" si="15"/>
        <v>109.32059846110003</v>
      </c>
      <c r="S64" s="16">
        <f t="shared" si="16"/>
        <v>100.21054858934168</v>
      </c>
      <c r="T64" s="16">
        <v>0</v>
      </c>
      <c r="U64" s="16">
        <f t="shared" si="17"/>
        <v>0</v>
      </c>
      <c r="V64" s="16">
        <v>265.8263</v>
      </c>
      <c r="W64" s="16" t="e">
        <f t="shared" si="18"/>
        <v>#DIV/0!</v>
      </c>
      <c r="X64" s="16" t="e">
        <f t="shared" si="19"/>
        <v>#DIV/0!</v>
      </c>
      <c r="Y64" s="16">
        <v>4992.3999999999996</v>
      </c>
      <c r="Z64" s="16">
        <f t="shared" si="20"/>
        <v>4576.3666666666668</v>
      </c>
      <c r="AA64" s="16">
        <v>2500.9526000000001</v>
      </c>
      <c r="AB64" s="16">
        <f t="shared" si="21"/>
        <v>54.64930548979904</v>
      </c>
      <c r="AC64" s="16">
        <f t="shared" si="22"/>
        <v>50.095196698982456</v>
      </c>
      <c r="AD64" s="16">
        <v>7018</v>
      </c>
      <c r="AE64" s="16">
        <f t="shared" si="23"/>
        <v>6433.166666666667</v>
      </c>
      <c r="AF64" s="16">
        <v>6766.95</v>
      </c>
      <c r="AG64" s="16">
        <f t="shared" si="24"/>
        <v>105.18847638539859</v>
      </c>
      <c r="AH64" s="16">
        <f t="shared" si="25"/>
        <v>96.4227700199487</v>
      </c>
      <c r="AI64" s="16">
        <v>152.5</v>
      </c>
      <c r="AJ64" s="16">
        <f t="shared" si="26"/>
        <v>139.79166666666669</v>
      </c>
      <c r="AK64" s="16">
        <v>219</v>
      </c>
      <c r="AL64" s="16">
        <f t="shared" si="27"/>
        <v>156.6616989567809</v>
      </c>
      <c r="AM64" s="16">
        <f t="shared" si="28"/>
        <v>143.60655737704917</v>
      </c>
      <c r="AN64" s="16">
        <v>0</v>
      </c>
      <c r="AO64" s="16">
        <f t="shared" si="29"/>
        <v>0</v>
      </c>
      <c r="AP64" s="16">
        <v>0</v>
      </c>
      <c r="AQ64" s="16" t="e">
        <f t="shared" si="30"/>
        <v>#DIV/0!</v>
      </c>
      <c r="AR64" s="16" t="e">
        <f t="shared" si="31"/>
        <v>#DIV/0!</v>
      </c>
      <c r="AS64" s="16">
        <v>0</v>
      </c>
      <c r="AT64" s="16">
        <f t="shared" si="32"/>
        <v>0</v>
      </c>
      <c r="AU64" s="16">
        <v>0</v>
      </c>
      <c r="AV64" s="16">
        <v>0</v>
      </c>
      <c r="AW64" s="16">
        <f t="shared" si="33"/>
        <v>0</v>
      </c>
      <c r="AX64" s="16">
        <v>0</v>
      </c>
      <c r="AY64" s="16">
        <v>39627.1</v>
      </c>
      <c r="AZ64" s="16">
        <f t="shared" si="34"/>
        <v>36324.841666666667</v>
      </c>
      <c r="BA64" s="16">
        <v>36837.300000000003</v>
      </c>
      <c r="BB64" s="16">
        <v>0</v>
      </c>
      <c r="BC64" s="16">
        <f t="shared" si="35"/>
        <v>0</v>
      </c>
      <c r="BD64" s="16">
        <v>0</v>
      </c>
      <c r="BE64" s="16">
        <v>0</v>
      </c>
      <c r="BF64" s="16">
        <f t="shared" si="36"/>
        <v>0</v>
      </c>
      <c r="BG64" s="16">
        <v>0</v>
      </c>
      <c r="BH64" s="16">
        <v>0</v>
      </c>
      <c r="BI64" s="16">
        <f t="shared" si="37"/>
        <v>0</v>
      </c>
      <c r="BJ64" s="16">
        <v>0</v>
      </c>
      <c r="BK64" s="16">
        <f t="shared" si="112"/>
        <v>650</v>
      </c>
      <c r="BL64" s="16">
        <f t="shared" si="112"/>
        <v>595.83333333333326</v>
      </c>
      <c r="BM64" s="16">
        <f t="shared" si="112"/>
        <v>660.9</v>
      </c>
      <c r="BN64" s="16">
        <f t="shared" si="38"/>
        <v>110.92027972027974</v>
      </c>
      <c r="BO64" s="16">
        <f t="shared" si="39"/>
        <v>101.67692307692306</v>
      </c>
      <c r="BP64" s="16">
        <v>650</v>
      </c>
      <c r="BQ64" s="16">
        <f t="shared" si="40"/>
        <v>595.83333333333326</v>
      </c>
      <c r="BR64" s="16">
        <v>660.9</v>
      </c>
      <c r="BS64" s="16">
        <v>0</v>
      </c>
      <c r="BT64" s="16">
        <f t="shared" si="41"/>
        <v>0</v>
      </c>
      <c r="BU64" s="16">
        <v>0</v>
      </c>
      <c r="BV64" s="16">
        <v>0</v>
      </c>
      <c r="BW64" s="16">
        <f t="shared" si="42"/>
        <v>0</v>
      </c>
      <c r="BX64" s="16">
        <v>0</v>
      </c>
      <c r="BY64" s="16">
        <v>0</v>
      </c>
      <c r="BZ64" s="16">
        <f t="shared" si="43"/>
        <v>0</v>
      </c>
      <c r="CA64" s="16">
        <v>0</v>
      </c>
      <c r="CB64" s="16">
        <v>0</v>
      </c>
      <c r="CC64" s="16">
        <f t="shared" si="44"/>
        <v>0</v>
      </c>
      <c r="CD64" s="16">
        <v>0</v>
      </c>
      <c r="CE64" s="16">
        <v>0</v>
      </c>
      <c r="CF64" s="16">
        <f t="shared" si="45"/>
        <v>0</v>
      </c>
      <c r="CG64" s="16">
        <v>0</v>
      </c>
      <c r="CH64" s="16">
        <v>0</v>
      </c>
      <c r="CI64" s="16">
        <f t="shared" si="46"/>
        <v>0</v>
      </c>
      <c r="CJ64" s="16">
        <v>0</v>
      </c>
      <c r="CK64" s="16">
        <v>0</v>
      </c>
      <c r="CL64" s="16">
        <f t="shared" si="47"/>
        <v>0</v>
      </c>
      <c r="CM64" s="16">
        <v>0</v>
      </c>
      <c r="CN64" s="16">
        <v>0</v>
      </c>
      <c r="CO64" s="16">
        <f t="shared" si="48"/>
        <v>0</v>
      </c>
      <c r="CP64" s="16">
        <v>0</v>
      </c>
      <c r="CQ64" s="16" t="e">
        <f t="shared" si="49"/>
        <v>#DIV/0!</v>
      </c>
      <c r="CR64" s="16" t="e">
        <f t="shared" si="50"/>
        <v>#DIV/0!</v>
      </c>
      <c r="CS64" s="16">
        <v>0</v>
      </c>
      <c r="CT64" s="16">
        <f t="shared" si="51"/>
        <v>0</v>
      </c>
      <c r="CU64" s="16">
        <v>0</v>
      </c>
      <c r="CV64" s="16">
        <v>0</v>
      </c>
      <c r="CW64" s="16">
        <f t="shared" si="52"/>
        <v>0</v>
      </c>
      <c r="CX64" s="16">
        <v>3.5</v>
      </c>
      <c r="CY64" s="16">
        <v>0</v>
      </c>
      <c r="CZ64" s="16">
        <f t="shared" si="53"/>
        <v>0</v>
      </c>
      <c r="DA64" s="16">
        <v>0</v>
      </c>
      <c r="DB64" s="16">
        <v>400</v>
      </c>
      <c r="DC64" s="16">
        <f t="shared" si="54"/>
        <v>366.66666666666669</v>
      </c>
      <c r="DD64" s="16">
        <v>5126.68</v>
      </c>
      <c r="DE64" s="16">
        <v>0</v>
      </c>
      <c r="DF64" s="16">
        <f t="shared" si="108"/>
        <v>52840</v>
      </c>
      <c r="DG64" s="16">
        <f t="shared" si="109"/>
        <v>48436.666666666664</v>
      </c>
      <c r="DH64" s="16">
        <f t="shared" si="110"/>
        <v>52381.108900000007</v>
      </c>
      <c r="DI64" s="16">
        <v>0</v>
      </c>
      <c r="DJ64" s="16">
        <f t="shared" si="55"/>
        <v>0</v>
      </c>
      <c r="DK64" s="16">
        <v>0</v>
      </c>
      <c r="DL64" s="16">
        <v>0</v>
      </c>
      <c r="DM64" s="16">
        <f t="shared" si="56"/>
        <v>0</v>
      </c>
      <c r="DN64" s="16">
        <v>0</v>
      </c>
      <c r="DO64" s="16">
        <v>0</v>
      </c>
      <c r="DP64" s="16">
        <f t="shared" si="57"/>
        <v>0</v>
      </c>
      <c r="DQ64" s="16">
        <v>0</v>
      </c>
      <c r="DR64" s="16">
        <v>0</v>
      </c>
      <c r="DS64" s="16">
        <f t="shared" si="58"/>
        <v>0</v>
      </c>
      <c r="DT64" s="16">
        <v>0</v>
      </c>
      <c r="DU64" s="16">
        <v>0</v>
      </c>
      <c r="DV64" s="16">
        <f t="shared" si="59"/>
        <v>0</v>
      </c>
      <c r="DW64" s="16">
        <v>0</v>
      </c>
      <c r="DX64" s="16">
        <v>16000</v>
      </c>
      <c r="DY64" s="16">
        <f t="shared" si="60"/>
        <v>14666.666666666666</v>
      </c>
      <c r="DZ64" s="16">
        <v>16000</v>
      </c>
      <c r="EA64" s="16">
        <v>0</v>
      </c>
      <c r="EB64" s="16">
        <f t="shared" si="113"/>
        <v>16000</v>
      </c>
      <c r="EC64" s="16">
        <f t="shared" si="113"/>
        <v>14666.666666666666</v>
      </c>
      <c r="ED64" s="16">
        <f t="shared" si="10"/>
        <v>16000</v>
      </c>
    </row>
    <row r="65" spans="1:134" x14ac:dyDescent="0.3">
      <c r="A65" s="14">
        <v>52</v>
      </c>
      <c r="B65" s="20" t="s">
        <v>103</v>
      </c>
      <c r="C65" s="16">
        <v>252.679</v>
      </c>
      <c r="D65" s="16">
        <v>4444.6926999999996</v>
      </c>
      <c r="E65" s="16">
        <f t="shared" si="111"/>
        <v>70000</v>
      </c>
      <c r="F65" s="16">
        <f t="shared" si="111"/>
        <v>64166.666666666672</v>
      </c>
      <c r="G65" s="16">
        <f t="shared" si="111"/>
        <v>58252.956000000006</v>
      </c>
      <c r="H65" s="16">
        <f t="shared" si="11"/>
        <v>90.783827532467527</v>
      </c>
      <c r="I65" s="16">
        <f t="shared" si="12"/>
        <v>83.218508571428586</v>
      </c>
      <c r="J65" s="16">
        <f t="shared" si="105"/>
        <v>20302.900000000001</v>
      </c>
      <c r="K65" s="16">
        <f t="shared" si="106"/>
        <v>18610.991666666669</v>
      </c>
      <c r="L65" s="16">
        <f t="shared" si="107"/>
        <v>11938.255999999999</v>
      </c>
      <c r="M65" s="16">
        <f t="shared" si="13"/>
        <v>64.146264819311511</v>
      </c>
      <c r="N65" s="16">
        <f t="shared" si="14"/>
        <v>58.800742751035564</v>
      </c>
      <c r="O65" s="16">
        <f t="shared" si="77"/>
        <v>9422.6</v>
      </c>
      <c r="P65" s="16">
        <f t="shared" si="77"/>
        <v>8637.383333333335</v>
      </c>
      <c r="Q65" s="16">
        <f t="shared" si="77"/>
        <v>4521.625</v>
      </c>
      <c r="R65" s="16">
        <f t="shared" si="15"/>
        <v>52.349476982805356</v>
      </c>
      <c r="S65" s="16">
        <f t="shared" si="16"/>
        <v>47.987020567571584</v>
      </c>
      <c r="T65" s="16">
        <v>89</v>
      </c>
      <c r="U65" s="16">
        <f t="shared" si="17"/>
        <v>81.583333333333343</v>
      </c>
      <c r="V65" s="16">
        <v>79.734999999999999</v>
      </c>
      <c r="W65" s="16">
        <f t="shared" si="18"/>
        <v>97.734422880490285</v>
      </c>
      <c r="X65" s="16">
        <f t="shared" si="19"/>
        <v>89.589887640449433</v>
      </c>
      <c r="Y65" s="16">
        <v>7280.3</v>
      </c>
      <c r="Z65" s="16">
        <f t="shared" si="20"/>
        <v>6673.6083333333336</v>
      </c>
      <c r="AA65" s="16">
        <v>6162.0190000000002</v>
      </c>
      <c r="AB65" s="16">
        <f t="shared" si="21"/>
        <v>92.334142074564866</v>
      </c>
      <c r="AC65" s="16">
        <f t="shared" si="22"/>
        <v>84.63963023501779</v>
      </c>
      <c r="AD65" s="16">
        <v>9333.6</v>
      </c>
      <c r="AE65" s="16">
        <f t="shared" si="23"/>
        <v>8555.8000000000011</v>
      </c>
      <c r="AF65" s="16">
        <v>4441.8900000000003</v>
      </c>
      <c r="AG65" s="16">
        <f t="shared" si="24"/>
        <v>51.916711470581355</v>
      </c>
      <c r="AH65" s="16">
        <f t="shared" si="25"/>
        <v>47.590318848032915</v>
      </c>
      <c r="AI65" s="16">
        <v>300</v>
      </c>
      <c r="AJ65" s="16">
        <f t="shared" si="26"/>
        <v>275</v>
      </c>
      <c r="AK65" s="16">
        <v>200</v>
      </c>
      <c r="AL65" s="16">
        <f t="shared" si="27"/>
        <v>72.727272727272734</v>
      </c>
      <c r="AM65" s="16">
        <f t="shared" si="28"/>
        <v>66.666666666666657</v>
      </c>
      <c r="AN65" s="16">
        <v>0</v>
      </c>
      <c r="AO65" s="16">
        <f t="shared" si="29"/>
        <v>0</v>
      </c>
      <c r="AP65" s="16">
        <v>0</v>
      </c>
      <c r="AQ65" s="16" t="e">
        <f t="shared" si="30"/>
        <v>#DIV/0!</v>
      </c>
      <c r="AR65" s="16" t="e">
        <f t="shared" si="31"/>
        <v>#DIV/0!</v>
      </c>
      <c r="AS65" s="16">
        <v>0</v>
      </c>
      <c r="AT65" s="16">
        <f t="shared" si="32"/>
        <v>0</v>
      </c>
      <c r="AU65" s="16">
        <v>0</v>
      </c>
      <c r="AV65" s="16">
        <v>0</v>
      </c>
      <c r="AW65" s="16">
        <f t="shared" si="33"/>
        <v>0</v>
      </c>
      <c r="AX65" s="16">
        <v>0</v>
      </c>
      <c r="AY65" s="16">
        <v>49697.1</v>
      </c>
      <c r="AZ65" s="16">
        <f t="shared" si="34"/>
        <v>45555.675000000003</v>
      </c>
      <c r="BA65" s="16">
        <v>46314.7</v>
      </c>
      <c r="BB65" s="16">
        <v>0</v>
      </c>
      <c r="BC65" s="16">
        <f t="shared" si="35"/>
        <v>0</v>
      </c>
      <c r="BD65" s="16">
        <v>0</v>
      </c>
      <c r="BE65" s="16">
        <v>0</v>
      </c>
      <c r="BF65" s="16">
        <f t="shared" si="36"/>
        <v>0</v>
      </c>
      <c r="BG65" s="16">
        <v>0</v>
      </c>
      <c r="BH65" s="16">
        <v>0</v>
      </c>
      <c r="BI65" s="16">
        <f t="shared" si="37"/>
        <v>0</v>
      </c>
      <c r="BJ65" s="16">
        <v>0</v>
      </c>
      <c r="BK65" s="16">
        <f t="shared" si="112"/>
        <v>1000</v>
      </c>
      <c r="BL65" s="16">
        <f t="shared" si="112"/>
        <v>916.66666666666663</v>
      </c>
      <c r="BM65" s="16">
        <f t="shared" si="112"/>
        <v>316.06</v>
      </c>
      <c r="BN65" s="16">
        <f t="shared" si="38"/>
        <v>34.479272727272729</v>
      </c>
      <c r="BO65" s="16">
        <f t="shared" si="39"/>
        <v>31.606000000000002</v>
      </c>
      <c r="BP65" s="16">
        <v>1000</v>
      </c>
      <c r="BQ65" s="16">
        <f t="shared" si="40"/>
        <v>916.66666666666663</v>
      </c>
      <c r="BR65" s="16">
        <v>316.06</v>
      </c>
      <c r="BS65" s="16">
        <v>0</v>
      </c>
      <c r="BT65" s="16">
        <f t="shared" si="41"/>
        <v>0</v>
      </c>
      <c r="BU65" s="16">
        <v>0</v>
      </c>
      <c r="BV65" s="16">
        <v>0</v>
      </c>
      <c r="BW65" s="16">
        <f t="shared" si="42"/>
        <v>0</v>
      </c>
      <c r="BX65" s="16">
        <v>0</v>
      </c>
      <c r="BY65" s="16">
        <v>0</v>
      </c>
      <c r="BZ65" s="16">
        <f t="shared" si="43"/>
        <v>0</v>
      </c>
      <c r="CA65" s="16">
        <v>0</v>
      </c>
      <c r="CB65" s="16">
        <v>0</v>
      </c>
      <c r="CC65" s="16">
        <f t="shared" si="44"/>
        <v>0</v>
      </c>
      <c r="CD65" s="16">
        <v>0</v>
      </c>
      <c r="CE65" s="16">
        <v>0</v>
      </c>
      <c r="CF65" s="16">
        <f t="shared" si="45"/>
        <v>0</v>
      </c>
      <c r="CG65" s="16">
        <v>0</v>
      </c>
      <c r="CH65" s="16">
        <v>0</v>
      </c>
      <c r="CI65" s="16">
        <f t="shared" si="46"/>
        <v>0</v>
      </c>
      <c r="CJ65" s="16">
        <v>0</v>
      </c>
      <c r="CK65" s="16">
        <v>2300</v>
      </c>
      <c r="CL65" s="16">
        <f t="shared" si="47"/>
        <v>2108.333333333333</v>
      </c>
      <c r="CM65" s="16">
        <v>624.24099999999999</v>
      </c>
      <c r="CN65" s="16">
        <v>2300</v>
      </c>
      <c r="CO65" s="16">
        <f t="shared" si="48"/>
        <v>2108.333333333333</v>
      </c>
      <c r="CP65" s="16">
        <v>402.24099999999999</v>
      </c>
      <c r="CQ65" s="16">
        <f t="shared" si="49"/>
        <v>19.078624505928858</v>
      </c>
      <c r="CR65" s="16">
        <f t="shared" si="50"/>
        <v>17.488739130434784</v>
      </c>
      <c r="CS65" s="16">
        <v>0</v>
      </c>
      <c r="CT65" s="16">
        <f t="shared" si="51"/>
        <v>0</v>
      </c>
      <c r="CU65" s="16">
        <v>0</v>
      </c>
      <c r="CV65" s="16">
        <v>0</v>
      </c>
      <c r="CW65" s="16">
        <f t="shared" si="52"/>
        <v>0</v>
      </c>
      <c r="CX65" s="16">
        <v>0</v>
      </c>
      <c r="CY65" s="16">
        <v>0</v>
      </c>
      <c r="CZ65" s="16">
        <f t="shared" si="53"/>
        <v>0</v>
      </c>
      <c r="DA65" s="16">
        <v>0</v>
      </c>
      <c r="DB65" s="16">
        <v>0</v>
      </c>
      <c r="DC65" s="16">
        <f t="shared" si="54"/>
        <v>0</v>
      </c>
      <c r="DD65" s="16">
        <v>114.31100000000001</v>
      </c>
      <c r="DE65" s="16">
        <v>0</v>
      </c>
      <c r="DF65" s="16">
        <f t="shared" si="108"/>
        <v>70000</v>
      </c>
      <c r="DG65" s="16">
        <f t="shared" si="109"/>
        <v>64166.666666666672</v>
      </c>
      <c r="DH65" s="16">
        <f t="shared" si="110"/>
        <v>58252.955999999998</v>
      </c>
      <c r="DI65" s="16">
        <v>0</v>
      </c>
      <c r="DJ65" s="16">
        <f t="shared" si="55"/>
        <v>0</v>
      </c>
      <c r="DK65" s="16">
        <v>0</v>
      </c>
      <c r="DL65" s="16">
        <v>0</v>
      </c>
      <c r="DM65" s="16">
        <f t="shared" si="56"/>
        <v>0</v>
      </c>
      <c r="DN65" s="16">
        <v>0</v>
      </c>
      <c r="DO65" s="16">
        <v>0</v>
      </c>
      <c r="DP65" s="16">
        <f t="shared" si="57"/>
        <v>0</v>
      </c>
      <c r="DQ65" s="16">
        <v>0</v>
      </c>
      <c r="DR65" s="16">
        <v>0</v>
      </c>
      <c r="DS65" s="16">
        <f t="shared" si="58"/>
        <v>0</v>
      </c>
      <c r="DT65" s="16">
        <v>0</v>
      </c>
      <c r="DU65" s="16">
        <v>0</v>
      </c>
      <c r="DV65" s="16">
        <f t="shared" si="59"/>
        <v>0</v>
      </c>
      <c r="DW65" s="16">
        <v>0</v>
      </c>
      <c r="DX65" s="16">
        <v>11305</v>
      </c>
      <c r="DY65" s="16">
        <f t="shared" si="60"/>
        <v>10362.916666666668</v>
      </c>
      <c r="DZ65" s="16">
        <v>11305</v>
      </c>
      <c r="EA65" s="16">
        <v>0</v>
      </c>
      <c r="EB65" s="16">
        <f t="shared" si="113"/>
        <v>11305</v>
      </c>
      <c r="EC65" s="16">
        <f t="shared" si="113"/>
        <v>10362.916666666668</v>
      </c>
      <c r="ED65" s="16">
        <f t="shared" si="10"/>
        <v>11305</v>
      </c>
    </row>
    <row r="66" spans="1:134" x14ac:dyDescent="0.3">
      <c r="A66" s="14">
        <v>53</v>
      </c>
      <c r="B66" s="20" t="s">
        <v>104</v>
      </c>
      <c r="C66" s="16">
        <v>172.393</v>
      </c>
      <c r="D66" s="16">
        <v>7.1504000000000003</v>
      </c>
      <c r="E66" s="16">
        <f t="shared" si="111"/>
        <v>8763.9159999999993</v>
      </c>
      <c r="F66" s="16">
        <f t="shared" si="111"/>
        <v>8033.5896666666667</v>
      </c>
      <c r="G66" s="16">
        <f t="shared" si="111"/>
        <v>5585.4382000000005</v>
      </c>
      <c r="H66" s="16">
        <f t="shared" si="11"/>
        <v>69.52605786147322</v>
      </c>
      <c r="I66" s="16">
        <f t="shared" si="12"/>
        <v>63.732219706350456</v>
      </c>
      <c r="J66" s="16">
        <f t="shared" si="105"/>
        <v>4852.3</v>
      </c>
      <c r="K66" s="16">
        <f t="shared" si="106"/>
        <v>4447.9416666666666</v>
      </c>
      <c r="L66" s="16">
        <f t="shared" si="107"/>
        <v>2036.3382000000001</v>
      </c>
      <c r="M66" s="16">
        <f t="shared" si="13"/>
        <v>45.781585115212472</v>
      </c>
      <c r="N66" s="16">
        <f t="shared" si="14"/>
        <v>41.966453022278095</v>
      </c>
      <c r="O66" s="16">
        <f t="shared" si="77"/>
        <v>497.4</v>
      </c>
      <c r="P66" s="16">
        <f t="shared" si="77"/>
        <v>455.95000000000005</v>
      </c>
      <c r="Q66" s="16">
        <f t="shared" si="77"/>
        <v>336.45319999999998</v>
      </c>
      <c r="R66" s="16">
        <f t="shared" si="15"/>
        <v>73.791687685053176</v>
      </c>
      <c r="S66" s="16">
        <f t="shared" si="16"/>
        <v>67.642380377965424</v>
      </c>
      <c r="T66" s="16">
        <v>1</v>
      </c>
      <c r="U66" s="16">
        <f t="shared" si="17"/>
        <v>0.91666666666666663</v>
      </c>
      <c r="V66" s="16">
        <v>0.11119999999999999</v>
      </c>
      <c r="W66" s="16">
        <f t="shared" si="18"/>
        <v>12.130909090909091</v>
      </c>
      <c r="X66" s="16">
        <f t="shared" si="19"/>
        <v>11.12</v>
      </c>
      <c r="Y66" s="16">
        <v>2900</v>
      </c>
      <c r="Z66" s="16">
        <f t="shared" si="20"/>
        <v>2658.333333333333</v>
      </c>
      <c r="AA66" s="16">
        <v>1093.885</v>
      </c>
      <c r="AB66" s="16">
        <f t="shared" si="21"/>
        <v>41.149278996865206</v>
      </c>
      <c r="AC66" s="16">
        <f t="shared" si="22"/>
        <v>37.720172413793101</v>
      </c>
      <c r="AD66" s="16">
        <v>496.4</v>
      </c>
      <c r="AE66" s="16">
        <f t="shared" si="23"/>
        <v>455.03333333333336</v>
      </c>
      <c r="AF66" s="16">
        <v>336.34199999999998</v>
      </c>
      <c r="AG66" s="16">
        <f t="shared" si="24"/>
        <v>73.915903596806089</v>
      </c>
      <c r="AH66" s="16">
        <f t="shared" si="25"/>
        <v>67.756244963738922</v>
      </c>
      <c r="AI66" s="16">
        <v>40</v>
      </c>
      <c r="AJ66" s="16">
        <f t="shared" si="26"/>
        <v>36.666666666666671</v>
      </c>
      <c r="AK66" s="16">
        <v>0</v>
      </c>
      <c r="AL66" s="16">
        <f t="shared" si="27"/>
        <v>0</v>
      </c>
      <c r="AM66" s="16">
        <f t="shared" si="28"/>
        <v>0</v>
      </c>
      <c r="AN66" s="16">
        <v>0</v>
      </c>
      <c r="AO66" s="16">
        <f t="shared" si="29"/>
        <v>0</v>
      </c>
      <c r="AP66" s="16">
        <v>0</v>
      </c>
      <c r="AQ66" s="16" t="e">
        <f t="shared" si="30"/>
        <v>#DIV/0!</v>
      </c>
      <c r="AR66" s="16" t="e">
        <f t="shared" si="31"/>
        <v>#DIV/0!</v>
      </c>
      <c r="AS66" s="16">
        <v>0</v>
      </c>
      <c r="AT66" s="16">
        <f t="shared" si="32"/>
        <v>0</v>
      </c>
      <c r="AU66" s="16">
        <v>0</v>
      </c>
      <c r="AV66" s="16">
        <v>0</v>
      </c>
      <c r="AW66" s="16">
        <f t="shared" si="33"/>
        <v>0</v>
      </c>
      <c r="AX66" s="16">
        <v>0</v>
      </c>
      <c r="AY66" s="16">
        <v>3911.616</v>
      </c>
      <c r="AZ66" s="16">
        <f t="shared" si="34"/>
        <v>3585.6480000000001</v>
      </c>
      <c r="BA66" s="16">
        <v>3549.1</v>
      </c>
      <c r="BB66" s="16">
        <v>0</v>
      </c>
      <c r="BC66" s="16">
        <f t="shared" si="35"/>
        <v>0</v>
      </c>
      <c r="BD66" s="16">
        <v>0</v>
      </c>
      <c r="BE66" s="16">
        <v>0</v>
      </c>
      <c r="BF66" s="16">
        <f t="shared" si="36"/>
        <v>0</v>
      </c>
      <c r="BG66" s="16">
        <v>0</v>
      </c>
      <c r="BH66" s="16">
        <v>0</v>
      </c>
      <c r="BI66" s="16">
        <f t="shared" si="37"/>
        <v>0</v>
      </c>
      <c r="BJ66" s="16">
        <v>0</v>
      </c>
      <c r="BK66" s="16">
        <f t="shared" si="112"/>
        <v>1114.3</v>
      </c>
      <c r="BL66" s="16">
        <f t="shared" si="112"/>
        <v>1021.4416666666667</v>
      </c>
      <c r="BM66" s="16">
        <f t="shared" si="112"/>
        <v>449.9</v>
      </c>
      <c r="BN66" s="16">
        <f t="shared" si="38"/>
        <v>44.045589159113341</v>
      </c>
      <c r="BO66" s="16">
        <f t="shared" si="39"/>
        <v>40.375123395853905</v>
      </c>
      <c r="BP66" s="16">
        <v>1114.3</v>
      </c>
      <c r="BQ66" s="16">
        <f t="shared" si="40"/>
        <v>1021.4416666666667</v>
      </c>
      <c r="BR66" s="16">
        <v>449.9</v>
      </c>
      <c r="BS66" s="16">
        <v>0</v>
      </c>
      <c r="BT66" s="16">
        <f t="shared" si="41"/>
        <v>0</v>
      </c>
      <c r="BU66" s="16">
        <v>0</v>
      </c>
      <c r="BV66" s="16">
        <v>0</v>
      </c>
      <c r="BW66" s="16">
        <f t="shared" si="42"/>
        <v>0</v>
      </c>
      <c r="BX66" s="16">
        <v>0</v>
      </c>
      <c r="BY66" s="16">
        <v>0</v>
      </c>
      <c r="BZ66" s="16">
        <f t="shared" si="43"/>
        <v>0</v>
      </c>
      <c r="CA66" s="16">
        <v>0</v>
      </c>
      <c r="CB66" s="16">
        <v>0</v>
      </c>
      <c r="CC66" s="16">
        <f t="shared" si="44"/>
        <v>0</v>
      </c>
      <c r="CD66" s="16">
        <v>0</v>
      </c>
      <c r="CE66" s="16">
        <v>0</v>
      </c>
      <c r="CF66" s="16">
        <f t="shared" si="45"/>
        <v>0</v>
      </c>
      <c r="CG66" s="16">
        <v>0</v>
      </c>
      <c r="CH66" s="16">
        <v>0</v>
      </c>
      <c r="CI66" s="16">
        <f t="shared" si="46"/>
        <v>0</v>
      </c>
      <c r="CJ66" s="16">
        <v>0</v>
      </c>
      <c r="CK66" s="16">
        <v>300.60000000000002</v>
      </c>
      <c r="CL66" s="16">
        <f t="shared" si="47"/>
        <v>275.55</v>
      </c>
      <c r="CM66" s="16">
        <v>156.1</v>
      </c>
      <c r="CN66" s="16">
        <v>300.60000000000002</v>
      </c>
      <c r="CO66" s="16">
        <f t="shared" si="48"/>
        <v>275.55</v>
      </c>
      <c r="CP66" s="16">
        <v>148.1</v>
      </c>
      <c r="CQ66" s="16">
        <f t="shared" si="49"/>
        <v>53.747051351841769</v>
      </c>
      <c r="CR66" s="16">
        <f t="shared" si="50"/>
        <v>49.268130405854947</v>
      </c>
      <c r="CS66" s="16">
        <v>0</v>
      </c>
      <c r="CT66" s="16">
        <f t="shared" si="51"/>
        <v>0</v>
      </c>
      <c r="CU66" s="16">
        <v>0</v>
      </c>
      <c r="CV66" s="16">
        <v>0</v>
      </c>
      <c r="CW66" s="16">
        <f t="shared" si="52"/>
        <v>0</v>
      </c>
      <c r="CX66" s="16">
        <v>0</v>
      </c>
      <c r="CY66" s="16">
        <v>0</v>
      </c>
      <c r="CZ66" s="16">
        <f t="shared" si="53"/>
        <v>0</v>
      </c>
      <c r="DA66" s="16">
        <v>0</v>
      </c>
      <c r="DB66" s="16">
        <v>0</v>
      </c>
      <c r="DC66" s="16">
        <f t="shared" si="54"/>
        <v>0</v>
      </c>
      <c r="DD66" s="16">
        <v>0</v>
      </c>
      <c r="DE66" s="16">
        <v>0</v>
      </c>
      <c r="DF66" s="16">
        <f t="shared" si="108"/>
        <v>8763.9159999999993</v>
      </c>
      <c r="DG66" s="16">
        <f t="shared" si="109"/>
        <v>8033.5896666666667</v>
      </c>
      <c r="DH66" s="16">
        <f t="shared" si="110"/>
        <v>5585.4382000000005</v>
      </c>
      <c r="DI66" s="16">
        <v>0</v>
      </c>
      <c r="DJ66" s="16">
        <f t="shared" si="55"/>
        <v>0</v>
      </c>
      <c r="DK66" s="16">
        <v>0</v>
      </c>
      <c r="DL66" s="16">
        <v>0</v>
      </c>
      <c r="DM66" s="16">
        <f t="shared" si="56"/>
        <v>0</v>
      </c>
      <c r="DN66" s="16">
        <v>0</v>
      </c>
      <c r="DO66" s="16">
        <v>0</v>
      </c>
      <c r="DP66" s="16">
        <f t="shared" si="57"/>
        <v>0</v>
      </c>
      <c r="DQ66" s="16">
        <v>0</v>
      </c>
      <c r="DR66" s="16">
        <v>0</v>
      </c>
      <c r="DS66" s="16">
        <f t="shared" si="58"/>
        <v>0</v>
      </c>
      <c r="DT66" s="16">
        <v>0</v>
      </c>
      <c r="DU66" s="16">
        <v>0</v>
      </c>
      <c r="DV66" s="16">
        <f t="shared" si="59"/>
        <v>0</v>
      </c>
      <c r="DW66" s="16">
        <v>0</v>
      </c>
      <c r="DX66" s="16">
        <v>0</v>
      </c>
      <c r="DY66" s="16">
        <f t="shared" si="60"/>
        <v>0</v>
      </c>
      <c r="DZ66" s="16">
        <v>0</v>
      </c>
      <c r="EA66" s="16">
        <v>0</v>
      </c>
      <c r="EB66" s="16">
        <f t="shared" si="113"/>
        <v>0</v>
      </c>
      <c r="EC66" s="16">
        <f t="shared" si="113"/>
        <v>0</v>
      </c>
      <c r="ED66" s="16">
        <f t="shared" si="10"/>
        <v>0</v>
      </c>
    </row>
    <row r="67" spans="1:134" x14ac:dyDescent="0.3">
      <c r="A67" s="14">
        <v>54</v>
      </c>
      <c r="B67" s="20" t="s">
        <v>105</v>
      </c>
      <c r="C67" s="16">
        <v>157.77099999999999</v>
      </c>
      <c r="D67" s="16">
        <v>2757.0088000000001</v>
      </c>
      <c r="E67" s="16">
        <f t="shared" si="111"/>
        <v>27694.800000000003</v>
      </c>
      <c r="F67" s="16">
        <f t="shared" si="111"/>
        <v>25386.9</v>
      </c>
      <c r="G67" s="16">
        <f t="shared" si="111"/>
        <v>22892.118200000004</v>
      </c>
      <c r="H67" s="16">
        <f t="shared" si="11"/>
        <v>90.172956130917925</v>
      </c>
      <c r="I67" s="16">
        <f t="shared" si="12"/>
        <v>82.658543120008105</v>
      </c>
      <c r="J67" s="16">
        <f t="shared" si="105"/>
        <v>14304.1</v>
      </c>
      <c r="K67" s="16">
        <f t="shared" si="106"/>
        <v>13112.091666666667</v>
      </c>
      <c r="L67" s="16">
        <f t="shared" si="107"/>
        <v>10228.118200000001</v>
      </c>
      <c r="M67" s="16">
        <f t="shared" si="13"/>
        <v>78.005237150696146</v>
      </c>
      <c r="N67" s="16">
        <f t="shared" si="14"/>
        <v>71.504800721471469</v>
      </c>
      <c r="O67" s="16">
        <f t="shared" si="77"/>
        <v>4811.1000000000004</v>
      </c>
      <c r="P67" s="16">
        <f t="shared" si="77"/>
        <v>4410.1750000000002</v>
      </c>
      <c r="Q67" s="16">
        <f t="shared" si="77"/>
        <v>3627.1992</v>
      </c>
      <c r="R67" s="16">
        <f t="shared" si="15"/>
        <v>82.246151229826481</v>
      </c>
      <c r="S67" s="16">
        <f t="shared" si="16"/>
        <v>75.392305294007599</v>
      </c>
      <c r="T67" s="16">
        <v>0</v>
      </c>
      <c r="U67" s="16">
        <f t="shared" si="17"/>
        <v>0</v>
      </c>
      <c r="V67" s="16">
        <v>0.19919999999999999</v>
      </c>
      <c r="W67" s="16" t="e">
        <f t="shared" si="18"/>
        <v>#DIV/0!</v>
      </c>
      <c r="X67" s="16" t="e">
        <f t="shared" si="19"/>
        <v>#DIV/0!</v>
      </c>
      <c r="Y67" s="16">
        <v>7240</v>
      </c>
      <c r="Z67" s="16">
        <f t="shared" si="20"/>
        <v>6636.666666666667</v>
      </c>
      <c r="AA67" s="16">
        <v>4681.1499999999996</v>
      </c>
      <c r="AB67" s="16">
        <f t="shared" si="21"/>
        <v>70.534655951783009</v>
      </c>
      <c r="AC67" s="16">
        <f t="shared" si="22"/>
        <v>64.656767955801101</v>
      </c>
      <c r="AD67" s="16">
        <v>4811.1000000000004</v>
      </c>
      <c r="AE67" s="16">
        <f t="shared" si="23"/>
        <v>4410.1750000000002</v>
      </c>
      <c r="AF67" s="16">
        <v>3627</v>
      </c>
      <c r="AG67" s="16">
        <f t="shared" si="24"/>
        <v>82.241634402262946</v>
      </c>
      <c r="AH67" s="16">
        <f t="shared" si="25"/>
        <v>75.388164868741029</v>
      </c>
      <c r="AI67" s="16">
        <v>63</v>
      </c>
      <c r="AJ67" s="16">
        <f t="shared" si="26"/>
        <v>57.75</v>
      </c>
      <c r="AK67" s="16">
        <v>60.206000000000003</v>
      </c>
      <c r="AL67" s="16">
        <f t="shared" si="27"/>
        <v>104.25281385281386</v>
      </c>
      <c r="AM67" s="16">
        <f t="shared" si="28"/>
        <v>95.56507936507937</v>
      </c>
      <c r="AN67" s="16">
        <v>0</v>
      </c>
      <c r="AO67" s="16">
        <f t="shared" si="29"/>
        <v>0</v>
      </c>
      <c r="AP67" s="16">
        <v>0</v>
      </c>
      <c r="AQ67" s="16" t="e">
        <f t="shared" si="30"/>
        <v>#DIV/0!</v>
      </c>
      <c r="AR67" s="16" t="e">
        <f t="shared" si="31"/>
        <v>#DIV/0!</v>
      </c>
      <c r="AS67" s="16">
        <v>0</v>
      </c>
      <c r="AT67" s="16">
        <f t="shared" si="32"/>
        <v>0</v>
      </c>
      <c r="AU67" s="16">
        <v>0</v>
      </c>
      <c r="AV67" s="16">
        <v>0</v>
      </c>
      <c r="AW67" s="16">
        <f t="shared" si="33"/>
        <v>0</v>
      </c>
      <c r="AX67" s="16">
        <v>0</v>
      </c>
      <c r="AY67" s="16">
        <v>13390.7</v>
      </c>
      <c r="AZ67" s="16">
        <f t="shared" si="34"/>
        <v>12274.808333333332</v>
      </c>
      <c r="BA67" s="16">
        <v>12664</v>
      </c>
      <c r="BB67" s="16">
        <v>0</v>
      </c>
      <c r="BC67" s="16">
        <f t="shared" si="35"/>
        <v>0</v>
      </c>
      <c r="BD67" s="16">
        <v>0</v>
      </c>
      <c r="BE67" s="16">
        <v>0</v>
      </c>
      <c r="BF67" s="16">
        <f t="shared" si="36"/>
        <v>0</v>
      </c>
      <c r="BG67" s="16">
        <v>0</v>
      </c>
      <c r="BH67" s="16">
        <v>0</v>
      </c>
      <c r="BI67" s="16">
        <f t="shared" si="37"/>
        <v>0</v>
      </c>
      <c r="BJ67" s="16">
        <v>0</v>
      </c>
      <c r="BK67" s="16">
        <f t="shared" si="112"/>
        <v>1540</v>
      </c>
      <c r="BL67" s="16">
        <f t="shared" si="112"/>
        <v>1411.6666666666667</v>
      </c>
      <c r="BM67" s="16">
        <f t="shared" si="112"/>
        <v>1175.7</v>
      </c>
      <c r="BN67" s="16">
        <f t="shared" si="38"/>
        <v>83.284533648170012</v>
      </c>
      <c r="BO67" s="16">
        <f t="shared" si="39"/>
        <v>76.34415584415585</v>
      </c>
      <c r="BP67" s="16">
        <v>1540</v>
      </c>
      <c r="BQ67" s="16">
        <f t="shared" si="40"/>
        <v>1411.6666666666667</v>
      </c>
      <c r="BR67" s="16">
        <v>1175.7</v>
      </c>
      <c r="BS67" s="16">
        <v>0</v>
      </c>
      <c r="BT67" s="16">
        <f t="shared" si="41"/>
        <v>0</v>
      </c>
      <c r="BU67" s="16">
        <v>0</v>
      </c>
      <c r="BV67" s="16">
        <v>0</v>
      </c>
      <c r="BW67" s="16">
        <f t="shared" si="42"/>
        <v>0</v>
      </c>
      <c r="BX67" s="16">
        <v>0</v>
      </c>
      <c r="BY67" s="16">
        <v>0</v>
      </c>
      <c r="BZ67" s="16">
        <f t="shared" si="43"/>
        <v>0</v>
      </c>
      <c r="CA67" s="16">
        <v>0</v>
      </c>
      <c r="CB67" s="16">
        <v>0</v>
      </c>
      <c r="CC67" s="16">
        <f t="shared" si="44"/>
        <v>0</v>
      </c>
      <c r="CD67" s="16">
        <v>0</v>
      </c>
      <c r="CE67" s="16">
        <v>0</v>
      </c>
      <c r="CF67" s="16">
        <f t="shared" si="45"/>
        <v>0</v>
      </c>
      <c r="CG67" s="16">
        <v>0</v>
      </c>
      <c r="CH67" s="16">
        <v>0</v>
      </c>
      <c r="CI67" s="16">
        <f t="shared" si="46"/>
        <v>0</v>
      </c>
      <c r="CJ67" s="16">
        <v>0</v>
      </c>
      <c r="CK67" s="16">
        <v>650</v>
      </c>
      <c r="CL67" s="16">
        <f t="shared" si="47"/>
        <v>595.83333333333326</v>
      </c>
      <c r="CM67" s="16">
        <v>683.86300000000006</v>
      </c>
      <c r="CN67" s="16">
        <v>650</v>
      </c>
      <c r="CO67" s="16">
        <f t="shared" si="48"/>
        <v>595.83333333333326</v>
      </c>
      <c r="CP67" s="16">
        <v>182.05</v>
      </c>
      <c r="CQ67" s="16">
        <f t="shared" si="49"/>
        <v>30.553846153846159</v>
      </c>
      <c r="CR67" s="16">
        <f t="shared" si="50"/>
        <v>28.007692307692309</v>
      </c>
      <c r="CS67" s="16">
        <v>0</v>
      </c>
      <c r="CT67" s="16">
        <f t="shared" si="51"/>
        <v>0</v>
      </c>
      <c r="CU67" s="16">
        <v>0</v>
      </c>
      <c r="CV67" s="16">
        <v>0</v>
      </c>
      <c r="CW67" s="16">
        <f t="shared" si="52"/>
        <v>0</v>
      </c>
      <c r="CX67" s="16">
        <v>0</v>
      </c>
      <c r="CY67" s="16">
        <v>0</v>
      </c>
      <c r="CZ67" s="16">
        <f t="shared" si="53"/>
        <v>0</v>
      </c>
      <c r="DA67" s="16">
        <v>0</v>
      </c>
      <c r="DB67" s="16">
        <v>0</v>
      </c>
      <c r="DC67" s="16">
        <f t="shared" si="54"/>
        <v>0</v>
      </c>
      <c r="DD67" s="16">
        <v>0</v>
      </c>
      <c r="DE67" s="16">
        <v>0</v>
      </c>
      <c r="DF67" s="16">
        <f t="shared" si="108"/>
        <v>27694.800000000003</v>
      </c>
      <c r="DG67" s="16">
        <f t="shared" si="109"/>
        <v>25386.9</v>
      </c>
      <c r="DH67" s="16">
        <f t="shared" si="110"/>
        <v>22892.118200000004</v>
      </c>
      <c r="DI67" s="16">
        <v>0</v>
      </c>
      <c r="DJ67" s="16">
        <f t="shared" si="55"/>
        <v>0</v>
      </c>
      <c r="DK67" s="16">
        <v>0</v>
      </c>
      <c r="DL67" s="16">
        <v>0</v>
      </c>
      <c r="DM67" s="16">
        <f t="shared" si="56"/>
        <v>0</v>
      </c>
      <c r="DN67" s="16">
        <v>0</v>
      </c>
      <c r="DO67" s="16">
        <v>0</v>
      </c>
      <c r="DP67" s="16">
        <f t="shared" si="57"/>
        <v>0</v>
      </c>
      <c r="DQ67" s="16">
        <v>0</v>
      </c>
      <c r="DR67" s="16">
        <v>0</v>
      </c>
      <c r="DS67" s="16">
        <f t="shared" si="58"/>
        <v>0</v>
      </c>
      <c r="DT67" s="16">
        <v>0</v>
      </c>
      <c r="DU67" s="16">
        <v>0</v>
      </c>
      <c r="DV67" s="16">
        <f t="shared" si="59"/>
        <v>0</v>
      </c>
      <c r="DW67" s="16">
        <v>0</v>
      </c>
      <c r="DX67" s="16">
        <v>0</v>
      </c>
      <c r="DY67" s="16">
        <f t="shared" si="60"/>
        <v>0</v>
      </c>
      <c r="DZ67" s="16">
        <v>0</v>
      </c>
      <c r="EA67" s="16">
        <v>0</v>
      </c>
      <c r="EB67" s="16">
        <f t="shared" si="113"/>
        <v>0</v>
      </c>
      <c r="EC67" s="16">
        <f t="shared" si="113"/>
        <v>0</v>
      </c>
      <c r="ED67" s="16">
        <f t="shared" si="10"/>
        <v>0</v>
      </c>
    </row>
    <row r="68" spans="1:134" x14ac:dyDescent="0.3">
      <c r="A68" s="14">
        <v>55</v>
      </c>
      <c r="B68" s="20" t="s">
        <v>106</v>
      </c>
      <c r="C68" s="16">
        <v>5009.4062000000004</v>
      </c>
      <c r="D68" s="16">
        <v>20031.222399999999</v>
      </c>
      <c r="E68" s="16">
        <f t="shared" si="111"/>
        <v>139459.32799999998</v>
      </c>
      <c r="F68" s="16">
        <f t="shared" si="111"/>
        <v>127837.71733333335</v>
      </c>
      <c r="G68" s="16">
        <f t="shared" si="111"/>
        <v>124356.3553</v>
      </c>
      <c r="H68" s="16">
        <f t="shared" si="11"/>
        <v>97.276733263113741</v>
      </c>
      <c r="I68" s="16">
        <f t="shared" si="12"/>
        <v>89.17033882452094</v>
      </c>
      <c r="J68" s="16">
        <f t="shared" si="105"/>
        <v>31869.927999999996</v>
      </c>
      <c r="K68" s="16">
        <f t="shared" si="106"/>
        <v>29214.100666666662</v>
      </c>
      <c r="L68" s="16">
        <f t="shared" si="107"/>
        <v>24166.655299999999</v>
      </c>
      <c r="M68" s="16">
        <f t="shared" si="13"/>
        <v>82.722571458700401</v>
      </c>
      <c r="N68" s="16">
        <f t="shared" si="14"/>
        <v>75.829023837142032</v>
      </c>
      <c r="O68" s="16">
        <f t="shared" ref="O68:Q70" si="114">T68+AD68</f>
        <v>6377.1539999999995</v>
      </c>
      <c r="P68" s="16">
        <f t="shared" si="114"/>
        <v>5845.7245000000003</v>
      </c>
      <c r="Q68" s="16">
        <f t="shared" si="114"/>
        <v>12662.139299999999</v>
      </c>
      <c r="R68" s="16">
        <f t="shared" si="15"/>
        <v>216.60513252035739</v>
      </c>
      <c r="S68" s="16">
        <f t="shared" si="16"/>
        <v>198.55470481032762</v>
      </c>
      <c r="T68" s="16">
        <v>149.19999999999999</v>
      </c>
      <c r="U68" s="16">
        <f t="shared" si="17"/>
        <v>136.76666666666665</v>
      </c>
      <c r="V68" s="16">
        <v>2533.4733000000001</v>
      </c>
      <c r="W68" s="16">
        <f t="shared" si="18"/>
        <v>1852.405532537168</v>
      </c>
      <c r="X68" s="16">
        <f t="shared" si="19"/>
        <v>1698.0384048257374</v>
      </c>
      <c r="Y68" s="16">
        <v>15971.874</v>
      </c>
      <c r="Z68" s="16">
        <f t="shared" si="20"/>
        <v>14640.884499999998</v>
      </c>
      <c r="AA68" s="16">
        <v>4142.6350000000002</v>
      </c>
      <c r="AB68" s="16">
        <f t="shared" si="21"/>
        <v>28.294977670235706</v>
      </c>
      <c r="AC68" s="16">
        <f t="shared" si="22"/>
        <v>25.937062864382725</v>
      </c>
      <c r="AD68" s="16">
        <v>6227.9539999999997</v>
      </c>
      <c r="AE68" s="16">
        <f t="shared" si="23"/>
        <v>5708.9578333333338</v>
      </c>
      <c r="AF68" s="16">
        <v>10128.665999999999</v>
      </c>
      <c r="AG68" s="16">
        <f t="shared" si="24"/>
        <v>177.41707498452649</v>
      </c>
      <c r="AH68" s="16">
        <f t="shared" si="25"/>
        <v>162.63231873581597</v>
      </c>
      <c r="AI68" s="16">
        <v>1741</v>
      </c>
      <c r="AJ68" s="16">
        <f t="shared" si="26"/>
        <v>1595.9166666666667</v>
      </c>
      <c r="AK68" s="16">
        <v>1215</v>
      </c>
      <c r="AL68" s="16">
        <f t="shared" si="27"/>
        <v>76.13179468435068</v>
      </c>
      <c r="AM68" s="16">
        <f t="shared" si="28"/>
        <v>69.787478460654796</v>
      </c>
      <c r="AN68" s="16">
        <v>0</v>
      </c>
      <c r="AO68" s="16">
        <f t="shared" si="29"/>
        <v>0</v>
      </c>
      <c r="AP68" s="16">
        <v>0</v>
      </c>
      <c r="AQ68" s="16" t="e">
        <f t="shared" si="30"/>
        <v>#DIV/0!</v>
      </c>
      <c r="AR68" s="16" t="e">
        <f t="shared" si="31"/>
        <v>#DIV/0!</v>
      </c>
      <c r="AS68" s="16">
        <v>0</v>
      </c>
      <c r="AT68" s="16">
        <f t="shared" si="32"/>
        <v>0</v>
      </c>
      <c r="AU68" s="16">
        <v>0</v>
      </c>
      <c r="AV68" s="16">
        <v>0</v>
      </c>
      <c r="AW68" s="16">
        <f t="shared" si="33"/>
        <v>0</v>
      </c>
      <c r="AX68" s="16">
        <v>0</v>
      </c>
      <c r="AY68" s="16">
        <v>107589.4</v>
      </c>
      <c r="AZ68" s="16">
        <f t="shared" si="34"/>
        <v>98623.616666666669</v>
      </c>
      <c r="BA68" s="16">
        <v>100189.7</v>
      </c>
      <c r="BB68" s="16">
        <v>0</v>
      </c>
      <c r="BC68" s="16">
        <f t="shared" si="35"/>
        <v>0</v>
      </c>
      <c r="BD68" s="16">
        <v>0</v>
      </c>
      <c r="BE68" s="16">
        <v>0</v>
      </c>
      <c r="BF68" s="16">
        <f t="shared" si="36"/>
        <v>0</v>
      </c>
      <c r="BG68" s="16">
        <v>0</v>
      </c>
      <c r="BH68" s="16">
        <v>0</v>
      </c>
      <c r="BI68" s="16">
        <f t="shared" si="37"/>
        <v>0</v>
      </c>
      <c r="BJ68" s="16">
        <v>0</v>
      </c>
      <c r="BK68" s="16">
        <f t="shared" si="112"/>
        <v>3349.8999999999996</v>
      </c>
      <c r="BL68" s="16">
        <f t="shared" si="112"/>
        <v>3070.7416666666663</v>
      </c>
      <c r="BM68" s="16">
        <f t="shared" si="112"/>
        <v>4262.8549999999996</v>
      </c>
      <c r="BN68" s="16">
        <f t="shared" si="38"/>
        <v>138.82167445975321</v>
      </c>
      <c r="BO68" s="16">
        <f t="shared" si="39"/>
        <v>127.25320158810712</v>
      </c>
      <c r="BP68" s="16">
        <v>1132.3</v>
      </c>
      <c r="BQ68" s="16">
        <f t="shared" si="40"/>
        <v>1037.9416666666666</v>
      </c>
      <c r="BR68" s="16">
        <v>254.85499999999999</v>
      </c>
      <c r="BS68" s="16">
        <v>2217.6</v>
      </c>
      <c r="BT68" s="16">
        <f t="shared" si="41"/>
        <v>2032.7999999999997</v>
      </c>
      <c r="BU68" s="16">
        <v>4008</v>
      </c>
      <c r="BV68" s="16">
        <v>0</v>
      </c>
      <c r="BW68" s="16">
        <f t="shared" si="42"/>
        <v>0</v>
      </c>
      <c r="BX68" s="16">
        <v>0</v>
      </c>
      <c r="BY68" s="16">
        <v>0</v>
      </c>
      <c r="BZ68" s="16">
        <f t="shared" si="43"/>
        <v>0</v>
      </c>
      <c r="CA68" s="16">
        <v>0</v>
      </c>
      <c r="CB68" s="16">
        <v>0</v>
      </c>
      <c r="CC68" s="16">
        <f t="shared" si="44"/>
        <v>0</v>
      </c>
      <c r="CD68" s="16">
        <v>0</v>
      </c>
      <c r="CE68" s="16">
        <v>0</v>
      </c>
      <c r="CF68" s="16">
        <f t="shared" si="45"/>
        <v>0</v>
      </c>
      <c r="CG68" s="16">
        <v>0</v>
      </c>
      <c r="CH68" s="16">
        <v>0</v>
      </c>
      <c r="CI68" s="16">
        <f t="shared" si="46"/>
        <v>0</v>
      </c>
      <c r="CJ68" s="16">
        <v>0</v>
      </c>
      <c r="CK68" s="16">
        <v>4425</v>
      </c>
      <c r="CL68" s="16">
        <f t="shared" si="47"/>
        <v>4056.25</v>
      </c>
      <c r="CM68" s="16">
        <v>1666.2</v>
      </c>
      <c r="CN68" s="16">
        <v>2000</v>
      </c>
      <c r="CO68" s="16">
        <f t="shared" si="48"/>
        <v>1833.3333333333333</v>
      </c>
      <c r="CP68" s="16">
        <v>0</v>
      </c>
      <c r="CQ68" s="16">
        <f t="shared" si="49"/>
        <v>0</v>
      </c>
      <c r="CR68" s="16">
        <f t="shared" si="50"/>
        <v>0</v>
      </c>
      <c r="CS68" s="16">
        <v>5</v>
      </c>
      <c r="CT68" s="16">
        <f t="shared" si="51"/>
        <v>4.5833333333333339</v>
      </c>
      <c r="CU68" s="16">
        <v>217.82599999999999</v>
      </c>
      <c r="CV68" s="16">
        <v>0</v>
      </c>
      <c r="CW68" s="16">
        <f t="shared" si="52"/>
        <v>0</v>
      </c>
      <c r="CX68" s="16">
        <v>0</v>
      </c>
      <c r="CY68" s="16">
        <v>0</v>
      </c>
      <c r="CZ68" s="16">
        <f t="shared" si="53"/>
        <v>0</v>
      </c>
      <c r="DA68" s="16">
        <v>0</v>
      </c>
      <c r="DB68" s="16">
        <v>0</v>
      </c>
      <c r="DC68" s="16">
        <f t="shared" si="54"/>
        <v>0</v>
      </c>
      <c r="DD68" s="16">
        <v>0</v>
      </c>
      <c r="DE68" s="16">
        <v>0</v>
      </c>
      <c r="DF68" s="16">
        <f t="shared" si="108"/>
        <v>139459.32799999998</v>
      </c>
      <c r="DG68" s="16">
        <f t="shared" si="109"/>
        <v>127837.71733333333</v>
      </c>
      <c r="DH68" s="16">
        <f t="shared" si="110"/>
        <v>124356.3553</v>
      </c>
      <c r="DI68" s="16">
        <v>0</v>
      </c>
      <c r="DJ68" s="16">
        <f t="shared" si="55"/>
        <v>0</v>
      </c>
      <c r="DK68" s="16">
        <v>0</v>
      </c>
      <c r="DL68" s="16">
        <v>0</v>
      </c>
      <c r="DM68" s="16">
        <f t="shared" si="56"/>
        <v>0</v>
      </c>
      <c r="DN68" s="16">
        <v>0</v>
      </c>
      <c r="DO68" s="16">
        <v>0</v>
      </c>
      <c r="DP68" s="16">
        <f t="shared" si="57"/>
        <v>0</v>
      </c>
      <c r="DQ68" s="16">
        <v>0</v>
      </c>
      <c r="DR68" s="16">
        <v>0</v>
      </c>
      <c r="DS68" s="16">
        <f t="shared" si="58"/>
        <v>0</v>
      </c>
      <c r="DT68" s="16">
        <v>0</v>
      </c>
      <c r="DU68" s="16">
        <v>0</v>
      </c>
      <c r="DV68" s="16">
        <f t="shared" si="59"/>
        <v>0</v>
      </c>
      <c r="DW68" s="16">
        <v>0</v>
      </c>
      <c r="DX68" s="16">
        <v>27800</v>
      </c>
      <c r="DY68" s="16">
        <f t="shared" si="60"/>
        <v>25483.333333333332</v>
      </c>
      <c r="DZ68" s="16">
        <v>27800</v>
      </c>
      <c r="EA68" s="16">
        <v>0</v>
      </c>
      <c r="EB68" s="16">
        <f t="shared" si="113"/>
        <v>27800</v>
      </c>
      <c r="EC68" s="16">
        <f t="shared" si="113"/>
        <v>25483.333333333332</v>
      </c>
      <c r="ED68" s="16">
        <f t="shared" si="10"/>
        <v>27800</v>
      </c>
    </row>
    <row r="69" spans="1:134" x14ac:dyDescent="0.3">
      <c r="A69" s="14">
        <v>56</v>
      </c>
      <c r="B69" s="20" t="s">
        <v>107</v>
      </c>
      <c r="C69" s="16">
        <v>4985.9574000000002</v>
      </c>
      <c r="D69" s="16">
        <v>13420.627899999999</v>
      </c>
      <c r="E69" s="16">
        <f t="shared" si="111"/>
        <v>155082</v>
      </c>
      <c r="F69" s="16">
        <f t="shared" si="111"/>
        <v>142158.5</v>
      </c>
      <c r="G69" s="16">
        <f t="shared" si="111"/>
        <v>136220.04330000002</v>
      </c>
      <c r="H69" s="16">
        <f t="shared" si="11"/>
        <v>95.822650984640404</v>
      </c>
      <c r="I69" s="16">
        <f t="shared" si="12"/>
        <v>87.837430069253699</v>
      </c>
      <c r="J69" s="16">
        <f t="shared" si="105"/>
        <v>26490.2</v>
      </c>
      <c r="K69" s="16">
        <f t="shared" si="106"/>
        <v>24282.683333333327</v>
      </c>
      <c r="L69" s="16">
        <f t="shared" si="107"/>
        <v>23282.8433</v>
      </c>
      <c r="M69" s="16">
        <f t="shared" si="13"/>
        <v>95.882497747022768</v>
      </c>
      <c r="N69" s="16">
        <f t="shared" si="14"/>
        <v>87.892289601437511</v>
      </c>
      <c r="O69" s="16">
        <f t="shared" si="114"/>
        <v>10338.200000000001</v>
      </c>
      <c r="P69" s="16">
        <f t="shared" si="114"/>
        <v>9476.6833333333325</v>
      </c>
      <c r="Q69" s="16">
        <f t="shared" si="114"/>
        <v>11420.6643</v>
      </c>
      <c r="R69" s="16">
        <f t="shared" si="15"/>
        <v>120.51330511202056</v>
      </c>
      <c r="S69" s="16">
        <f t="shared" si="16"/>
        <v>110.47052968601885</v>
      </c>
      <c r="T69" s="16">
        <v>263.5</v>
      </c>
      <c r="U69" s="16">
        <f t="shared" si="17"/>
        <v>241.54166666666666</v>
      </c>
      <c r="V69" s="16">
        <v>142.93029999999999</v>
      </c>
      <c r="W69" s="16">
        <f t="shared" si="18"/>
        <v>59.174179748145598</v>
      </c>
      <c r="X69" s="16">
        <f t="shared" si="19"/>
        <v>54.242998102466785</v>
      </c>
      <c r="Y69" s="16">
        <v>7406.5</v>
      </c>
      <c r="Z69" s="16">
        <f t="shared" si="20"/>
        <v>6789.291666666667</v>
      </c>
      <c r="AA69" s="16">
        <v>5006.5990000000002</v>
      </c>
      <c r="AB69" s="16">
        <f t="shared" si="21"/>
        <v>73.742582375431894</v>
      </c>
      <c r="AC69" s="16">
        <f t="shared" si="22"/>
        <v>67.597367177479242</v>
      </c>
      <c r="AD69" s="16">
        <v>10074.700000000001</v>
      </c>
      <c r="AE69" s="16">
        <f t="shared" si="23"/>
        <v>9235.1416666666664</v>
      </c>
      <c r="AF69" s="16">
        <v>11277.734</v>
      </c>
      <c r="AG69" s="16">
        <f t="shared" si="24"/>
        <v>122.11760693077258</v>
      </c>
      <c r="AH69" s="16">
        <f t="shared" si="25"/>
        <v>111.94113968654153</v>
      </c>
      <c r="AI69" s="16">
        <v>300</v>
      </c>
      <c r="AJ69" s="16">
        <f t="shared" si="26"/>
        <v>275</v>
      </c>
      <c r="AK69" s="16">
        <v>137.4</v>
      </c>
      <c r="AL69" s="16">
        <f t="shared" si="27"/>
        <v>49.963636363636368</v>
      </c>
      <c r="AM69" s="16">
        <f t="shared" si="28"/>
        <v>45.800000000000004</v>
      </c>
      <c r="AN69" s="16">
        <v>0</v>
      </c>
      <c r="AO69" s="16">
        <f t="shared" si="29"/>
        <v>0</v>
      </c>
      <c r="AP69" s="16">
        <v>0</v>
      </c>
      <c r="AQ69" s="16" t="e">
        <f t="shared" si="30"/>
        <v>#DIV/0!</v>
      </c>
      <c r="AR69" s="16" t="e">
        <f t="shared" si="31"/>
        <v>#DIV/0!</v>
      </c>
      <c r="AS69" s="16">
        <v>0</v>
      </c>
      <c r="AT69" s="16">
        <f t="shared" si="32"/>
        <v>0</v>
      </c>
      <c r="AU69" s="16">
        <v>0</v>
      </c>
      <c r="AV69" s="16">
        <v>0</v>
      </c>
      <c r="AW69" s="16">
        <f t="shared" si="33"/>
        <v>0</v>
      </c>
      <c r="AX69" s="16">
        <v>0</v>
      </c>
      <c r="AY69" s="16">
        <v>109009.7</v>
      </c>
      <c r="AZ69" s="16">
        <f t="shared" si="34"/>
        <v>99925.558333333334</v>
      </c>
      <c r="BA69" s="16">
        <v>101507.6</v>
      </c>
      <c r="BB69" s="16">
        <v>700.1</v>
      </c>
      <c r="BC69" s="16">
        <f t="shared" si="35"/>
        <v>641.75833333333333</v>
      </c>
      <c r="BD69" s="16">
        <v>629.6</v>
      </c>
      <c r="BE69" s="16">
        <v>0</v>
      </c>
      <c r="BF69" s="16">
        <f t="shared" si="36"/>
        <v>0</v>
      </c>
      <c r="BG69" s="16">
        <v>0</v>
      </c>
      <c r="BH69" s="16">
        <v>0</v>
      </c>
      <c r="BI69" s="16">
        <f t="shared" si="37"/>
        <v>0</v>
      </c>
      <c r="BJ69" s="16">
        <v>0</v>
      </c>
      <c r="BK69" s="16">
        <f t="shared" si="112"/>
        <v>3010.5</v>
      </c>
      <c r="BL69" s="16">
        <f t="shared" si="112"/>
        <v>2759.625</v>
      </c>
      <c r="BM69" s="16">
        <f t="shared" si="112"/>
        <v>2065</v>
      </c>
      <c r="BN69" s="16">
        <f t="shared" si="38"/>
        <v>74.829007564433567</v>
      </c>
      <c r="BO69" s="16">
        <f t="shared" si="39"/>
        <v>68.593256934064101</v>
      </c>
      <c r="BP69" s="16">
        <v>3010.5</v>
      </c>
      <c r="BQ69" s="16">
        <f t="shared" si="40"/>
        <v>2759.625</v>
      </c>
      <c r="BR69" s="16">
        <v>2065</v>
      </c>
      <c r="BS69" s="16">
        <v>0</v>
      </c>
      <c r="BT69" s="16">
        <f t="shared" si="41"/>
        <v>0</v>
      </c>
      <c r="BU69" s="16">
        <v>0</v>
      </c>
      <c r="BV69" s="16">
        <v>0</v>
      </c>
      <c r="BW69" s="16">
        <f t="shared" si="42"/>
        <v>0</v>
      </c>
      <c r="BX69" s="16">
        <v>0</v>
      </c>
      <c r="BY69" s="16">
        <v>0</v>
      </c>
      <c r="BZ69" s="16">
        <f t="shared" si="43"/>
        <v>0</v>
      </c>
      <c r="CA69" s="16">
        <v>0</v>
      </c>
      <c r="CB69" s="16">
        <v>0</v>
      </c>
      <c r="CC69" s="16">
        <f t="shared" si="44"/>
        <v>0</v>
      </c>
      <c r="CD69" s="16">
        <v>0</v>
      </c>
      <c r="CE69" s="16">
        <v>0</v>
      </c>
      <c r="CF69" s="16">
        <f t="shared" si="45"/>
        <v>0</v>
      </c>
      <c r="CG69" s="16">
        <v>0</v>
      </c>
      <c r="CH69" s="16">
        <v>0</v>
      </c>
      <c r="CI69" s="16">
        <f t="shared" si="46"/>
        <v>0</v>
      </c>
      <c r="CJ69" s="16">
        <v>0</v>
      </c>
      <c r="CK69" s="16">
        <v>5215</v>
      </c>
      <c r="CL69" s="16">
        <f t="shared" si="47"/>
        <v>4780.4166666666661</v>
      </c>
      <c r="CM69" s="16">
        <v>1940.3</v>
      </c>
      <c r="CN69" s="16">
        <v>1800</v>
      </c>
      <c r="CO69" s="16">
        <f t="shared" si="48"/>
        <v>1650</v>
      </c>
      <c r="CP69" s="16">
        <v>1069.3</v>
      </c>
      <c r="CQ69" s="16">
        <f t="shared" si="49"/>
        <v>64.806060606060598</v>
      </c>
      <c r="CR69" s="16">
        <f t="shared" si="50"/>
        <v>59.405555555555559</v>
      </c>
      <c r="CS69" s="16">
        <v>0</v>
      </c>
      <c r="CT69" s="16">
        <f t="shared" si="51"/>
        <v>0</v>
      </c>
      <c r="CU69" s="16">
        <v>0</v>
      </c>
      <c r="CV69" s="16">
        <v>20</v>
      </c>
      <c r="CW69" s="16">
        <f t="shared" si="52"/>
        <v>18.333333333333336</v>
      </c>
      <c r="CX69" s="16">
        <v>400</v>
      </c>
      <c r="CY69" s="16">
        <v>0</v>
      </c>
      <c r="CZ69" s="16">
        <f t="shared" si="53"/>
        <v>0</v>
      </c>
      <c r="DA69" s="16">
        <v>0</v>
      </c>
      <c r="DB69" s="16">
        <v>200</v>
      </c>
      <c r="DC69" s="16">
        <f t="shared" si="54"/>
        <v>183.33333333333334</v>
      </c>
      <c r="DD69" s="16">
        <v>2312.88</v>
      </c>
      <c r="DE69" s="16">
        <v>0</v>
      </c>
      <c r="DF69" s="16">
        <f t="shared" si="108"/>
        <v>136200</v>
      </c>
      <c r="DG69" s="16">
        <f t="shared" si="109"/>
        <v>124849.99999999999</v>
      </c>
      <c r="DH69" s="16">
        <f t="shared" si="110"/>
        <v>125420.04330000002</v>
      </c>
      <c r="DI69" s="16">
        <v>0</v>
      </c>
      <c r="DJ69" s="16">
        <f t="shared" si="55"/>
        <v>0</v>
      </c>
      <c r="DK69" s="16">
        <v>0</v>
      </c>
      <c r="DL69" s="16">
        <v>18882</v>
      </c>
      <c r="DM69" s="16">
        <f t="shared" si="56"/>
        <v>17308.5</v>
      </c>
      <c r="DN69" s="16">
        <v>10800</v>
      </c>
      <c r="DO69" s="16">
        <v>0</v>
      </c>
      <c r="DP69" s="16">
        <f t="shared" si="57"/>
        <v>0</v>
      </c>
      <c r="DQ69" s="16">
        <v>0</v>
      </c>
      <c r="DR69" s="16">
        <v>0</v>
      </c>
      <c r="DS69" s="16">
        <f t="shared" si="58"/>
        <v>0</v>
      </c>
      <c r="DT69" s="16">
        <v>0</v>
      </c>
      <c r="DU69" s="16">
        <v>0</v>
      </c>
      <c r="DV69" s="16">
        <f t="shared" si="59"/>
        <v>0</v>
      </c>
      <c r="DW69" s="16">
        <v>0</v>
      </c>
      <c r="DX69" s="16">
        <v>0</v>
      </c>
      <c r="DY69" s="16">
        <f t="shared" si="60"/>
        <v>0</v>
      </c>
      <c r="DZ69" s="16">
        <v>0</v>
      </c>
      <c r="EA69" s="16">
        <v>0</v>
      </c>
      <c r="EB69" s="16">
        <f t="shared" si="113"/>
        <v>18882</v>
      </c>
      <c r="EC69" s="16">
        <f t="shared" si="113"/>
        <v>17308.5</v>
      </c>
      <c r="ED69" s="16">
        <f t="shared" si="10"/>
        <v>10800</v>
      </c>
    </row>
    <row r="70" spans="1:134" x14ac:dyDescent="0.3">
      <c r="A70" s="14">
        <v>57</v>
      </c>
      <c r="B70" s="20" t="s">
        <v>108</v>
      </c>
      <c r="C70" s="16">
        <v>5713.6171000000004</v>
      </c>
      <c r="D70" s="16">
        <v>6564.2260999999999</v>
      </c>
      <c r="E70" s="16">
        <f t="shared" si="111"/>
        <v>43758.8</v>
      </c>
      <c r="F70" s="16">
        <f t="shared" si="111"/>
        <v>40112.233333333337</v>
      </c>
      <c r="G70" s="16">
        <f t="shared" si="111"/>
        <v>38658.865099999995</v>
      </c>
      <c r="H70" s="16">
        <f t="shared" si="11"/>
        <v>96.37674566445645</v>
      </c>
      <c r="I70" s="16">
        <f t="shared" si="12"/>
        <v>88.345350192418422</v>
      </c>
      <c r="J70" s="16">
        <f t="shared" si="105"/>
        <v>10040.4</v>
      </c>
      <c r="K70" s="16">
        <f t="shared" si="106"/>
        <v>9203.7000000000007</v>
      </c>
      <c r="L70" s="16">
        <f t="shared" si="107"/>
        <v>8015.0651000000007</v>
      </c>
      <c r="M70" s="16">
        <f t="shared" si="13"/>
        <v>87.085249410563151</v>
      </c>
      <c r="N70" s="16">
        <f t="shared" si="14"/>
        <v>79.828145293016235</v>
      </c>
      <c r="O70" s="16">
        <f t="shared" si="114"/>
        <v>4542.5</v>
      </c>
      <c r="P70" s="16">
        <f t="shared" si="114"/>
        <v>4163.9583333333339</v>
      </c>
      <c r="Q70" s="16">
        <f t="shared" si="114"/>
        <v>3131.3281000000002</v>
      </c>
      <c r="R70" s="16">
        <f t="shared" si="15"/>
        <v>75.200754890678937</v>
      </c>
      <c r="S70" s="16">
        <f t="shared" si="16"/>
        <v>68.934025316455703</v>
      </c>
      <c r="T70" s="16">
        <v>40.798000000000002</v>
      </c>
      <c r="U70" s="16">
        <f t="shared" si="17"/>
        <v>37.398166666666668</v>
      </c>
      <c r="V70" s="16">
        <v>40.798099999999998</v>
      </c>
      <c r="W70" s="16">
        <f t="shared" si="18"/>
        <v>109.0911764836957</v>
      </c>
      <c r="X70" s="16">
        <f t="shared" si="19"/>
        <v>100.00024511005441</v>
      </c>
      <c r="Y70" s="16">
        <v>3322.3</v>
      </c>
      <c r="Z70" s="16">
        <f t="shared" si="20"/>
        <v>3045.4416666666666</v>
      </c>
      <c r="AA70" s="16">
        <v>2633.232</v>
      </c>
      <c r="AB70" s="16">
        <f t="shared" si="21"/>
        <v>86.464699975099407</v>
      </c>
      <c r="AC70" s="16">
        <f t="shared" si="22"/>
        <v>79.259308310507777</v>
      </c>
      <c r="AD70" s="16">
        <v>4501.7020000000002</v>
      </c>
      <c r="AE70" s="16">
        <f t="shared" si="23"/>
        <v>4126.5601666666671</v>
      </c>
      <c r="AF70" s="16">
        <v>3090.53</v>
      </c>
      <c r="AG70" s="16">
        <f t="shared" si="24"/>
        <v>74.893612965213435</v>
      </c>
      <c r="AH70" s="16">
        <f t="shared" si="25"/>
        <v>68.652478551445654</v>
      </c>
      <c r="AI70" s="16">
        <v>60</v>
      </c>
      <c r="AJ70" s="16">
        <f t="shared" si="26"/>
        <v>55</v>
      </c>
      <c r="AK70" s="16">
        <v>60</v>
      </c>
      <c r="AL70" s="16">
        <f t="shared" si="27"/>
        <v>109.09090909090908</v>
      </c>
      <c r="AM70" s="16">
        <f t="shared" si="28"/>
        <v>100</v>
      </c>
      <c r="AN70" s="16">
        <v>0</v>
      </c>
      <c r="AO70" s="16">
        <f t="shared" si="29"/>
        <v>0</v>
      </c>
      <c r="AP70" s="16">
        <v>0</v>
      </c>
      <c r="AQ70" s="16" t="e">
        <f t="shared" si="30"/>
        <v>#DIV/0!</v>
      </c>
      <c r="AR70" s="16" t="e">
        <f t="shared" si="31"/>
        <v>#DIV/0!</v>
      </c>
      <c r="AS70" s="16">
        <v>0</v>
      </c>
      <c r="AT70" s="16">
        <f t="shared" si="32"/>
        <v>0</v>
      </c>
      <c r="AU70" s="16">
        <v>0</v>
      </c>
      <c r="AV70" s="16">
        <v>0</v>
      </c>
      <c r="AW70" s="16">
        <f t="shared" si="33"/>
        <v>0</v>
      </c>
      <c r="AX70" s="16">
        <v>0</v>
      </c>
      <c r="AY70" s="16">
        <v>33718.400000000001</v>
      </c>
      <c r="AZ70" s="16">
        <f t="shared" si="34"/>
        <v>30908.533333333333</v>
      </c>
      <c r="BA70" s="16">
        <v>30643.8</v>
      </c>
      <c r="BB70" s="16">
        <v>0</v>
      </c>
      <c r="BC70" s="16">
        <f t="shared" si="35"/>
        <v>0</v>
      </c>
      <c r="BD70" s="16">
        <v>0</v>
      </c>
      <c r="BE70" s="16">
        <v>0</v>
      </c>
      <c r="BF70" s="16">
        <f t="shared" si="36"/>
        <v>0</v>
      </c>
      <c r="BG70" s="16">
        <v>0</v>
      </c>
      <c r="BH70" s="16">
        <v>0</v>
      </c>
      <c r="BI70" s="16">
        <f t="shared" si="37"/>
        <v>0</v>
      </c>
      <c r="BJ70" s="16">
        <v>0</v>
      </c>
      <c r="BK70" s="16">
        <f t="shared" si="112"/>
        <v>1125.5999999999999</v>
      </c>
      <c r="BL70" s="16">
        <f t="shared" si="112"/>
        <v>1031.8</v>
      </c>
      <c r="BM70" s="16">
        <f t="shared" si="112"/>
        <v>1357.38</v>
      </c>
      <c r="BN70" s="16">
        <f t="shared" si="38"/>
        <v>131.55456483814694</v>
      </c>
      <c r="BO70" s="16">
        <f t="shared" si="39"/>
        <v>120.59168443496804</v>
      </c>
      <c r="BP70" s="16">
        <v>925.6</v>
      </c>
      <c r="BQ70" s="16">
        <f t="shared" si="40"/>
        <v>848.4666666666667</v>
      </c>
      <c r="BR70" s="16">
        <v>966.28</v>
      </c>
      <c r="BS70" s="16">
        <v>0</v>
      </c>
      <c r="BT70" s="16">
        <f t="shared" si="41"/>
        <v>0</v>
      </c>
      <c r="BU70" s="16">
        <v>84</v>
      </c>
      <c r="BV70" s="16">
        <v>0</v>
      </c>
      <c r="BW70" s="16">
        <f t="shared" si="42"/>
        <v>0</v>
      </c>
      <c r="BX70" s="16">
        <v>0</v>
      </c>
      <c r="BY70" s="16">
        <v>200</v>
      </c>
      <c r="BZ70" s="16">
        <f t="shared" si="43"/>
        <v>183.33333333333334</v>
      </c>
      <c r="CA70" s="16">
        <v>307.10000000000002</v>
      </c>
      <c r="CB70" s="16">
        <v>0</v>
      </c>
      <c r="CC70" s="16">
        <f t="shared" si="44"/>
        <v>0</v>
      </c>
      <c r="CD70" s="16">
        <v>0</v>
      </c>
      <c r="CE70" s="16">
        <v>0</v>
      </c>
      <c r="CF70" s="16">
        <f t="shared" si="45"/>
        <v>0</v>
      </c>
      <c r="CG70" s="16">
        <v>0</v>
      </c>
      <c r="CH70" s="16">
        <v>0</v>
      </c>
      <c r="CI70" s="16">
        <f t="shared" si="46"/>
        <v>0</v>
      </c>
      <c r="CJ70" s="16">
        <v>0</v>
      </c>
      <c r="CK70" s="16">
        <v>990</v>
      </c>
      <c r="CL70" s="16">
        <f t="shared" si="47"/>
        <v>907.5</v>
      </c>
      <c r="CM70" s="16">
        <v>557.03</v>
      </c>
      <c r="CN70" s="16">
        <v>990</v>
      </c>
      <c r="CO70" s="16">
        <f t="shared" si="48"/>
        <v>907.5</v>
      </c>
      <c r="CP70" s="16">
        <v>557.03</v>
      </c>
      <c r="CQ70" s="16">
        <f t="shared" si="49"/>
        <v>61.380716253443524</v>
      </c>
      <c r="CR70" s="16">
        <f t="shared" si="50"/>
        <v>56.265656565656563</v>
      </c>
      <c r="CS70" s="16">
        <v>0</v>
      </c>
      <c r="CT70" s="16">
        <f t="shared" si="51"/>
        <v>0</v>
      </c>
      <c r="CU70" s="16">
        <v>276.09500000000003</v>
      </c>
      <c r="CV70" s="16">
        <v>0</v>
      </c>
      <c r="CW70" s="16">
        <f t="shared" si="52"/>
        <v>0</v>
      </c>
      <c r="CX70" s="16">
        <v>0</v>
      </c>
      <c r="CY70" s="16">
        <v>0</v>
      </c>
      <c r="CZ70" s="16">
        <f t="shared" si="53"/>
        <v>0</v>
      </c>
      <c r="DA70" s="16">
        <v>0</v>
      </c>
      <c r="DB70" s="16">
        <v>0</v>
      </c>
      <c r="DC70" s="16">
        <f t="shared" si="54"/>
        <v>0</v>
      </c>
      <c r="DD70" s="16">
        <v>0</v>
      </c>
      <c r="DE70" s="16">
        <v>0</v>
      </c>
      <c r="DF70" s="16">
        <f t="shared" si="108"/>
        <v>43758.8</v>
      </c>
      <c r="DG70" s="16">
        <f t="shared" si="109"/>
        <v>40112.233333333337</v>
      </c>
      <c r="DH70" s="16">
        <f t="shared" si="110"/>
        <v>38658.865099999995</v>
      </c>
      <c r="DI70" s="16">
        <v>0</v>
      </c>
      <c r="DJ70" s="16">
        <f t="shared" si="55"/>
        <v>0</v>
      </c>
      <c r="DK70" s="16">
        <v>0</v>
      </c>
      <c r="DL70" s="16">
        <v>0</v>
      </c>
      <c r="DM70" s="16">
        <f t="shared" si="56"/>
        <v>0</v>
      </c>
      <c r="DN70" s="16">
        <v>0</v>
      </c>
      <c r="DO70" s="16">
        <v>0</v>
      </c>
      <c r="DP70" s="16">
        <f t="shared" si="57"/>
        <v>0</v>
      </c>
      <c r="DQ70" s="16">
        <v>0</v>
      </c>
      <c r="DR70" s="16">
        <v>0</v>
      </c>
      <c r="DS70" s="16">
        <f t="shared" si="58"/>
        <v>0</v>
      </c>
      <c r="DT70" s="16">
        <v>0</v>
      </c>
      <c r="DU70" s="16">
        <v>0</v>
      </c>
      <c r="DV70" s="16">
        <f t="shared" si="59"/>
        <v>0</v>
      </c>
      <c r="DW70" s="16">
        <v>0</v>
      </c>
      <c r="DX70" s="16">
        <v>2276</v>
      </c>
      <c r="DY70" s="16">
        <f t="shared" si="60"/>
        <v>2086.333333333333</v>
      </c>
      <c r="DZ70" s="16">
        <v>2276</v>
      </c>
      <c r="EA70" s="16">
        <v>0</v>
      </c>
      <c r="EB70" s="16">
        <f t="shared" si="113"/>
        <v>2276</v>
      </c>
      <c r="EC70" s="16">
        <f t="shared" si="113"/>
        <v>2086.333333333333</v>
      </c>
      <c r="ED70" s="16">
        <f t="shared" si="10"/>
        <v>2276</v>
      </c>
    </row>
    <row r="71" spans="1:134" x14ac:dyDescent="0.3">
      <c r="A71" s="126" t="s">
        <v>125</v>
      </c>
      <c r="B71" s="127"/>
      <c r="C71" s="23"/>
      <c r="D71" s="23"/>
      <c r="E71" s="23">
        <f t="shared" si="111"/>
        <v>83941.574000000008</v>
      </c>
      <c r="F71" s="23">
        <f t="shared" si="111"/>
        <v>76946.44283333332</v>
      </c>
      <c r="G71" s="23">
        <f t="shared" si="111"/>
        <v>49629.9398</v>
      </c>
      <c r="H71" s="23">
        <f t="shared" si="11"/>
        <v>64.499329627880115</v>
      </c>
      <c r="I71" s="23">
        <f t="shared" si="12"/>
        <v>59.124385492223432</v>
      </c>
      <c r="J71" s="23">
        <f>SUM(J60:J70)</f>
        <v>356167.82800000004</v>
      </c>
      <c r="K71" s="23">
        <f t="shared" ref="K71:L71" si="115">SUM(K60:K70)</f>
        <v>326487.17566666671</v>
      </c>
      <c r="L71" s="23">
        <f t="shared" si="115"/>
        <v>306682.22519999999</v>
      </c>
      <c r="M71" s="23">
        <f t="shared" si="13"/>
        <v>93.933926983126909</v>
      </c>
      <c r="N71" s="23">
        <f t="shared" si="14"/>
        <v>86.106099734533004</v>
      </c>
      <c r="O71" s="23">
        <f t="shared" ref="O71:Q71" si="116">SUM(O60:O70)</f>
        <v>162571.45400000003</v>
      </c>
      <c r="P71" s="23">
        <f t="shared" si="116"/>
        <v>149023.83283333335</v>
      </c>
      <c r="Q71" s="23">
        <f t="shared" si="116"/>
        <v>131464.28340000001</v>
      </c>
      <c r="R71" s="23">
        <f t="shared" si="15"/>
        <v>88.216952215306563</v>
      </c>
      <c r="S71" s="23">
        <f t="shared" si="16"/>
        <v>80.865539530697689</v>
      </c>
      <c r="T71" s="23"/>
      <c r="U71" s="23"/>
      <c r="V71" s="23"/>
      <c r="W71" s="23" t="e">
        <f>+V71/U71*100</f>
        <v>#DIV/0!</v>
      </c>
      <c r="X71" s="23" t="e">
        <f t="shared" si="19"/>
        <v>#DIV/0!</v>
      </c>
      <c r="Y71" s="23">
        <f t="shared" ref="Y71:AA71" si="117">SUM(Y60:Y70)</f>
        <v>70455.074000000008</v>
      </c>
      <c r="Z71" s="23">
        <f t="shared" si="117"/>
        <v>64583.817833333327</v>
      </c>
      <c r="AA71" s="23">
        <f t="shared" si="117"/>
        <v>39577.013800000001</v>
      </c>
      <c r="AB71" s="23">
        <f t="shared" si="21"/>
        <v>61.28007777758426</v>
      </c>
      <c r="AC71" s="23">
        <f t="shared" si="22"/>
        <v>56.173404629452229</v>
      </c>
      <c r="AD71" s="23"/>
      <c r="AE71" s="23"/>
      <c r="AF71" s="23"/>
      <c r="AG71" s="23" t="e">
        <f t="shared" si="24"/>
        <v>#DIV/0!</v>
      </c>
      <c r="AH71" s="23" t="e">
        <f t="shared" si="25"/>
        <v>#DIV/0!</v>
      </c>
      <c r="AI71" s="23">
        <f t="shared" ref="AI71:AK71" si="118">SUM(AI60:AI70)</f>
        <v>13486.5</v>
      </c>
      <c r="AJ71" s="23">
        <f t="shared" si="118"/>
        <v>12362.624999999998</v>
      </c>
      <c r="AK71" s="23">
        <f t="shared" si="118"/>
        <v>10052.925999999999</v>
      </c>
      <c r="AL71" s="23">
        <f t="shared" si="27"/>
        <v>81.317082739304965</v>
      </c>
      <c r="AM71" s="23">
        <f t="shared" si="28"/>
        <v>74.540659177696213</v>
      </c>
      <c r="AN71" s="23"/>
      <c r="AO71" s="23"/>
      <c r="AP71" s="23"/>
      <c r="AQ71" s="23" t="e">
        <f t="shared" si="30"/>
        <v>#DIV/0!</v>
      </c>
      <c r="AR71" s="23" t="e">
        <f t="shared" si="31"/>
        <v>#DIV/0!</v>
      </c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>
        <f t="shared" ref="BK71:BM71" si="119">SUM(BK60:BK70)</f>
        <v>30269.699999999997</v>
      </c>
      <c r="BL71" s="23">
        <f t="shared" si="119"/>
        <v>27747.224999999999</v>
      </c>
      <c r="BM71" s="23">
        <f t="shared" si="119"/>
        <v>26742.328800000007</v>
      </c>
      <c r="BN71" s="23">
        <f t="shared" si="38"/>
        <v>96.378390271459608</v>
      </c>
      <c r="BO71" s="23">
        <f t="shared" si="39"/>
        <v>88.346857748837976</v>
      </c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>
        <f t="shared" ref="CN71:CP71" si="120">SUM(CN60:CN70)</f>
        <v>41469.299999999996</v>
      </c>
      <c r="CO71" s="23">
        <f t="shared" si="120"/>
        <v>38013.525000000009</v>
      </c>
      <c r="CP71" s="23">
        <f t="shared" si="120"/>
        <v>35704.397200000007</v>
      </c>
      <c r="CQ71" s="23">
        <f t="shared" si="49"/>
        <v>93.925509933635453</v>
      </c>
      <c r="CR71" s="23">
        <f t="shared" si="50"/>
        <v>86.098384105832537</v>
      </c>
      <c r="CS71" s="16"/>
      <c r="CT71" s="16">
        <f t="shared" si="51"/>
        <v>0</v>
      </c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>
        <f t="shared" si="108"/>
        <v>83941.574000000008</v>
      </c>
      <c r="DG71" s="16">
        <f t="shared" si="109"/>
        <v>76946.44283333332</v>
      </c>
      <c r="DH71" s="16">
        <f t="shared" si="110"/>
        <v>49629.9398</v>
      </c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>
        <f t="shared" si="113"/>
        <v>0</v>
      </c>
      <c r="EC71" s="16">
        <f t="shared" si="113"/>
        <v>0</v>
      </c>
      <c r="ED71" s="16">
        <f t="shared" si="10"/>
        <v>0</v>
      </c>
    </row>
    <row r="72" spans="1:134" x14ac:dyDescent="0.3">
      <c r="A72" s="14"/>
      <c r="B72" s="15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</row>
    <row r="73" spans="1:134" s="8" customFormat="1" x14ac:dyDescent="0.3">
      <c r="A73" s="93" t="s">
        <v>110</v>
      </c>
      <c r="B73" s="94"/>
      <c r="C73" s="16">
        <f>SUM(C10:C72)</f>
        <v>147022.3787</v>
      </c>
      <c r="D73" s="16">
        <f>SUM(D10:D72)</f>
        <v>886933.59439999994</v>
      </c>
      <c r="E73" s="16">
        <f>SUM(E10:E72)</f>
        <v>9289698.3902000003</v>
      </c>
      <c r="F73" s="16">
        <f>SUM(F10:F72)</f>
        <v>8515556.8576833326</v>
      </c>
      <c r="G73" s="16">
        <f>SUM(G10:G72)</f>
        <v>7524640.1336000012</v>
      </c>
      <c r="H73" s="16">
        <f t="shared" si="11"/>
        <v>88.363453610326644</v>
      </c>
      <c r="I73" s="16">
        <f t="shared" si="12"/>
        <v>80.999832476132752</v>
      </c>
      <c r="J73" s="16">
        <f>+J71+J59+J41+J38+J25</f>
        <v>2133153.642</v>
      </c>
      <c r="K73" s="16">
        <f t="shared" ref="K73:L73" si="121">+K71+K59+K41+K38+K25</f>
        <v>1955390.8385000001</v>
      </c>
      <c r="L73" s="16">
        <f t="shared" si="121"/>
        <v>1314533.9262999999</v>
      </c>
      <c r="M73" s="16">
        <f t="shared" si="13"/>
        <v>67.226147347012841</v>
      </c>
      <c r="N73" s="16">
        <f t="shared" si="14"/>
        <v>61.623968401428442</v>
      </c>
      <c r="O73" s="16">
        <f t="shared" ref="O73:Q73" si="122">+O71+O59+O41+O38+O25</f>
        <v>873717.95400000003</v>
      </c>
      <c r="P73" s="16">
        <f t="shared" si="122"/>
        <v>800908.12450000003</v>
      </c>
      <c r="Q73" s="16">
        <f t="shared" si="122"/>
        <v>604140.61040000001</v>
      </c>
      <c r="R73" s="16">
        <f t="shared" si="15"/>
        <v>75.431949298449155</v>
      </c>
      <c r="S73" s="16">
        <f t="shared" si="16"/>
        <v>69.145953523578385</v>
      </c>
      <c r="T73" s="16">
        <f t="shared" ref="T73:BJ73" si="123">SUM(T10:T72)</f>
        <v>49241.598000000005</v>
      </c>
      <c r="U73" s="16">
        <f t="shared" si="123"/>
        <v>45138.131500000003</v>
      </c>
      <c r="V73" s="16">
        <f t="shared" si="123"/>
        <v>41371.87690000001</v>
      </c>
      <c r="W73" s="16">
        <f t="shared" si="18"/>
        <v>91.656157499563335</v>
      </c>
      <c r="X73" s="16">
        <f t="shared" si="19"/>
        <v>84.018144374599714</v>
      </c>
      <c r="Y73" s="16">
        <f t="shared" ref="Y73:AA73" si="124">+Y71+Y59+Y41+Y38+Y25</f>
        <v>424929.27399999998</v>
      </c>
      <c r="Z73" s="16">
        <f t="shared" si="124"/>
        <v>389518.50116666668</v>
      </c>
      <c r="AA73" s="16">
        <f t="shared" si="124"/>
        <v>179798.9461</v>
      </c>
      <c r="AB73" s="16">
        <f t="shared" si="21"/>
        <v>46.159282694268697</v>
      </c>
      <c r="AC73" s="16">
        <f t="shared" si="22"/>
        <v>42.312675803079649</v>
      </c>
      <c r="AD73" s="16">
        <f t="shared" si="123"/>
        <v>824476.35599999991</v>
      </c>
      <c r="AE73" s="16">
        <f t="shared" si="123"/>
        <v>755769.99300000013</v>
      </c>
      <c r="AF73" s="16">
        <f t="shared" si="123"/>
        <v>562768.73349999997</v>
      </c>
      <c r="AG73" s="16">
        <f t="shared" si="24"/>
        <v>74.462963429668733</v>
      </c>
      <c r="AH73" s="16">
        <f t="shared" si="25"/>
        <v>68.257716477196354</v>
      </c>
      <c r="AI73" s="16">
        <f t="shared" ref="AI73:AK73" si="125">+AI71+AI59+AI41+AI38+AI25</f>
        <v>49770.233</v>
      </c>
      <c r="AJ73" s="16">
        <f t="shared" si="125"/>
        <v>45622.71358333333</v>
      </c>
      <c r="AK73" s="16">
        <f t="shared" si="125"/>
        <v>35496.803</v>
      </c>
      <c r="AL73" s="16">
        <f t="shared" si="27"/>
        <v>77.805111121157694</v>
      </c>
      <c r="AM73" s="16">
        <f t="shared" si="28"/>
        <v>71.321351861061217</v>
      </c>
      <c r="AN73" s="16">
        <f t="shared" si="123"/>
        <v>32850</v>
      </c>
      <c r="AO73" s="16">
        <f t="shared" si="123"/>
        <v>30112.499999999996</v>
      </c>
      <c r="AP73" s="16">
        <f t="shared" si="123"/>
        <v>26959.589999999997</v>
      </c>
      <c r="AQ73" s="16">
        <f t="shared" si="30"/>
        <v>89.529564134495644</v>
      </c>
      <c r="AR73" s="16">
        <f t="shared" si="31"/>
        <v>82.068767123287657</v>
      </c>
      <c r="AS73" s="16">
        <f t="shared" si="123"/>
        <v>0</v>
      </c>
      <c r="AT73" s="16">
        <f t="shared" si="123"/>
        <v>0</v>
      </c>
      <c r="AU73" s="16">
        <f t="shared" si="123"/>
        <v>0</v>
      </c>
      <c r="AV73" s="16">
        <f t="shared" si="123"/>
        <v>0</v>
      </c>
      <c r="AW73" s="16">
        <f t="shared" si="123"/>
        <v>0</v>
      </c>
      <c r="AX73" s="16">
        <f t="shared" si="123"/>
        <v>0</v>
      </c>
      <c r="AY73" s="16">
        <f t="shared" si="123"/>
        <v>5389422.472000001</v>
      </c>
      <c r="AZ73" s="16">
        <f t="shared" si="123"/>
        <v>4940303.9326666668</v>
      </c>
      <c r="BA73" s="16">
        <f t="shared" si="123"/>
        <v>4952204.1210000003</v>
      </c>
      <c r="BB73" s="16">
        <f t="shared" si="123"/>
        <v>46134.511999999995</v>
      </c>
      <c r="BC73" s="16">
        <f t="shared" si="123"/>
        <v>42289.969333333327</v>
      </c>
      <c r="BD73" s="16">
        <f t="shared" si="123"/>
        <v>44946.9</v>
      </c>
      <c r="BE73" s="16">
        <f t="shared" si="123"/>
        <v>0</v>
      </c>
      <c r="BF73" s="16">
        <f t="shared" si="123"/>
        <v>0</v>
      </c>
      <c r="BG73" s="16">
        <f t="shared" si="123"/>
        <v>0</v>
      </c>
      <c r="BH73" s="16">
        <f t="shared" si="123"/>
        <v>0</v>
      </c>
      <c r="BI73" s="16">
        <f t="shared" si="123"/>
        <v>0</v>
      </c>
      <c r="BJ73" s="16">
        <f t="shared" si="123"/>
        <v>0</v>
      </c>
      <c r="BK73" s="16">
        <f t="shared" ref="BK73:BM73" si="126">+BK71+BK59+BK41+BK38+BK25</f>
        <v>307676.59999999998</v>
      </c>
      <c r="BL73" s="16">
        <f t="shared" si="126"/>
        <v>282036.8833333333</v>
      </c>
      <c r="BM73" s="16">
        <f t="shared" si="126"/>
        <v>189576.00959999999</v>
      </c>
      <c r="BN73" s="16">
        <f t="shared" si="38"/>
        <v>67.216743909322034</v>
      </c>
      <c r="BO73" s="16">
        <f t="shared" si="39"/>
        <v>61.615348583545192</v>
      </c>
      <c r="BP73" s="16">
        <f t="shared" ref="BP73:CM73" si="127">SUM(BP10:BP72)</f>
        <v>254152.49999999997</v>
      </c>
      <c r="BQ73" s="16">
        <f t="shared" si="127"/>
        <v>232973.12500000003</v>
      </c>
      <c r="BR73" s="16">
        <f t="shared" si="127"/>
        <v>140773.54930000004</v>
      </c>
      <c r="BS73" s="16">
        <f t="shared" si="127"/>
        <v>25599</v>
      </c>
      <c r="BT73" s="16">
        <f t="shared" si="127"/>
        <v>23465.75</v>
      </c>
      <c r="BU73" s="16">
        <f t="shared" si="127"/>
        <v>22940.848999999998</v>
      </c>
      <c r="BV73" s="16">
        <f t="shared" si="127"/>
        <v>5663.8</v>
      </c>
      <c r="BW73" s="16">
        <f t="shared" si="127"/>
        <v>5191.8166666666666</v>
      </c>
      <c r="BX73" s="16">
        <f t="shared" si="127"/>
        <v>2680.3829999999998</v>
      </c>
      <c r="BY73" s="16">
        <f t="shared" si="127"/>
        <v>22261.3</v>
      </c>
      <c r="BZ73" s="16">
        <f t="shared" si="127"/>
        <v>20406.191666666669</v>
      </c>
      <c r="CA73" s="16">
        <f t="shared" si="127"/>
        <v>23181.228299999995</v>
      </c>
      <c r="CB73" s="16">
        <f t="shared" si="127"/>
        <v>0</v>
      </c>
      <c r="CC73" s="16">
        <f t="shared" si="127"/>
        <v>0</v>
      </c>
      <c r="CD73" s="16">
        <f t="shared" si="127"/>
        <v>0</v>
      </c>
      <c r="CE73" s="16">
        <f t="shared" si="127"/>
        <v>31463.763999999999</v>
      </c>
      <c r="CF73" s="16">
        <f t="shared" si="127"/>
        <v>28841.783666666666</v>
      </c>
      <c r="CG73" s="16">
        <f t="shared" si="127"/>
        <v>21279.388999999999</v>
      </c>
      <c r="CH73" s="16">
        <f t="shared" si="127"/>
        <v>4110</v>
      </c>
      <c r="CI73" s="16">
        <f t="shared" si="127"/>
        <v>3767.5</v>
      </c>
      <c r="CJ73" s="16">
        <f t="shared" si="127"/>
        <v>1834.3</v>
      </c>
      <c r="CK73" s="16">
        <f t="shared" si="127"/>
        <v>402758.85999999993</v>
      </c>
      <c r="CL73" s="16">
        <f t="shared" si="127"/>
        <v>369195.6216666667</v>
      </c>
      <c r="CM73" s="16">
        <f t="shared" si="127"/>
        <v>171606.64480000001</v>
      </c>
      <c r="CN73" s="16">
        <f t="shared" ref="CN73:CP73" si="128">+CN71+CN59+CN41+CN38+CN25</f>
        <v>201573.56</v>
      </c>
      <c r="CO73" s="16">
        <f t="shared" si="128"/>
        <v>184775.76333333334</v>
      </c>
      <c r="CP73" s="16">
        <f t="shared" si="128"/>
        <v>116894.6238</v>
      </c>
      <c r="CQ73" s="16">
        <f t="shared" si="49"/>
        <v>63.262963546319362</v>
      </c>
      <c r="CR73" s="16">
        <f t="shared" si="50"/>
        <v>57.991049917459414</v>
      </c>
      <c r="CS73" s="16">
        <f t="shared" ref="CS73:ED73" si="129">SUM(CS10:CS72)</f>
        <v>13205.021000000001</v>
      </c>
      <c r="CT73" s="16">
        <f t="shared" si="129"/>
        <v>12104.602583333335</v>
      </c>
      <c r="CU73" s="16">
        <f t="shared" si="129"/>
        <v>36615.511000000006</v>
      </c>
      <c r="CV73" s="16">
        <f t="shared" si="129"/>
        <v>1952.9</v>
      </c>
      <c r="CW73" s="16">
        <f t="shared" si="129"/>
        <v>1790.1583333333331</v>
      </c>
      <c r="CX73" s="16">
        <f t="shared" si="129"/>
        <v>6787.5</v>
      </c>
      <c r="CY73" s="16">
        <f t="shared" si="129"/>
        <v>27250</v>
      </c>
      <c r="CZ73" s="16">
        <f t="shared" si="129"/>
        <v>24979.166666666672</v>
      </c>
      <c r="DA73" s="16">
        <f t="shared" si="129"/>
        <v>18122.7</v>
      </c>
      <c r="DB73" s="16">
        <f t="shared" si="129"/>
        <v>22182.799999999999</v>
      </c>
      <c r="DC73" s="16">
        <f t="shared" si="129"/>
        <v>20334.233333333337</v>
      </c>
      <c r="DD73" s="16">
        <f t="shared" si="129"/>
        <v>61718.011400000003</v>
      </c>
      <c r="DE73" s="16">
        <f t="shared" si="129"/>
        <v>-3838.377</v>
      </c>
      <c r="DF73" s="16">
        <f t="shared" si="129"/>
        <v>7711365.9639999997</v>
      </c>
      <c r="DG73" s="16">
        <f t="shared" si="129"/>
        <v>7068752.1336666681</v>
      </c>
      <c r="DH73" s="16">
        <f t="shared" si="129"/>
        <v>6396878.5991000012</v>
      </c>
      <c r="DI73" s="16">
        <f t="shared" si="129"/>
        <v>79900.7</v>
      </c>
      <c r="DJ73" s="16">
        <f t="shared" si="129"/>
        <v>73242.308333333334</v>
      </c>
      <c r="DK73" s="16">
        <f t="shared" si="129"/>
        <v>64900.7</v>
      </c>
      <c r="DL73" s="16">
        <f t="shared" si="129"/>
        <v>1458481.2261999999</v>
      </c>
      <c r="DM73" s="16">
        <f t="shared" si="129"/>
        <v>1336941.1240166666</v>
      </c>
      <c r="DN73" s="16">
        <f t="shared" si="129"/>
        <v>1020160.3345</v>
      </c>
      <c r="DO73" s="16">
        <f t="shared" si="129"/>
        <v>0</v>
      </c>
      <c r="DP73" s="16">
        <f t="shared" si="129"/>
        <v>0</v>
      </c>
      <c r="DQ73" s="16">
        <f t="shared" si="129"/>
        <v>0</v>
      </c>
      <c r="DR73" s="16">
        <f t="shared" si="129"/>
        <v>39950.5</v>
      </c>
      <c r="DS73" s="16">
        <f t="shared" si="129"/>
        <v>36621.291666666664</v>
      </c>
      <c r="DT73" s="16">
        <f t="shared" si="129"/>
        <v>42700.5</v>
      </c>
      <c r="DU73" s="16">
        <f t="shared" si="129"/>
        <v>0</v>
      </c>
      <c r="DV73" s="16">
        <f t="shared" si="129"/>
        <v>0</v>
      </c>
      <c r="DW73" s="16">
        <f t="shared" si="129"/>
        <v>0</v>
      </c>
      <c r="DX73" s="16">
        <f t="shared" si="129"/>
        <v>1152776.1702000001</v>
      </c>
      <c r="DY73" s="16">
        <f t="shared" si="129"/>
        <v>1056711.4893499999</v>
      </c>
      <c r="DZ73" s="16">
        <f t="shared" si="129"/>
        <v>808093.56240000005</v>
      </c>
      <c r="EA73" s="16">
        <f t="shared" si="129"/>
        <v>0</v>
      </c>
      <c r="EB73" s="16">
        <f t="shared" si="129"/>
        <v>2731108.5964000011</v>
      </c>
      <c r="EC73" s="16">
        <f t="shared" si="129"/>
        <v>2503516.2133666663</v>
      </c>
      <c r="ED73" s="16">
        <f t="shared" si="129"/>
        <v>1935855.0968999995</v>
      </c>
    </row>
    <row r="74" spans="1:134" x14ac:dyDescent="0.3">
      <c r="A74" s="17"/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</row>
    <row r="75" spans="1:134" x14ac:dyDescent="0.3">
      <c r="A75" s="17"/>
      <c r="B75" s="1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</row>
    <row r="76" spans="1:134" x14ac:dyDescent="0.3">
      <c r="A76" s="17"/>
      <c r="B76" s="18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</row>
    <row r="77" spans="1:134" x14ac:dyDescent="0.3">
      <c r="A77" s="17"/>
      <c r="B77" s="18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</row>
    <row r="78" spans="1:134" x14ac:dyDescent="0.3">
      <c r="A78" s="17"/>
      <c r="B78" s="18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</row>
    <row r="79" spans="1:134" x14ac:dyDescent="0.3">
      <c r="A79" s="17"/>
      <c r="B79" s="18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</row>
    <row r="80" spans="1:134" x14ac:dyDescent="0.3">
      <c r="A80" s="17"/>
      <c r="B80" s="18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</row>
    <row r="81" spans="1:134" x14ac:dyDescent="0.3">
      <c r="A81" s="17"/>
      <c r="B81" s="18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</row>
    <row r="82" spans="1:134" x14ac:dyDescent="0.3">
      <c r="A82" s="17"/>
      <c r="B82" s="18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</row>
    <row r="83" spans="1:134" x14ac:dyDescent="0.3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</row>
    <row r="84" spans="1:134" x14ac:dyDescent="0.3">
      <c r="A84" s="17"/>
      <c r="B84" s="18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</row>
    <row r="85" spans="1:134" x14ac:dyDescent="0.3">
      <c r="A85" s="17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</row>
    <row r="86" spans="1:134" x14ac:dyDescent="0.3">
      <c r="A86" s="17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</row>
    <row r="87" spans="1:134" x14ac:dyDescent="0.3">
      <c r="A87" s="17"/>
      <c r="B87" s="18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</row>
    <row r="88" spans="1:134" x14ac:dyDescent="0.3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</row>
    <row r="89" spans="1:134" x14ac:dyDescent="0.3">
      <c r="A89" s="17"/>
      <c r="B89" s="18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</row>
    <row r="90" spans="1:134" x14ac:dyDescent="0.3">
      <c r="A90" s="17"/>
      <c r="B90" s="18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</row>
    <row r="91" spans="1:134" x14ac:dyDescent="0.3">
      <c r="A91" s="17"/>
      <c r="B91" s="18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</row>
    <row r="92" spans="1:134" x14ac:dyDescent="0.3">
      <c r="A92" s="17"/>
      <c r="B92" s="18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</row>
    <row r="93" spans="1:134" x14ac:dyDescent="0.3">
      <c r="A93" s="17"/>
      <c r="B93" s="18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</row>
    <row r="94" spans="1:134" x14ac:dyDescent="0.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</row>
    <row r="95" spans="1:134" x14ac:dyDescent="0.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</row>
    <row r="96" spans="1:134" x14ac:dyDescent="0.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</row>
    <row r="97" spans="1:134" x14ac:dyDescent="0.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</row>
    <row r="98" spans="1:134" x14ac:dyDescent="0.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</row>
    <row r="99" spans="1:134" x14ac:dyDescent="0.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</row>
    <row r="100" spans="1:134" x14ac:dyDescent="0.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</row>
    <row r="101" spans="1:134" x14ac:dyDescent="0.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</row>
    <row r="102" spans="1:134" x14ac:dyDescent="0.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</row>
    <row r="103" spans="1:134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</row>
    <row r="104" spans="1:134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</row>
    <row r="105" spans="1:134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</row>
    <row r="106" spans="1:134" x14ac:dyDescent="0.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</row>
    <row r="107" spans="1:134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</row>
    <row r="108" spans="1:134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</row>
    <row r="109" spans="1:134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</row>
    <row r="110" spans="1:134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</row>
    <row r="111" spans="1:134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</row>
    <row r="112" spans="1:134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</row>
    <row r="113" spans="1:134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</row>
    <row r="114" spans="1:134" x14ac:dyDescent="0.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</row>
    <row r="115" spans="1:134" x14ac:dyDescent="0.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</row>
    <row r="116" spans="1:134" x14ac:dyDescent="0.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</row>
    <row r="117" spans="1:134" x14ac:dyDescent="0.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</row>
    <row r="118" spans="1:134" x14ac:dyDescent="0.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</row>
    <row r="119" spans="1:134" x14ac:dyDescent="0.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</row>
    <row r="120" spans="1:134" x14ac:dyDescent="0.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</row>
    <row r="121" spans="1:134" x14ac:dyDescent="0.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</row>
    <row r="122" spans="1:134" x14ac:dyDescent="0.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</row>
    <row r="123" spans="1:134" x14ac:dyDescent="0.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</row>
    <row r="124" spans="1:134" x14ac:dyDescent="0.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</row>
    <row r="125" spans="1:134" x14ac:dyDescent="0.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</row>
    <row r="126" spans="1:134" x14ac:dyDescent="0.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</row>
    <row r="127" spans="1:134" x14ac:dyDescent="0.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</row>
    <row r="128" spans="1:134" x14ac:dyDescent="0.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</row>
    <row r="129" spans="1:134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</row>
    <row r="130" spans="1:134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</row>
    <row r="131" spans="1:134" x14ac:dyDescent="0.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</row>
    <row r="132" spans="1:134" x14ac:dyDescent="0.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</row>
    <row r="133" spans="1:134" x14ac:dyDescent="0.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</row>
    <row r="134" spans="1:134" x14ac:dyDescent="0.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</row>
    <row r="135" spans="1:134" x14ac:dyDescent="0.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</row>
    <row r="136" spans="1:134" x14ac:dyDescent="0.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</row>
    <row r="137" spans="1:134" x14ac:dyDescent="0.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</row>
    <row r="138" spans="1:134" x14ac:dyDescent="0.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</row>
    <row r="139" spans="1:134" x14ac:dyDescent="0.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</row>
    <row r="140" spans="1:134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</row>
    <row r="141" spans="1:134" x14ac:dyDescent="0.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</row>
    <row r="142" spans="1:134" x14ac:dyDescent="0.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</row>
    <row r="143" spans="1:134" x14ac:dyDescent="0.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</row>
    <row r="144" spans="1:134" x14ac:dyDescent="0.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</row>
    <row r="145" spans="1:134" x14ac:dyDescent="0.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</row>
    <row r="146" spans="1:134" x14ac:dyDescent="0.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</row>
    <row r="147" spans="1:134" x14ac:dyDescent="0.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</row>
    <row r="148" spans="1:134" x14ac:dyDescent="0.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</row>
    <row r="149" spans="1:134" x14ac:dyDescent="0.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</row>
    <row r="150" spans="1:134" x14ac:dyDescent="0.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</row>
    <row r="151" spans="1:134" x14ac:dyDescent="0.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</row>
    <row r="152" spans="1:134" x14ac:dyDescent="0.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</row>
    <row r="153" spans="1:134" x14ac:dyDescent="0.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</row>
    <row r="154" spans="1:134" x14ac:dyDescent="0.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</row>
    <row r="155" spans="1:134" x14ac:dyDescent="0.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</row>
    <row r="156" spans="1:134" x14ac:dyDescent="0.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</row>
    <row r="157" spans="1:134" x14ac:dyDescent="0.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</row>
    <row r="158" spans="1:134" x14ac:dyDescent="0.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</row>
    <row r="159" spans="1:134" x14ac:dyDescent="0.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</row>
    <row r="160" spans="1:134" x14ac:dyDescent="0.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</row>
    <row r="161" spans="1:134" x14ac:dyDescent="0.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</row>
    <row r="162" spans="1:134" x14ac:dyDescent="0.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</row>
    <row r="163" spans="1:134" x14ac:dyDescent="0.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</row>
    <row r="164" spans="1:134" x14ac:dyDescent="0.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</row>
    <row r="165" spans="1:134" x14ac:dyDescent="0.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</row>
    <row r="166" spans="1:134" x14ac:dyDescent="0.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</row>
    <row r="167" spans="1:134" x14ac:dyDescent="0.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</row>
    <row r="168" spans="1:134" x14ac:dyDescent="0.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</row>
    <row r="169" spans="1:134" x14ac:dyDescent="0.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</row>
    <row r="170" spans="1:134" x14ac:dyDescent="0.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</row>
    <row r="171" spans="1:134" x14ac:dyDescent="0.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</row>
    <row r="172" spans="1:134" x14ac:dyDescent="0.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</row>
    <row r="173" spans="1:134" x14ac:dyDescent="0.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</row>
    <row r="174" spans="1:134" x14ac:dyDescent="0.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</row>
    <row r="175" spans="1:134" x14ac:dyDescent="0.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</row>
    <row r="176" spans="1:134" x14ac:dyDescent="0.3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</row>
    <row r="177" spans="1:134" x14ac:dyDescent="0.3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</row>
    <row r="178" spans="1:134" x14ac:dyDescent="0.3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</row>
    <row r="179" spans="1:134" x14ac:dyDescent="0.3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</row>
    <row r="180" spans="1:134" x14ac:dyDescent="0.3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</row>
    <row r="181" spans="1:134" x14ac:dyDescent="0.3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</row>
    <row r="182" spans="1:134" x14ac:dyDescent="0.3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</row>
    <row r="183" spans="1:134" x14ac:dyDescent="0.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</row>
    <row r="184" spans="1:134" x14ac:dyDescent="0.3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</row>
    <row r="185" spans="1:134" x14ac:dyDescent="0.3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</row>
    <row r="186" spans="1:134" x14ac:dyDescent="0.3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</row>
    <row r="187" spans="1:134" x14ac:dyDescent="0.3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</row>
    <row r="188" spans="1:134" x14ac:dyDescent="0.3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</row>
    <row r="189" spans="1:134" x14ac:dyDescent="0.3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</row>
    <row r="190" spans="1:134" x14ac:dyDescent="0.3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</row>
    <row r="191" spans="1:134" x14ac:dyDescent="0.3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</row>
    <row r="192" spans="1:134" x14ac:dyDescent="0.3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</row>
    <row r="193" spans="1:134" x14ac:dyDescent="0.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</row>
    <row r="194" spans="1:134" x14ac:dyDescent="0.3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</row>
    <row r="195" spans="1:134" x14ac:dyDescent="0.3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</row>
    <row r="196" spans="1:134" x14ac:dyDescent="0.3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</row>
    <row r="197" spans="1:134" x14ac:dyDescent="0.3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</row>
    <row r="198" spans="1:134" x14ac:dyDescent="0.3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</row>
    <row r="199" spans="1:134" x14ac:dyDescent="0.3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</row>
    <row r="200" spans="1:134" x14ac:dyDescent="0.3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</row>
    <row r="201" spans="1:134" x14ac:dyDescent="0.3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</row>
    <row r="202" spans="1:134" x14ac:dyDescent="0.3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</row>
    <row r="203" spans="1:134" x14ac:dyDescent="0.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</row>
    <row r="204" spans="1:134" x14ac:dyDescent="0.3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</row>
    <row r="205" spans="1:134" x14ac:dyDescent="0.3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</row>
    <row r="206" spans="1:134" x14ac:dyDescent="0.3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</row>
    <row r="207" spans="1:134" x14ac:dyDescent="0.3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</row>
    <row r="208" spans="1:134" x14ac:dyDescent="0.3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</row>
    <row r="209" spans="1:134" x14ac:dyDescent="0.3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</row>
    <row r="210" spans="1:134" x14ac:dyDescent="0.3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</row>
    <row r="211" spans="1:134" x14ac:dyDescent="0.3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</row>
    <row r="212" spans="1:134" x14ac:dyDescent="0.3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</row>
    <row r="213" spans="1:134" x14ac:dyDescent="0.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</row>
    <row r="214" spans="1:134" x14ac:dyDescent="0.3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</row>
    <row r="215" spans="1:134" x14ac:dyDescent="0.3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</row>
    <row r="216" spans="1:134" x14ac:dyDescent="0.3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</row>
    <row r="217" spans="1:134" x14ac:dyDescent="0.3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</row>
    <row r="218" spans="1:134" x14ac:dyDescent="0.3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</row>
    <row r="219" spans="1:134" x14ac:dyDescent="0.3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</row>
    <row r="220" spans="1:134" x14ac:dyDescent="0.3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</row>
    <row r="221" spans="1:134" x14ac:dyDescent="0.3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</row>
    <row r="222" spans="1:134" x14ac:dyDescent="0.3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</row>
    <row r="223" spans="1:134" x14ac:dyDescent="0.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</row>
    <row r="224" spans="1:134" x14ac:dyDescent="0.3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</row>
    <row r="225" spans="1:134" x14ac:dyDescent="0.3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</row>
    <row r="226" spans="1:134" x14ac:dyDescent="0.3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</row>
    <row r="227" spans="1:134" x14ac:dyDescent="0.3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</row>
    <row r="228" spans="1:134" x14ac:dyDescent="0.3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</row>
    <row r="229" spans="1:134" x14ac:dyDescent="0.3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</row>
    <row r="230" spans="1:134" x14ac:dyDescent="0.3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</row>
    <row r="231" spans="1:134" x14ac:dyDescent="0.3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</row>
    <row r="232" spans="1:134" x14ac:dyDescent="0.3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</row>
    <row r="233" spans="1:134" x14ac:dyDescent="0.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</row>
    <row r="234" spans="1:134" x14ac:dyDescent="0.3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</row>
    <row r="235" spans="1:134" x14ac:dyDescent="0.3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</row>
    <row r="236" spans="1:134" x14ac:dyDescent="0.3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</row>
    <row r="237" spans="1:134" x14ac:dyDescent="0.3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</row>
    <row r="238" spans="1:134" x14ac:dyDescent="0.3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</row>
    <row r="239" spans="1:134" x14ac:dyDescent="0.3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</row>
    <row r="240" spans="1:134" x14ac:dyDescent="0.3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</row>
    <row r="241" spans="1:134" x14ac:dyDescent="0.3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</row>
    <row r="242" spans="1:134" x14ac:dyDescent="0.3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</row>
    <row r="243" spans="1:134" x14ac:dyDescent="0.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</row>
    <row r="244" spans="1:134" x14ac:dyDescent="0.3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</row>
    <row r="245" spans="1:134" x14ac:dyDescent="0.3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</row>
    <row r="246" spans="1:134" x14ac:dyDescent="0.3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</row>
    <row r="247" spans="1:134" x14ac:dyDescent="0.3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</row>
    <row r="248" spans="1:134" x14ac:dyDescent="0.3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</row>
    <row r="249" spans="1:134" x14ac:dyDescent="0.3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</row>
    <row r="250" spans="1:134" x14ac:dyDescent="0.3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</row>
    <row r="251" spans="1:134" x14ac:dyDescent="0.3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</row>
    <row r="252" spans="1:134" x14ac:dyDescent="0.3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</row>
    <row r="253" spans="1:134" x14ac:dyDescent="0.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</row>
    <row r="254" spans="1:134" x14ac:dyDescent="0.3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</row>
    <row r="255" spans="1:134" x14ac:dyDescent="0.3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</row>
    <row r="256" spans="1:134" x14ac:dyDescent="0.3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</row>
    <row r="257" spans="1:134" x14ac:dyDescent="0.3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</row>
    <row r="258" spans="1:134" x14ac:dyDescent="0.3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</row>
    <row r="259" spans="1:134" x14ac:dyDescent="0.3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</row>
    <row r="260" spans="1:134" x14ac:dyDescent="0.3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</row>
    <row r="261" spans="1:134" x14ac:dyDescent="0.3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</row>
    <row r="262" spans="1:134" x14ac:dyDescent="0.3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</row>
    <row r="263" spans="1:134" x14ac:dyDescent="0.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</row>
    <row r="264" spans="1:134" x14ac:dyDescent="0.3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</row>
    <row r="265" spans="1:134" x14ac:dyDescent="0.3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</row>
    <row r="266" spans="1:134" x14ac:dyDescent="0.3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</row>
    <row r="267" spans="1:134" x14ac:dyDescent="0.3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</row>
    <row r="268" spans="1:134" x14ac:dyDescent="0.3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</row>
    <row r="269" spans="1:134" x14ac:dyDescent="0.3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</row>
    <row r="270" spans="1:134" x14ac:dyDescent="0.3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</row>
    <row r="271" spans="1:134" x14ac:dyDescent="0.3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</row>
    <row r="272" spans="1:134" x14ac:dyDescent="0.3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</row>
    <row r="273" spans="1:134" x14ac:dyDescent="0.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</row>
    <row r="274" spans="1:134" x14ac:dyDescent="0.3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</row>
    <row r="275" spans="1:134" x14ac:dyDescent="0.3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</row>
    <row r="276" spans="1:134" x14ac:dyDescent="0.3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</row>
    <row r="277" spans="1:134" x14ac:dyDescent="0.3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</row>
    <row r="278" spans="1:134" x14ac:dyDescent="0.3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</row>
    <row r="279" spans="1:134" x14ac:dyDescent="0.3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</row>
    <row r="280" spans="1:134" x14ac:dyDescent="0.3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</row>
    <row r="281" spans="1:134" x14ac:dyDescent="0.3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</row>
    <row r="282" spans="1:134" x14ac:dyDescent="0.3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</row>
    <row r="283" spans="1:134" x14ac:dyDescent="0.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</row>
    <row r="284" spans="1:134" x14ac:dyDescent="0.3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</row>
    <row r="285" spans="1:134" x14ac:dyDescent="0.3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</row>
    <row r="286" spans="1:134" x14ac:dyDescent="0.3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</row>
    <row r="287" spans="1:134" x14ac:dyDescent="0.3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</row>
    <row r="288" spans="1:134" x14ac:dyDescent="0.3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</row>
    <row r="289" spans="1:134" x14ac:dyDescent="0.3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</row>
    <row r="290" spans="1:134" x14ac:dyDescent="0.3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</row>
    <row r="291" spans="1:134" x14ac:dyDescent="0.3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</row>
    <row r="292" spans="1:134" x14ac:dyDescent="0.3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</row>
    <row r="293" spans="1:134" x14ac:dyDescent="0.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</row>
    <row r="294" spans="1:134" x14ac:dyDescent="0.3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</row>
    <row r="295" spans="1:134" x14ac:dyDescent="0.3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</row>
    <row r="296" spans="1:134" x14ac:dyDescent="0.3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</row>
    <row r="297" spans="1:134" x14ac:dyDescent="0.3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</row>
    <row r="298" spans="1:134" x14ac:dyDescent="0.3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</row>
    <row r="299" spans="1:134" x14ac:dyDescent="0.3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</row>
    <row r="300" spans="1:134" x14ac:dyDescent="0.3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</row>
    <row r="301" spans="1:134" x14ac:dyDescent="0.3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</row>
    <row r="302" spans="1:134" x14ac:dyDescent="0.3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</row>
    <row r="303" spans="1:134" x14ac:dyDescent="0.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</row>
    <row r="304" spans="1:134" x14ac:dyDescent="0.3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</row>
    <row r="305" spans="1:134" x14ac:dyDescent="0.3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</row>
    <row r="306" spans="1:134" x14ac:dyDescent="0.3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</row>
    <row r="307" spans="1:134" x14ac:dyDescent="0.3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</row>
    <row r="308" spans="1:134" x14ac:dyDescent="0.3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</row>
    <row r="309" spans="1:134" x14ac:dyDescent="0.3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</row>
    <row r="310" spans="1:134" x14ac:dyDescent="0.3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</row>
    <row r="311" spans="1:134" x14ac:dyDescent="0.3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</row>
    <row r="312" spans="1:134" x14ac:dyDescent="0.3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</row>
    <row r="313" spans="1:134" x14ac:dyDescent="0.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</row>
    <row r="314" spans="1:134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</row>
    <row r="315" spans="1:134" x14ac:dyDescent="0.3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</row>
    <row r="316" spans="1:134" x14ac:dyDescent="0.3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</row>
    <row r="317" spans="1:134" x14ac:dyDescent="0.3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</row>
    <row r="318" spans="1:134" x14ac:dyDescent="0.3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</row>
    <row r="319" spans="1:134" x14ac:dyDescent="0.3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</row>
    <row r="320" spans="1:134" x14ac:dyDescent="0.3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</row>
    <row r="321" spans="1:134" x14ac:dyDescent="0.3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</row>
    <row r="322" spans="1:134" x14ac:dyDescent="0.3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</row>
    <row r="323" spans="1:134" x14ac:dyDescent="0.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</row>
    <row r="324" spans="1:134" x14ac:dyDescent="0.3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</row>
    <row r="325" spans="1:134" x14ac:dyDescent="0.3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</row>
    <row r="326" spans="1:134" x14ac:dyDescent="0.3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</row>
    <row r="327" spans="1:134" x14ac:dyDescent="0.3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</row>
    <row r="328" spans="1:134" x14ac:dyDescent="0.3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</row>
    <row r="329" spans="1:134" x14ac:dyDescent="0.3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</row>
    <row r="330" spans="1:134" x14ac:dyDescent="0.3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</row>
    <row r="331" spans="1:134" x14ac:dyDescent="0.3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</row>
    <row r="332" spans="1:134" x14ac:dyDescent="0.3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</row>
    <row r="333" spans="1:134" x14ac:dyDescent="0.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</row>
    <row r="334" spans="1:134" x14ac:dyDescent="0.3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</row>
    <row r="335" spans="1:134" x14ac:dyDescent="0.3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</row>
    <row r="336" spans="1:134" x14ac:dyDescent="0.3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</row>
    <row r="337" spans="1:134" x14ac:dyDescent="0.3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</row>
    <row r="338" spans="1:134" x14ac:dyDescent="0.3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</row>
    <row r="339" spans="1:134" x14ac:dyDescent="0.3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</row>
    <row r="340" spans="1:134" x14ac:dyDescent="0.3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</row>
    <row r="341" spans="1:134" x14ac:dyDescent="0.3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</row>
    <row r="342" spans="1:134" x14ac:dyDescent="0.3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</row>
    <row r="343" spans="1:134" x14ac:dyDescent="0.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</row>
    <row r="344" spans="1:134" x14ac:dyDescent="0.3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</row>
    <row r="345" spans="1:134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</row>
    <row r="346" spans="1:134" x14ac:dyDescent="0.3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</row>
    <row r="347" spans="1:134" x14ac:dyDescent="0.3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</row>
    <row r="348" spans="1:134" x14ac:dyDescent="0.3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</row>
    <row r="349" spans="1:134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</row>
    <row r="350" spans="1:134" x14ac:dyDescent="0.3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</row>
    <row r="351" spans="1:134" x14ac:dyDescent="0.3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</row>
    <row r="352" spans="1:134" x14ac:dyDescent="0.3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</row>
    <row r="353" spans="1:134" x14ac:dyDescent="0.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</row>
    <row r="354" spans="1:134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</row>
    <row r="355" spans="1:134" x14ac:dyDescent="0.3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</row>
    <row r="356" spans="1:134" x14ac:dyDescent="0.3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</row>
    <row r="357" spans="1:134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</row>
    <row r="358" spans="1:134" x14ac:dyDescent="0.3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</row>
    <row r="359" spans="1:134" x14ac:dyDescent="0.3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</row>
    <row r="360" spans="1:134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</row>
    <row r="361" spans="1:134" x14ac:dyDescent="0.3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</row>
    <row r="362" spans="1:134" x14ac:dyDescent="0.3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</row>
    <row r="363" spans="1:134" x14ac:dyDescent="0.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</row>
    <row r="364" spans="1:134" x14ac:dyDescent="0.3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</row>
    <row r="365" spans="1:134" x14ac:dyDescent="0.3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</row>
    <row r="366" spans="1:134" x14ac:dyDescent="0.3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</row>
    <row r="367" spans="1:134" x14ac:dyDescent="0.3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</row>
    <row r="368" spans="1:134" x14ac:dyDescent="0.3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</row>
    <row r="369" spans="1:134" x14ac:dyDescent="0.3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</row>
    <row r="370" spans="1:134" x14ac:dyDescent="0.3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</row>
    <row r="371" spans="1:134" x14ac:dyDescent="0.3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</row>
    <row r="372" spans="1:134" x14ac:dyDescent="0.3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</row>
    <row r="373" spans="1:134" x14ac:dyDescent="0.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</row>
    <row r="374" spans="1:134" x14ac:dyDescent="0.3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</row>
    <row r="375" spans="1:134" x14ac:dyDescent="0.3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</row>
    <row r="376" spans="1:134" x14ac:dyDescent="0.3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</row>
    <row r="377" spans="1:134" x14ac:dyDescent="0.3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</row>
    <row r="378" spans="1:134" x14ac:dyDescent="0.3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</row>
    <row r="379" spans="1:134" x14ac:dyDescent="0.3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</row>
    <row r="380" spans="1:134" x14ac:dyDescent="0.3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</row>
    <row r="381" spans="1:134" x14ac:dyDescent="0.3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</row>
    <row r="382" spans="1:134" x14ac:dyDescent="0.3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</row>
    <row r="383" spans="1:134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</row>
    <row r="384" spans="1:134" x14ac:dyDescent="0.3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</row>
    <row r="385" spans="1:134" x14ac:dyDescent="0.3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</row>
    <row r="386" spans="1:134" x14ac:dyDescent="0.3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</row>
    <row r="387" spans="1:134" x14ac:dyDescent="0.3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</row>
    <row r="388" spans="1:134" x14ac:dyDescent="0.3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</row>
    <row r="389" spans="1:134" x14ac:dyDescent="0.3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</row>
    <row r="390" spans="1:134" x14ac:dyDescent="0.3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</row>
    <row r="391" spans="1:134" x14ac:dyDescent="0.3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</row>
    <row r="392" spans="1:134" x14ac:dyDescent="0.3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</row>
    <row r="393" spans="1:134" x14ac:dyDescent="0.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</row>
    <row r="394" spans="1:134" x14ac:dyDescent="0.3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</row>
    <row r="395" spans="1:134" x14ac:dyDescent="0.3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</row>
    <row r="396" spans="1:134" x14ac:dyDescent="0.3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</row>
    <row r="397" spans="1:134" x14ac:dyDescent="0.3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</row>
    <row r="398" spans="1:134" x14ac:dyDescent="0.3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</row>
    <row r="399" spans="1:134" x14ac:dyDescent="0.3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</row>
    <row r="400" spans="1:134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</row>
    <row r="401" spans="1:134" x14ac:dyDescent="0.3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</row>
    <row r="402" spans="1:134" x14ac:dyDescent="0.3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</row>
    <row r="403" spans="1:134" x14ac:dyDescent="0.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</row>
    <row r="404" spans="1:134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</row>
    <row r="405" spans="1:134" x14ac:dyDescent="0.3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</row>
    <row r="406" spans="1:134" x14ac:dyDescent="0.3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</row>
    <row r="407" spans="1:134" x14ac:dyDescent="0.3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</row>
    <row r="408" spans="1:134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</row>
    <row r="409" spans="1:134" x14ac:dyDescent="0.3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</row>
    <row r="410" spans="1:134" x14ac:dyDescent="0.3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</row>
    <row r="411" spans="1:134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</row>
    <row r="412" spans="1:134" x14ac:dyDescent="0.3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</row>
    <row r="413" spans="1:134" x14ac:dyDescent="0.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</row>
    <row r="414" spans="1:134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</row>
    <row r="415" spans="1:134" x14ac:dyDescent="0.3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</row>
    <row r="416" spans="1:134" x14ac:dyDescent="0.3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</row>
    <row r="417" spans="1:134" x14ac:dyDescent="0.3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</row>
    <row r="418" spans="1:134" x14ac:dyDescent="0.3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</row>
    <row r="419" spans="1:134" x14ac:dyDescent="0.3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</row>
    <row r="420" spans="1:134" x14ac:dyDescent="0.3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</row>
    <row r="421" spans="1:134" x14ac:dyDescent="0.3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</row>
    <row r="422" spans="1:134" x14ac:dyDescent="0.3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</row>
    <row r="423" spans="1:134" x14ac:dyDescent="0.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</row>
    <row r="424" spans="1:134" x14ac:dyDescent="0.3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</row>
    <row r="425" spans="1:134" x14ac:dyDescent="0.3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</row>
    <row r="426" spans="1:134" x14ac:dyDescent="0.3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</row>
    <row r="427" spans="1:134" x14ac:dyDescent="0.3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</row>
    <row r="428" spans="1:134" x14ac:dyDescent="0.3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</row>
    <row r="429" spans="1:134" x14ac:dyDescent="0.3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</row>
    <row r="430" spans="1:134" x14ac:dyDescent="0.3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</row>
    <row r="431" spans="1:134" x14ac:dyDescent="0.3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</row>
    <row r="432" spans="1:134" x14ac:dyDescent="0.3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</row>
    <row r="433" spans="1:134" x14ac:dyDescent="0.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</row>
    <row r="434" spans="1:134" x14ac:dyDescent="0.3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</row>
    <row r="435" spans="1:134" x14ac:dyDescent="0.3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</row>
    <row r="436" spans="1:134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</row>
    <row r="437" spans="1:134" x14ac:dyDescent="0.3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</row>
    <row r="438" spans="1:134" x14ac:dyDescent="0.3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</row>
    <row r="439" spans="1:134" x14ac:dyDescent="0.3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</row>
    <row r="440" spans="1:134" x14ac:dyDescent="0.3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</row>
    <row r="441" spans="1:134" x14ac:dyDescent="0.3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</row>
    <row r="442" spans="1:134" x14ac:dyDescent="0.3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</row>
    <row r="443" spans="1:134" x14ac:dyDescent="0.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</row>
    <row r="444" spans="1:134" x14ac:dyDescent="0.3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</row>
    <row r="445" spans="1:134" x14ac:dyDescent="0.3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</row>
    <row r="446" spans="1:134" x14ac:dyDescent="0.3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</row>
    <row r="447" spans="1:134" x14ac:dyDescent="0.3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</row>
    <row r="448" spans="1:134" x14ac:dyDescent="0.3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</row>
    <row r="449" spans="1:134" x14ac:dyDescent="0.3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</row>
    <row r="450" spans="1:134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</row>
    <row r="451" spans="1:134" x14ac:dyDescent="0.3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</row>
    <row r="452" spans="1:134" x14ac:dyDescent="0.3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</row>
    <row r="453" spans="1:134" x14ac:dyDescent="0.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</row>
    <row r="454" spans="1:134" x14ac:dyDescent="0.3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</row>
    <row r="455" spans="1:134" x14ac:dyDescent="0.3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</row>
    <row r="456" spans="1:134" x14ac:dyDescent="0.3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</row>
    <row r="457" spans="1:134" x14ac:dyDescent="0.3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</row>
    <row r="458" spans="1:134" x14ac:dyDescent="0.3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</row>
    <row r="459" spans="1:134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</row>
    <row r="460" spans="1:134" x14ac:dyDescent="0.3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</row>
    <row r="461" spans="1:134" x14ac:dyDescent="0.3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</row>
    <row r="462" spans="1:134" x14ac:dyDescent="0.3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</row>
    <row r="463" spans="1:134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</row>
    <row r="464" spans="1:134" x14ac:dyDescent="0.3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</row>
    <row r="465" spans="1:134" x14ac:dyDescent="0.3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</row>
    <row r="466" spans="1:134" x14ac:dyDescent="0.3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</row>
    <row r="467" spans="1:134" x14ac:dyDescent="0.3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</row>
    <row r="468" spans="1:134" x14ac:dyDescent="0.3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</row>
    <row r="469" spans="1:134" x14ac:dyDescent="0.3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</row>
    <row r="470" spans="1:134" x14ac:dyDescent="0.3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</row>
    <row r="471" spans="1:134" x14ac:dyDescent="0.3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</row>
    <row r="472" spans="1:134" x14ac:dyDescent="0.3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</row>
    <row r="473" spans="1:134" x14ac:dyDescent="0.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</row>
    <row r="474" spans="1:134" x14ac:dyDescent="0.3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</row>
    <row r="475" spans="1:134" x14ac:dyDescent="0.3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</row>
    <row r="476" spans="1:134" x14ac:dyDescent="0.3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</row>
    <row r="477" spans="1:134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</row>
    <row r="478" spans="1:134" x14ac:dyDescent="0.3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</row>
    <row r="479" spans="1:134" x14ac:dyDescent="0.3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</row>
    <row r="480" spans="1:134" x14ac:dyDescent="0.3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</row>
    <row r="481" spans="1:134" x14ac:dyDescent="0.3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</row>
    <row r="482" spans="1:134" x14ac:dyDescent="0.3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</row>
    <row r="483" spans="1:134" x14ac:dyDescent="0.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</row>
    <row r="484" spans="1:134" x14ac:dyDescent="0.3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</row>
    <row r="485" spans="1:134" x14ac:dyDescent="0.3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</row>
    <row r="486" spans="1:134" x14ac:dyDescent="0.3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</row>
    <row r="487" spans="1:134" x14ac:dyDescent="0.3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</row>
    <row r="488" spans="1:134" x14ac:dyDescent="0.3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</row>
    <row r="489" spans="1:134" x14ac:dyDescent="0.3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</row>
    <row r="490" spans="1:134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</row>
    <row r="491" spans="1:134" x14ac:dyDescent="0.3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</row>
    <row r="492" spans="1:134" x14ac:dyDescent="0.3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</row>
    <row r="493" spans="1:134" x14ac:dyDescent="0.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</row>
    <row r="494" spans="1:134" x14ac:dyDescent="0.3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</row>
    <row r="495" spans="1:134" x14ac:dyDescent="0.3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</row>
    <row r="496" spans="1:134" x14ac:dyDescent="0.3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</row>
    <row r="497" spans="1:134" x14ac:dyDescent="0.3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</row>
    <row r="498" spans="1:134" x14ac:dyDescent="0.3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</row>
    <row r="499" spans="1:134" x14ac:dyDescent="0.3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</row>
    <row r="500" spans="1:134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</row>
    <row r="501" spans="1:134" x14ac:dyDescent="0.3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</row>
    <row r="502" spans="1:134" x14ac:dyDescent="0.3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</row>
    <row r="503" spans="1:134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</row>
    <row r="504" spans="1:134" x14ac:dyDescent="0.3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</row>
    <row r="505" spans="1:134" x14ac:dyDescent="0.3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</row>
    <row r="506" spans="1:134" x14ac:dyDescent="0.3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</row>
    <row r="507" spans="1:134" x14ac:dyDescent="0.3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</row>
    <row r="508" spans="1:134" x14ac:dyDescent="0.3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</row>
    <row r="509" spans="1:134" x14ac:dyDescent="0.3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</row>
    <row r="510" spans="1:134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</row>
    <row r="511" spans="1:134" x14ac:dyDescent="0.3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</row>
    <row r="512" spans="1:134" x14ac:dyDescent="0.3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</row>
    <row r="513" spans="1:134" x14ac:dyDescent="0.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</row>
    <row r="514" spans="1:134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</row>
    <row r="515" spans="1:134" x14ac:dyDescent="0.3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</row>
    <row r="516" spans="1:134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</row>
    <row r="517" spans="1:134" x14ac:dyDescent="0.3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</row>
    <row r="518" spans="1:134" x14ac:dyDescent="0.3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</row>
    <row r="519" spans="1:134" x14ac:dyDescent="0.3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</row>
    <row r="520" spans="1:134" x14ac:dyDescent="0.3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</row>
    <row r="521" spans="1:134" x14ac:dyDescent="0.3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</row>
    <row r="522" spans="1:134" x14ac:dyDescent="0.3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</row>
    <row r="523" spans="1:134" x14ac:dyDescent="0.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</row>
    <row r="524" spans="1:134" x14ac:dyDescent="0.3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</row>
    <row r="525" spans="1:134" x14ac:dyDescent="0.3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</row>
    <row r="526" spans="1:134" x14ac:dyDescent="0.3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</row>
    <row r="527" spans="1:134" x14ac:dyDescent="0.3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</row>
    <row r="528" spans="1:134" x14ac:dyDescent="0.3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</row>
    <row r="529" spans="1:134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</row>
    <row r="530" spans="1:134" x14ac:dyDescent="0.3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</row>
    <row r="531" spans="1:134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</row>
    <row r="532" spans="1:134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</row>
    <row r="533" spans="1:134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</row>
    <row r="534" spans="1:134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</row>
    <row r="535" spans="1:134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</row>
    <row r="536" spans="1:134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</row>
    <row r="537" spans="1:134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</row>
    <row r="538" spans="1:134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</row>
    <row r="539" spans="1:134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</row>
    <row r="540" spans="1:134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</row>
    <row r="541" spans="1:134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</row>
    <row r="542" spans="1:134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</row>
    <row r="543" spans="1:134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</row>
    <row r="544" spans="1:134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</row>
    <row r="545" spans="1:134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</row>
    <row r="546" spans="1:134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</row>
    <row r="547" spans="1:134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</row>
    <row r="548" spans="1:134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</row>
    <row r="549" spans="1:134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</row>
    <row r="550" spans="1:134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</row>
    <row r="551" spans="1:134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</row>
    <row r="552" spans="1:134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</row>
    <row r="553" spans="1:134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</row>
    <row r="554" spans="1:134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</row>
    <row r="555" spans="1:134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</row>
    <row r="556" spans="1:134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</row>
    <row r="557" spans="1:134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</row>
    <row r="558" spans="1:134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</row>
    <row r="559" spans="1:134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</row>
    <row r="560" spans="1:134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</row>
    <row r="561" spans="1:134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</row>
    <row r="562" spans="1:134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</row>
    <row r="563" spans="1:134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</row>
    <row r="564" spans="1:134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</row>
    <row r="565" spans="1:134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</row>
    <row r="566" spans="1:134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</row>
    <row r="567" spans="1:134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</row>
    <row r="568" spans="1:134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</row>
    <row r="569" spans="1:134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</row>
    <row r="570" spans="1:134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</row>
    <row r="571" spans="1:134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</row>
    <row r="572" spans="1:134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</row>
    <row r="573" spans="1:134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</row>
    <row r="574" spans="1:134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</row>
    <row r="575" spans="1:134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</row>
    <row r="576" spans="1:134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</row>
    <row r="577" spans="1:134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</row>
    <row r="578" spans="1:134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</row>
    <row r="579" spans="1:134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</row>
    <row r="580" spans="1:134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</row>
    <row r="581" spans="1:134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</row>
    <row r="582" spans="1:134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</row>
    <row r="583" spans="1:134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</row>
    <row r="584" spans="1:134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</row>
    <row r="585" spans="1:134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</row>
    <row r="586" spans="1:134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</row>
    <row r="587" spans="1:134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</row>
    <row r="588" spans="1:134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</row>
    <row r="589" spans="1:134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</row>
    <row r="590" spans="1:134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</row>
    <row r="591" spans="1:134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</row>
    <row r="592" spans="1:134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</row>
    <row r="593" spans="1:134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</row>
    <row r="594" spans="1:134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</row>
    <row r="595" spans="1:134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</row>
    <row r="596" spans="1:134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</row>
    <row r="597" spans="1:134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</row>
    <row r="598" spans="1:134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</row>
    <row r="599" spans="1:134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</row>
    <row r="600" spans="1:134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</row>
    <row r="601" spans="1:134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</row>
    <row r="602" spans="1:134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</row>
    <row r="603" spans="1:134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</row>
    <row r="604" spans="1:134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</row>
    <row r="605" spans="1:134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</row>
    <row r="606" spans="1:134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</row>
    <row r="607" spans="1:134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</row>
    <row r="608" spans="1:134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</row>
    <row r="609" spans="1:134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</row>
    <row r="610" spans="1:134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</row>
    <row r="611" spans="1:134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</row>
    <row r="612" spans="1:134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</row>
    <row r="613" spans="1:134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</row>
    <row r="614" spans="1:134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</row>
    <row r="615" spans="1:134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</row>
    <row r="616" spans="1:134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</row>
    <row r="617" spans="1:134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</row>
    <row r="618" spans="1:134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</row>
    <row r="619" spans="1:134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</row>
    <row r="620" spans="1:134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</row>
    <row r="621" spans="1:134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</row>
    <row r="622" spans="1:134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</row>
    <row r="623" spans="1:134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</row>
    <row r="624" spans="1:134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</row>
    <row r="625" spans="1:134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</row>
    <row r="626" spans="1:134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</row>
    <row r="627" spans="1:134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</row>
    <row r="628" spans="1:134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</row>
    <row r="629" spans="1:134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</row>
    <row r="630" spans="1:134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</row>
    <row r="631" spans="1:134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</row>
    <row r="632" spans="1:134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</row>
    <row r="633" spans="1:134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</row>
    <row r="634" spans="1:134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</row>
    <row r="635" spans="1:134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</row>
    <row r="636" spans="1:134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</row>
    <row r="637" spans="1:134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</row>
    <row r="638" spans="1:134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</row>
    <row r="639" spans="1:134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</row>
    <row r="640" spans="1:134" x14ac:dyDescent="0.3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</row>
    <row r="641" spans="1:134" x14ac:dyDescent="0.3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</row>
    <row r="642" spans="1:134" x14ac:dyDescent="0.3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17"/>
      <c r="CT642" s="17"/>
      <c r="CU642" s="17"/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</row>
    <row r="643" spans="1:134" x14ac:dyDescent="0.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17"/>
      <c r="CT643" s="17"/>
      <c r="CU643" s="17"/>
      <c r="CV643" s="17"/>
      <c r="CW643" s="17"/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7"/>
      <c r="DJ643" s="17"/>
      <c r="DK643" s="17"/>
      <c r="DL643" s="17"/>
      <c r="DM643" s="17"/>
      <c r="DN643" s="17"/>
      <c r="DO643" s="17"/>
      <c r="DP643" s="17"/>
      <c r="DQ643" s="17"/>
      <c r="DR643" s="17"/>
      <c r="DS643" s="17"/>
      <c r="DT643" s="17"/>
      <c r="DU643" s="17"/>
      <c r="DV643" s="17"/>
      <c r="DW643" s="17"/>
      <c r="DX643" s="17"/>
      <c r="DY643" s="17"/>
      <c r="DZ643" s="17"/>
      <c r="EA643" s="17"/>
      <c r="EB643" s="17"/>
      <c r="EC643" s="17"/>
      <c r="ED643" s="17"/>
    </row>
    <row r="644" spans="1:134" x14ac:dyDescent="0.3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  <c r="CS644" s="17"/>
      <c r="CT644" s="17"/>
      <c r="CU644" s="17"/>
      <c r="CV644" s="17"/>
      <c r="CW644" s="17"/>
      <c r="CX644" s="17"/>
      <c r="CY644" s="17"/>
      <c r="CZ644" s="17"/>
      <c r="DA644" s="17"/>
      <c r="DB644" s="17"/>
      <c r="DC644" s="17"/>
      <c r="DD644" s="17"/>
      <c r="DE644" s="17"/>
      <c r="DF644" s="17"/>
      <c r="DG644" s="17"/>
      <c r="DH644" s="17"/>
      <c r="DI644" s="17"/>
      <c r="DJ644" s="17"/>
      <c r="DK644" s="17"/>
      <c r="DL644" s="17"/>
      <c r="DM644" s="17"/>
      <c r="DN644" s="17"/>
      <c r="DO644" s="17"/>
      <c r="DP644" s="17"/>
      <c r="DQ644" s="17"/>
      <c r="DR644" s="17"/>
      <c r="DS644" s="17"/>
      <c r="DT644" s="17"/>
      <c r="DU644" s="17"/>
      <c r="DV644" s="17"/>
      <c r="DW644" s="17"/>
      <c r="DX644" s="17"/>
      <c r="DY644" s="17"/>
      <c r="DZ644" s="17"/>
      <c r="EA644" s="17"/>
      <c r="EB644" s="17"/>
      <c r="EC644" s="17"/>
      <c r="ED644" s="17"/>
    </row>
  </sheetData>
  <protectedRanges>
    <protectedRange sqref="DI10:EA10 DI71:EA71 DK11:DL15 DI11:DJ70 DN17:DO70 DN11:DR15 DM11:DM70 DQ16:DR16 DQ17:DU70 DP11:DP70 DT11:DU15 DT16:DW16 DS11:DS70 DW17:DX70 DW11:EA15 DV11:DV70 DZ16:EA70 DY11:DY70 DK16:DO16 DK17:DL70" name="Range6"/>
    <protectedRange sqref="R10:BJ10 T71:V71 T16:V16 T11:T15 T17:T70 V17:V70 V11:W15 U11:U70 Y11:AA16 W11:X73 AD11:AD15 Y17:Y24 AA17:AA37 Z11:Z24 AD71:AF71 AD17:AD70 AE11:AF70 AI11:AK15 AG11:AH73 AI16:AI24 AK16:AK37 AJ11:AJ24 AN11:AN15 AN16:AP16 AN71:AQ71 AP11:AP15 AN17:AN70 AP17:AP70 AO11:AO70 AS11:AV15 AS71:BJ71 AQ11:AR73 AS16:AS70 AU16:AV70 AT11:AT70 AX11:AY15 AX16 AX17:AY70 AW11:AW70 AZ11:BJ70 Y26:Z37 AI26:AJ37 Y39:AA40 AI39:AK40 Y42:AA58 AI42:AK58 Y60:AA70 AI60:AK70 R11:S73 AB11:AC73 AL11:AM73" name="Range4"/>
    <protectedRange sqref="C10:D70 B71:D72" name="Range1"/>
    <protectedRange sqref="M10:N73" name="Range3"/>
    <protectedRange sqref="BP71:CM71 BQ10:DE10 BP17:BP70 BR17:BS70 BQ11:BQ70 BQ11:BS16 BT11:CP24 CS11:DE71 BT26:CP37 BT25:CM25 BT39:CP40 BT38:CM38 BT42:CP58 BT41:CM41 BT60:CP70 BT59:CM59 BN10:BO73 CQ11:CR73" name="Range5"/>
    <protectedRange sqref="B68:B69" name="Range1_1_2"/>
    <protectedRange sqref="B10:B70" name="Range1_1_1_1"/>
    <protectedRange sqref="AD16" name="Range4_3"/>
    <protectedRange sqref="AY16" name="Range4_4"/>
    <protectedRange sqref="DX16" name="Range5_4"/>
  </protectedRanges>
  <mergeCells count="134">
    <mergeCell ref="CP3:CR3"/>
    <mergeCell ref="A71:B71"/>
    <mergeCell ref="A25:B25"/>
    <mergeCell ref="A38:B38"/>
    <mergeCell ref="A41:B41"/>
    <mergeCell ref="A59:B59"/>
    <mergeCell ref="DV7:DW7"/>
    <mergeCell ref="DX7:DX8"/>
    <mergeCell ref="DY7:DZ7"/>
    <mergeCell ref="CN7:CN8"/>
    <mergeCell ref="CO7:CR7"/>
    <mergeCell ref="CS7:CS8"/>
    <mergeCell ref="BZ7:CA7"/>
    <mergeCell ref="CB7:CB8"/>
    <mergeCell ref="CC7:CD7"/>
    <mergeCell ref="CE7:CE8"/>
    <mergeCell ref="CF7:CG7"/>
    <mergeCell ref="CH7:CH8"/>
    <mergeCell ref="BQ7:BR7"/>
    <mergeCell ref="BS7:BS8"/>
    <mergeCell ref="BT7:BU7"/>
    <mergeCell ref="BV7:BV8"/>
    <mergeCell ref="BW7:BX7"/>
    <mergeCell ref="BY7:BY8"/>
    <mergeCell ref="EB7:EB8"/>
    <mergeCell ref="EC7:ED7"/>
    <mergeCell ref="A73:B73"/>
    <mergeCell ref="DM7:DN7"/>
    <mergeCell ref="DO7:DO8"/>
    <mergeCell ref="DP7:DQ7"/>
    <mergeCell ref="DR7:DR8"/>
    <mergeCell ref="DS7:DT7"/>
    <mergeCell ref="DU7:DU8"/>
    <mergeCell ref="DC7:DD7"/>
    <mergeCell ref="DF7:DF8"/>
    <mergeCell ref="DG7:DH7"/>
    <mergeCell ref="DI7:DI8"/>
    <mergeCell ref="DJ7:DK7"/>
    <mergeCell ref="DL7:DL8"/>
    <mergeCell ref="CT7:CU7"/>
    <mergeCell ref="CV7:CV8"/>
    <mergeCell ref="CW7:CX7"/>
    <mergeCell ref="CY7:CY8"/>
    <mergeCell ref="CZ7:DA7"/>
    <mergeCell ref="DB7:DB8"/>
    <mergeCell ref="CI7:CJ7"/>
    <mergeCell ref="CK7:CK8"/>
    <mergeCell ref="CL7:CM7"/>
    <mergeCell ref="BF7:BG7"/>
    <mergeCell ref="BH7:BH8"/>
    <mergeCell ref="BI7:BJ7"/>
    <mergeCell ref="BK7:BK8"/>
    <mergeCell ref="BL7:BO7"/>
    <mergeCell ref="BP7:BP8"/>
    <mergeCell ref="AW7:AX7"/>
    <mergeCell ref="AY7:AY8"/>
    <mergeCell ref="AZ7:BA7"/>
    <mergeCell ref="BB7:BB8"/>
    <mergeCell ref="BC7:BD7"/>
    <mergeCell ref="BE7:BE8"/>
    <mergeCell ref="AJ7:AM7"/>
    <mergeCell ref="AN7:AN8"/>
    <mergeCell ref="AO7:AR7"/>
    <mergeCell ref="AS7:AS8"/>
    <mergeCell ref="AT7:AU7"/>
    <mergeCell ref="AV7:AV8"/>
    <mergeCell ref="U7:X7"/>
    <mergeCell ref="Y7:Y8"/>
    <mergeCell ref="Z7:AC7"/>
    <mergeCell ref="AD7:AD8"/>
    <mergeCell ref="AE7:AH7"/>
    <mergeCell ref="AI7:AI8"/>
    <mergeCell ref="DR6:DT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K6:BO6"/>
    <mergeCell ref="BP6:BR6"/>
    <mergeCell ref="BS6:BU6"/>
    <mergeCell ref="DO5:DQ6"/>
    <mergeCell ref="DR5:DZ5"/>
    <mergeCell ref="DI5:DN5"/>
    <mergeCell ref="CN6:CR6"/>
    <mergeCell ref="CS6:CU6"/>
    <mergeCell ref="DI6:DK6"/>
    <mergeCell ref="DL6:DN6"/>
    <mergeCell ref="O6:S6"/>
    <mergeCell ref="T6:X6"/>
    <mergeCell ref="Y6:AC6"/>
    <mergeCell ref="AD6:AH6"/>
    <mergeCell ref="AI6:AM6"/>
    <mergeCell ref="AN6:AR6"/>
    <mergeCell ref="AS6:AU6"/>
    <mergeCell ref="AV6:AX6"/>
    <mergeCell ref="CB5:CJ5"/>
    <mergeCell ref="A1:EE1"/>
    <mergeCell ref="A2:ED2"/>
    <mergeCell ref="T3:V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EB4:ED6"/>
    <mergeCell ref="O5:AU5"/>
    <mergeCell ref="AV5:BG5"/>
    <mergeCell ref="BH5:BJ6"/>
    <mergeCell ref="BK5:CA5"/>
    <mergeCell ref="CK5:CU5"/>
    <mergeCell ref="CV5:CX6"/>
    <mergeCell ref="CY5:DA6"/>
    <mergeCell ref="DB5:DD6"/>
  </mergeCells>
  <pageMargins left="0" right="0" top="0.54" bottom="0.48" header="0.3" footer="0.31496062992125984"/>
  <pageSetup paperSize="9" scale="5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40"/>
  <sheetViews>
    <sheetView workbookViewId="0">
      <pane xSplit="2" ySplit="9" topLeftCell="BX64" activePane="bottomRight" state="frozen"/>
      <selection activeCell="D19" sqref="D19"/>
      <selection pane="topRight" activeCell="D19" sqref="D19"/>
      <selection pane="bottomLeft" activeCell="D19" sqref="D19"/>
      <selection pane="bottomRight" activeCell="CN69" sqref="CN69:CR69"/>
    </sheetView>
  </sheetViews>
  <sheetFormatPr defaultRowHeight="17.25" x14ac:dyDescent="0.3"/>
  <cols>
    <col min="1" max="1" width="5.5703125" style="1" customWidth="1"/>
    <col min="2" max="2" width="26.140625" style="1" customWidth="1"/>
    <col min="3" max="3" width="9.140625" style="1"/>
    <col min="4" max="4" width="11" style="1" customWidth="1"/>
    <col min="5" max="5" width="14.28515625" style="1" customWidth="1"/>
    <col min="6" max="6" width="10.7109375" style="1" hidden="1" customWidth="1"/>
    <col min="7" max="7" width="11.85546875" style="1" customWidth="1"/>
    <col min="8" max="8" width="0" style="1" hidden="1" customWidth="1"/>
    <col min="9" max="9" width="9.140625" style="1"/>
    <col min="10" max="10" width="10.85546875" style="1" customWidth="1"/>
    <col min="11" max="11" width="11.7109375" style="1" hidden="1" customWidth="1"/>
    <col min="12" max="12" width="11.140625" style="1" customWidth="1"/>
    <col min="13" max="13" width="0" style="1" hidden="1" customWidth="1"/>
    <col min="14" max="14" width="9.140625" style="1"/>
    <col min="15" max="15" width="10.140625" style="1" customWidth="1"/>
    <col min="16" max="16" width="0" style="1" hidden="1" customWidth="1"/>
    <col min="17" max="17" width="12.85546875" style="1" customWidth="1"/>
    <col min="18" max="18" width="0" style="1" hidden="1" customWidth="1"/>
    <col min="19" max="20" width="9.140625" style="1"/>
    <col min="21" max="21" width="0" style="1" hidden="1" customWidth="1"/>
    <col min="22" max="22" width="9.140625" style="1"/>
    <col min="23" max="23" width="0" style="1" hidden="1" customWidth="1"/>
    <col min="24" max="25" width="9.140625" style="1"/>
    <col min="26" max="26" width="0" style="1" hidden="1" customWidth="1"/>
    <col min="27" max="27" width="9.140625" style="1"/>
    <col min="28" max="28" width="0" style="1" hidden="1" customWidth="1"/>
    <col min="29" max="30" width="9.140625" style="1"/>
    <col min="31" max="31" width="0" style="1" hidden="1" customWidth="1"/>
    <col min="32" max="32" width="9.140625" style="1"/>
    <col min="33" max="33" width="0" style="1" hidden="1" customWidth="1"/>
    <col min="34" max="35" width="9.140625" style="1"/>
    <col min="36" max="36" width="0" style="1" hidden="1" customWidth="1"/>
    <col min="37" max="37" width="9.140625" style="1"/>
    <col min="38" max="38" width="0" style="1" hidden="1" customWidth="1"/>
    <col min="39" max="40" width="9.140625" style="1"/>
    <col min="41" max="41" width="0" style="1" hidden="1" customWidth="1"/>
    <col min="42" max="42" width="9.140625" style="1"/>
    <col min="43" max="43" width="0" style="1" hidden="1" customWidth="1"/>
    <col min="44" max="45" width="9.140625" style="1"/>
    <col min="46" max="46" width="0" style="1" hidden="1" customWidth="1"/>
    <col min="47" max="47" width="13.140625" style="1" customWidth="1"/>
    <col min="48" max="48" width="9.140625" style="1"/>
    <col min="49" max="49" width="0" style="1" hidden="1" customWidth="1"/>
    <col min="50" max="50" width="9.140625" style="1"/>
    <col min="51" max="51" width="10.85546875" style="1" customWidth="1"/>
    <col min="52" max="52" width="10.85546875" style="1" hidden="1" customWidth="1"/>
    <col min="53" max="53" width="10.7109375" style="1" customWidth="1"/>
    <col min="54" max="54" width="9.140625" style="1"/>
    <col min="55" max="55" width="0" style="1" hidden="1" customWidth="1"/>
    <col min="56" max="57" width="9.140625" style="1"/>
    <col min="58" max="58" width="0" style="1" hidden="1" customWidth="1"/>
    <col min="59" max="60" width="9.140625" style="1"/>
    <col min="61" max="61" width="0" style="1" hidden="1" customWidth="1"/>
    <col min="62" max="63" width="9.140625" style="1"/>
    <col min="64" max="64" width="0" style="1" hidden="1" customWidth="1"/>
    <col min="65" max="65" width="9.140625" style="1"/>
    <col min="66" max="66" width="0" style="1" hidden="1" customWidth="1"/>
    <col min="67" max="68" width="9.140625" style="1"/>
    <col min="69" max="69" width="0" style="1" hidden="1" customWidth="1"/>
    <col min="70" max="71" width="9.140625" style="1"/>
    <col min="72" max="72" width="0" style="1" hidden="1" customWidth="1"/>
    <col min="73" max="74" width="9.140625" style="1"/>
    <col min="75" max="75" width="0" style="1" hidden="1" customWidth="1"/>
    <col min="76" max="77" width="9.140625" style="1"/>
    <col min="78" max="78" width="0" style="1" hidden="1" customWidth="1"/>
    <col min="79" max="80" width="9.140625" style="1"/>
    <col min="81" max="81" width="0" style="1" hidden="1" customWidth="1"/>
    <col min="82" max="83" width="9.140625" style="1"/>
    <col min="84" max="84" width="0" style="1" hidden="1" customWidth="1"/>
    <col min="85" max="86" width="9.140625" style="1"/>
    <col min="87" max="87" width="0" style="1" hidden="1" customWidth="1"/>
    <col min="88" max="89" width="9.140625" style="1"/>
    <col min="90" max="90" width="0" style="1" hidden="1" customWidth="1"/>
    <col min="91" max="91" width="9.140625" style="1"/>
    <col min="92" max="92" width="14.140625" style="1" customWidth="1"/>
    <col min="93" max="93" width="0" style="1" hidden="1" customWidth="1"/>
    <col min="94" max="94" width="9.140625" style="1"/>
    <col min="95" max="95" width="0" style="1" hidden="1" customWidth="1"/>
    <col min="96" max="97" width="9.140625" style="1"/>
    <col min="98" max="98" width="0" style="1" hidden="1" customWidth="1"/>
    <col min="99" max="100" width="9.140625" style="1"/>
    <col min="101" max="101" width="0" style="1" hidden="1" customWidth="1"/>
    <col min="102" max="103" width="9.140625" style="1"/>
    <col min="104" max="104" width="0" style="1" hidden="1" customWidth="1"/>
    <col min="105" max="106" width="9.140625" style="1"/>
    <col min="107" max="107" width="0" style="1" hidden="1" customWidth="1"/>
    <col min="108" max="109" width="9.140625" style="1"/>
    <col min="110" max="110" width="10.28515625" style="1" customWidth="1"/>
    <col min="111" max="111" width="10.7109375" style="1" hidden="1" customWidth="1"/>
    <col min="112" max="112" width="10.7109375" style="1" customWidth="1"/>
    <col min="113" max="113" width="9.140625" style="1"/>
    <col min="114" max="114" width="0" style="1" hidden="1" customWidth="1"/>
    <col min="115" max="115" width="9.140625" style="1"/>
    <col min="116" max="116" width="10.85546875" style="1" customWidth="1"/>
    <col min="117" max="117" width="10.140625" style="1" hidden="1" customWidth="1"/>
    <col min="118" max="118" width="10.85546875" style="1" customWidth="1"/>
    <col min="119" max="119" width="9.140625" style="1"/>
    <col min="120" max="120" width="0" style="1" hidden="1" customWidth="1"/>
    <col min="121" max="122" width="9.140625" style="1"/>
    <col min="123" max="123" width="0" style="1" hidden="1" customWidth="1"/>
    <col min="124" max="125" width="9.140625" style="1"/>
    <col min="126" max="126" width="0" style="1" hidden="1" customWidth="1"/>
    <col min="127" max="127" width="9.140625" style="1"/>
    <col min="128" max="128" width="9.85546875" style="1" customWidth="1"/>
    <col min="129" max="129" width="9.85546875" style="1" hidden="1" customWidth="1"/>
    <col min="130" max="131" width="9.140625" style="1"/>
    <col min="132" max="132" width="11.140625" style="1" customWidth="1"/>
    <col min="133" max="133" width="11.140625" style="1" hidden="1" customWidth="1"/>
    <col min="134" max="134" width="11.140625" style="1" customWidth="1"/>
    <col min="135" max="16384" width="9.140625" style="1"/>
  </cols>
  <sheetData>
    <row r="1" spans="1:135" x14ac:dyDescent="0.3">
      <c r="A1" s="47" t="s">
        <v>109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</row>
    <row r="2" spans="1:135" x14ac:dyDescent="0.3">
      <c r="A2" s="47" t="s">
        <v>119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2"/>
    </row>
    <row r="3" spans="1:135" x14ac:dyDescent="0.3">
      <c r="B3" s="3"/>
      <c r="Q3" s="4"/>
      <c r="T3" s="116"/>
      <c r="U3" s="116"/>
      <c r="V3" s="116"/>
      <c r="W3" s="5"/>
      <c r="X3" s="5"/>
      <c r="AA3" s="6"/>
      <c r="AB3" s="7"/>
      <c r="AC3" s="7"/>
      <c r="AD3" s="7"/>
      <c r="AE3" s="7"/>
      <c r="AF3" s="6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BP3" s="1" t="s">
        <v>113</v>
      </c>
      <c r="BS3" s="1" t="s">
        <v>121</v>
      </c>
      <c r="BW3" s="1" t="s">
        <v>117</v>
      </c>
      <c r="CD3" s="1" t="s">
        <v>118</v>
      </c>
      <c r="CS3" s="1" t="s">
        <v>122</v>
      </c>
      <c r="CW3" s="1" t="s">
        <v>116</v>
      </c>
      <c r="EC3" s="92" t="s">
        <v>120</v>
      </c>
      <c r="ED3" s="92"/>
    </row>
    <row r="4" spans="1:135" s="8" customFormat="1" ht="17.25" customHeight="1" x14ac:dyDescent="0.3">
      <c r="A4" s="117" t="s">
        <v>2</v>
      </c>
      <c r="B4" s="118" t="s">
        <v>3</v>
      </c>
      <c r="C4" s="119" t="s">
        <v>4</v>
      </c>
      <c r="D4" s="119" t="s">
        <v>5</v>
      </c>
      <c r="E4" s="95" t="s">
        <v>6</v>
      </c>
      <c r="F4" s="96"/>
      <c r="G4" s="96"/>
      <c r="H4" s="96"/>
      <c r="I4" s="97"/>
      <c r="J4" s="104" t="s">
        <v>7</v>
      </c>
      <c r="K4" s="105"/>
      <c r="L4" s="105"/>
      <c r="M4" s="105"/>
      <c r="N4" s="106"/>
      <c r="O4" s="57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9"/>
      <c r="DE4" s="60" t="s">
        <v>8</v>
      </c>
      <c r="DF4" s="63" t="s">
        <v>9</v>
      </c>
      <c r="DG4" s="64"/>
      <c r="DH4" s="65"/>
      <c r="DI4" s="72" t="s">
        <v>10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60" t="s">
        <v>8</v>
      </c>
      <c r="EB4" s="80" t="s">
        <v>11</v>
      </c>
      <c r="EC4" s="81"/>
      <c r="ED4" s="82"/>
    </row>
    <row r="5" spans="1:135" s="8" customFormat="1" x14ac:dyDescent="0.3">
      <c r="A5" s="117"/>
      <c r="B5" s="118"/>
      <c r="C5" s="120"/>
      <c r="D5" s="120"/>
      <c r="E5" s="98"/>
      <c r="F5" s="99"/>
      <c r="G5" s="99"/>
      <c r="H5" s="99"/>
      <c r="I5" s="100"/>
      <c r="J5" s="107"/>
      <c r="K5" s="108"/>
      <c r="L5" s="108"/>
      <c r="M5" s="108"/>
      <c r="N5" s="109"/>
      <c r="O5" s="89" t="s">
        <v>12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1"/>
      <c r="AV5" s="122" t="s">
        <v>13</v>
      </c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35" t="s">
        <v>14</v>
      </c>
      <c r="BI5" s="36"/>
      <c r="BJ5" s="36"/>
      <c r="BK5" s="123" t="s">
        <v>15</v>
      </c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5"/>
      <c r="CB5" s="33" t="s">
        <v>16</v>
      </c>
      <c r="CC5" s="34"/>
      <c r="CD5" s="34"/>
      <c r="CE5" s="34"/>
      <c r="CF5" s="34"/>
      <c r="CG5" s="34"/>
      <c r="CH5" s="34"/>
      <c r="CI5" s="34"/>
      <c r="CJ5" s="39"/>
      <c r="CK5" s="123" t="s">
        <v>17</v>
      </c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2" t="s">
        <v>18</v>
      </c>
      <c r="CW5" s="122"/>
      <c r="CX5" s="122"/>
      <c r="CY5" s="35" t="s">
        <v>19</v>
      </c>
      <c r="CZ5" s="36"/>
      <c r="DA5" s="37"/>
      <c r="DB5" s="35" t="s">
        <v>20</v>
      </c>
      <c r="DC5" s="36"/>
      <c r="DD5" s="37"/>
      <c r="DE5" s="61"/>
      <c r="DF5" s="66"/>
      <c r="DG5" s="67"/>
      <c r="DH5" s="68"/>
      <c r="DI5" s="73"/>
      <c r="DJ5" s="73"/>
      <c r="DK5" s="74"/>
      <c r="DL5" s="74"/>
      <c r="DM5" s="74"/>
      <c r="DN5" s="74"/>
      <c r="DO5" s="35" t="s">
        <v>21</v>
      </c>
      <c r="DP5" s="36"/>
      <c r="DQ5" s="37"/>
      <c r="DR5" s="78"/>
      <c r="DS5" s="79"/>
      <c r="DT5" s="79"/>
      <c r="DU5" s="79"/>
      <c r="DV5" s="79"/>
      <c r="DW5" s="79"/>
      <c r="DX5" s="79"/>
      <c r="DY5" s="79"/>
      <c r="DZ5" s="79"/>
      <c r="EA5" s="61"/>
      <c r="EB5" s="83"/>
      <c r="EC5" s="84"/>
      <c r="ED5" s="85"/>
    </row>
    <row r="6" spans="1:135" s="8" customFormat="1" ht="40.5" customHeight="1" x14ac:dyDescent="0.3">
      <c r="A6" s="117"/>
      <c r="B6" s="118"/>
      <c r="C6" s="120"/>
      <c r="D6" s="120"/>
      <c r="E6" s="101"/>
      <c r="F6" s="102"/>
      <c r="G6" s="102"/>
      <c r="H6" s="102"/>
      <c r="I6" s="103"/>
      <c r="J6" s="110"/>
      <c r="K6" s="111"/>
      <c r="L6" s="111"/>
      <c r="M6" s="111"/>
      <c r="N6" s="112"/>
      <c r="O6" s="113" t="s">
        <v>51</v>
      </c>
      <c r="P6" s="114"/>
      <c r="Q6" s="114"/>
      <c r="R6" s="114"/>
      <c r="S6" s="115"/>
      <c r="T6" s="48" t="s">
        <v>22</v>
      </c>
      <c r="U6" s="49"/>
      <c r="V6" s="49"/>
      <c r="W6" s="49"/>
      <c r="X6" s="50"/>
      <c r="Y6" s="48" t="s">
        <v>23</v>
      </c>
      <c r="Z6" s="49"/>
      <c r="AA6" s="49"/>
      <c r="AB6" s="49"/>
      <c r="AC6" s="50"/>
      <c r="AD6" s="48" t="s">
        <v>24</v>
      </c>
      <c r="AE6" s="49"/>
      <c r="AF6" s="49"/>
      <c r="AG6" s="49"/>
      <c r="AH6" s="50"/>
      <c r="AI6" s="48" t="s">
        <v>25</v>
      </c>
      <c r="AJ6" s="49"/>
      <c r="AK6" s="49"/>
      <c r="AL6" s="49"/>
      <c r="AM6" s="50"/>
      <c r="AN6" s="48" t="s">
        <v>26</v>
      </c>
      <c r="AO6" s="49"/>
      <c r="AP6" s="49"/>
      <c r="AQ6" s="49"/>
      <c r="AR6" s="50"/>
      <c r="AS6" s="46" t="s">
        <v>27</v>
      </c>
      <c r="AT6" s="46"/>
      <c r="AU6" s="46"/>
      <c r="AV6" s="40" t="s">
        <v>28</v>
      </c>
      <c r="AW6" s="41"/>
      <c r="AX6" s="41"/>
      <c r="AY6" s="40" t="s">
        <v>29</v>
      </c>
      <c r="AZ6" s="41"/>
      <c r="BA6" s="41"/>
      <c r="BB6" s="42" t="s">
        <v>30</v>
      </c>
      <c r="BC6" s="43"/>
      <c r="BD6" s="43"/>
      <c r="BE6" s="44" t="s">
        <v>31</v>
      </c>
      <c r="BF6" s="45"/>
      <c r="BG6" s="45"/>
      <c r="BH6" s="75"/>
      <c r="BI6" s="76"/>
      <c r="BJ6" s="76"/>
      <c r="BK6" s="54" t="s">
        <v>32</v>
      </c>
      <c r="BL6" s="55"/>
      <c r="BM6" s="55"/>
      <c r="BN6" s="55"/>
      <c r="BO6" s="56"/>
      <c r="BP6" s="38" t="s">
        <v>33</v>
      </c>
      <c r="BQ6" s="38"/>
      <c r="BR6" s="38"/>
      <c r="BS6" s="38" t="s">
        <v>34</v>
      </c>
      <c r="BT6" s="38"/>
      <c r="BU6" s="38"/>
      <c r="BV6" s="38" t="s">
        <v>35</v>
      </c>
      <c r="BW6" s="38"/>
      <c r="BX6" s="38"/>
      <c r="BY6" s="38" t="s">
        <v>36</v>
      </c>
      <c r="BZ6" s="38"/>
      <c r="CA6" s="38"/>
      <c r="CB6" s="38" t="s">
        <v>37</v>
      </c>
      <c r="CC6" s="38"/>
      <c r="CD6" s="38"/>
      <c r="CE6" s="33" t="s">
        <v>38</v>
      </c>
      <c r="CF6" s="34"/>
      <c r="CG6" s="34"/>
      <c r="CH6" s="38" t="s">
        <v>39</v>
      </c>
      <c r="CI6" s="38"/>
      <c r="CJ6" s="38"/>
      <c r="CK6" s="33" t="s">
        <v>40</v>
      </c>
      <c r="CL6" s="34"/>
      <c r="CM6" s="34"/>
      <c r="CN6" s="38" t="s">
        <v>114</v>
      </c>
      <c r="CO6" s="38"/>
      <c r="CP6" s="38"/>
      <c r="CQ6" s="38"/>
      <c r="CR6" s="38"/>
      <c r="CS6" s="33" t="s">
        <v>41</v>
      </c>
      <c r="CT6" s="34"/>
      <c r="CU6" s="34"/>
      <c r="CV6" s="122"/>
      <c r="CW6" s="122"/>
      <c r="CX6" s="122"/>
      <c r="CY6" s="75"/>
      <c r="CZ6" s="76"/>
      <c r="DA6" s="77"/>
      <c r="DB6" s="75"/>
      <c r="DC6" s="76"/>
      <c r="DD6" s="77"/>
      <c r="DE6" s="61"/>
      <c r="DF6" s="69"/>
      <c r="DG6" s="70"/>
      <c r="DH6" s="71"/>
      <c r="DI6" s="35" t="s">
        <v>42</v>
      </c>
      <c r="DJ6" s="36"/>
      <c r="DK6" s="37"/>
      <c r="DL6" s="35" t="s">
        <v>43</v>
      </c>
      <c r="DM6" s="36"/>
      <c r="DN6" s="37"/>
      <c r="DO6" s="75"/>
      <c r="DP6" s="76"/>
      <c r="DQ6" s="77"/>
      <c r="DR6" s="35" t="s">
        <v>44</v>
      </c>
      <c r="DS6" s="36"/>
      <c r="DT6" s="37"/>
      <c r="DU6" s="35" t="s">
        <v>45</v>
      </c>
      <c r="DV6" s="36"/>
      <c r="DW6" s="37"/>
      <c r="DX6" s="31" t="s">
        <v>46</v>
      </c>
      <c r="DY6" s="32"/>
      <c r="DZ6" s="32"/>
      <c r="EA6" s="61"/>
      <c r="EB6" s="86"/>
      <c r="EC6" s="87"/>
      <c r="ED6" s="88"/>
    </row>
    <row r="7" spans="1:135" s="8" customFormat="1" ht="31.5" customHeight="1" x14ac:dyDescent="0.3">
      <c r="A7" s="117"/>
      <c r="B7" s="118"/>
      <c r="C7" s="120"/>
      <c r="D7" s="120"/>
      <c r="E7" s="27" t="s">
        <v>47</v>
      </c>
      <c r="F7" s="51" t="s">
        <v>48</v>
      </c>
      <c r="G7" s="52"/>
      <c r="H7" s="52"/>
      <c r="I7" s="53"/>
      <c r="J7" s="27" t="s">
        <v>47</v>
      </c>
      <c r="K7" s="51" t="s">
        <v>48</v>
      </c>
      <c r="L7" s="52"/>
      <c r="M7" s="52"/>
      <c r="N7" s="53"/>
      <c r="O7" s="27" t="s">
        <v>47</v>
      </c>
      <c r="P7" s="51" t="s">
        <v>48</v>
      </c>
      <c r="Q7" s="52"/>
      <c r="R7" s="52"/>
      <c r="S7" s="53"/>
      <c r="T7" s="27" t="s">
        <v>47</v>
      </c>
      <c r="U7" s="51" t="s">
        <v>48</v>
      </c>
      <c r="V7" s="52"/>
      <c r="W7" s="52"/>
      <c r="X7" s="53"/>
      <c r="Y7" s="27" t="s">
        <v>47</v>
      </c>
      <c r="Z7" s="51" t="s">
        <v>48</v>
      </c>
      <c r="AA7" s="52"/>
      <c r="AB7" s="52"/>
      <c r="AC7" s="53"/>
      <c r="AD7" s="27" t="s">
        <v>47</v>
      </c>
      <c r="AE7" s="51" t="s">
        <v>48</v>
      </c>
      <c r="AF7" s="52"/>
      <c r="AG7" s="52"/>
      <c r="AH7" s="53"/>
      <c r="AI7" s="27" t="s">
        <v>47</v>
      </c>
      <c r="AJ7" s="51" t="s">
        <v>48</v>
      </c>
      <c r="AK7" s="52"/>
      <c r="AL7" s="52"/>
      <c r="AM7" s="53"/>
      <c r="AN7" s="27" t="s">
        <v>47</v>
      </c>
      <c r="AO7" s="51" t="s">
        <v>48</v>
      </c>
      <c r="AP7" s="52"/>
      <c r="AQ7" s="52"/>
      <c r="AR7" s="53"/>
      <c r="AS7" s="27" t="s">
        <v>47</v>
      </c>
      <c r="AT7" s="33" t="s">
        <v>48</v>
      </c>
      <c r="AU7" s="39"/>
      <c r="AV7" s="27" t="s">
        <v>47</v>
      </c>
      <c r="AW7" s="33" t="s">
        <v>48</v>
      </c>
      <c r="AX7" s="39"/>
      <c r="AY7" s="27" t="s">
        <v>47</v>
      </c>
      <c r="AZ7" s="33" t="s">
        <v>48</v>
      </c>
      <c r="BA7" s="39"/>
      <c r="BB7" s="27" t="s">
        <v>47</v>
      </c>
      <c r="BC7" s="40" t="s">
        <v>48</v>
      </c>
      <c r="BD7" s="41"/>
      <c r="BE7" s="27" t="s">
        <v>47</v>
      </c>
      <c r="BF7" s="33" t="s">
        <v>48</v>
      </c>
      <c r="BG7" s="39"/>
      <c r="BH7" s="27" t="s">
        <v>47</v>
      </c>
      <c r="BI7" s="33" t="s">
        <v>48</v>
      </c>
      <c r="BJ7" s="39"/>
      <c r="BK7" s="27" t="s">
        <v>47</v>
      </c>
      <c r="BL7" s="51" t="s">
        <v>48</v>
      </c>
      <c r="BM7" s="52"/>
      <c r="BN7" s="52"/>
      <c r="BO7" s="53"/>
      <c r="BP7" s="27" t="s">
        <v>47</v>
      </c>
      <c r="BQ7" s="29" t="s">
        <v>48</v>
      </c>
      <c r="BR7" s="30"/>
      <c r="BS7" s="27" t="s">
        <v>47</v>
      </c>
      <c r="BT7" s="29" t="s">
        <v>48</v>
      </c>
      <c r="BU7" s="30"/>
      <c r="BV7" s="27" t="s">
        <v>47</v>
      </c>
      <c r="BW7" s="29" t="s">
        <v>48</v>
      </c>
      <c r="BX7" s="30"/>
      <c r="BY7" s="27" t="s">
        <v>47</v>
      </c>
      <c r="BZ7" s="29" t="s">
        <v>48</v>
      </c>
      <c r="CA7" s="30"/>
      <c r="CB7" s="27" t="s">
        <v>47</v>
      </c>
      <c r="CC7" s="29" t="s">
        <v>48</v>
      </c>
      <c r="CD7" s="30"/>
      <c r="CE7" s="27" t="s">
        <v>47</v>
      </c>
      <c r="CF7" s="29" t="s">
        <v>48</v>
      </c>
      <c r="CG7" s="30"/>
      <c r="CH7" s="27" t="s">
        <v>47</v>
      </c>
      <c r="CI7" s="29" t="s">
        <v>48</v>
      </c>
      <c r="CJ7" s="30"/>
      <c r="CK7" s="27" t="s">
        <v>47</v>
      </c>
      <c r="CL7" s="29" t="s">
        <v>48</v>
      </c>
      <c r="CM7" s="30"/>
      <c r="CN7" s="27" t="s">
        <v>47</v>
      </c>
      <c r="CO7" s="51" t="s">
        <v>48</v>
      </c>
      <c r="CP7" s="52"/>
      <c r="CQ7" s="52"/>
      <c r="CR7" s="53"/>
      <c r="CS7" s="27" t="s">
        <v>47</v>
      </c>
      <c r="CT7" s="29" t="s">
        <v>48</v>
      </c>
      <c r="CU7" s="30"/>
      <c r="CV7" s="27" t="s">
        <v>47</v>
      </c>
      <c r="CW7" s="29" t="s">
        <v>48</v>
      </c>
      <c r="CX7" s="30"/>
      <c r="CY7" s="27" t="s">
        <v>47</v>
      </c>
      <c r="CZ7" s="29" t="s">
        <v>48</v>
      </c>
      <c r="DA7" s="30"/>
      <c r="DB7" s="27" t="s">
        <v>47</v>
      </c>
      <c r="DC7" s="29" t="s">
        <v>48</v>
      </c>
      <c r="DD7" s="30"/>
      <c r="DE7" s="61"/>
      <c r="DF7" s="27" t="s">
        <v>47</v>
      </c>
      <c r="DG7" s="29" t="s">
        <v>48</v>
      </c>
      <c r="DH7" s="30"/>
      <c r="DI7" s="27" t="s">
        <v>47</v>
      </c>
      <c r="DJ7" s="29" t="s">
        <v>48</v>
      </c>
      <c r="DK7" s="30"/>
      <c r="DL7" s="27" t="s">
        <v>47</v>
      </c>
      <c r="DM7" s="29" t="s">
        <v>48</v>
      </c>
      <c r="DN7" s="30"/>
      <c r="DO7" s="27" t="s">
        <v>47</v>
      </c>
      <c r="DP7" s="29" t="s">
        <v>48</v>
      </c>
      <c r="DQ7" s="30"/>
      <c r="DR7" s="27" t="s">
        <v>47</v>
      </c>
      <c r="DS7" s="29" t="s">
        <v>48</v>
      </c>
      <c r="DT7" s="30"/>
      <c r="DU7" s="27" t="s">
        <v>47</v>
      </c>
      <c r="DV7" s="29" t="s">
        <v>48</v>
      </c>
      <c r="DW7" s="30"/>
      <c r="DX7" s="27" t="s">
        <v>47</v>
      </c>
      <c r="DY7" s="29" t="s">
        <v>48</v>
      </c>
      <c r="DZ7" s="30"/>
      <c r="EA7" s="61"/>
      <c r="EB7" s="27" t="s">
        <v>47</v>
      </c>
      <c r="EC7" s="29" t="s">
        <v>48</v>
      </c>
      <c r="ED7" s="30"/>
    </row>
    <row r="8" spans="1:135" s="8" customFormat="1" ht="29.25" customHeight="1" x14ac:dyDescent="0.3">
      <c r="A8" s="117"/>
      <c r="B8" s="118"/>
      <c r="C8" s="121"/>
      <c r="D8" s="121"/>
      <c r="E8" s="28"/>
      <c r="F8" s="9" t="s">
        <v>111</v>
      </c>
      <c r="G8" s="10" t="s">
        <v>49</v>
      </c>
      <c r="H8" s="10" t="s">
        <v>115</v>
      </c>
      <c r="I8" s="22" t="s">
        <v>112</v>
      </c>
      <c r="J8" s="28"/>
      <c r="K8" s="9" t="s">
        <v>111</v>
      </c>
      <c r="L8" s="10" t="s">
        <v>49</v>
      </c>
      <c r="M8" s="10" t="s">
        <v>115</v>
      </c>
      <c r="N8" s="22" t="s">
        <v>112</v>
      </c>
      <c r="O8" s="28"/>
      <c r="P8" s="9" t="s">
        <v>111</v>
      </c>
      <c r="Q8" s="10" t="s">
        <v>49</v>
      </c>
      <c r="R8" s="10" t="s">
        <v>115</v>
      </c>
      <c r="S8" s="22" t="s">
        <v>112</v>
      </c>
      <c r="T8" s="28"/>
      <c r="U8" s="9" t="s">
        <v>111</v>
      </c>
      <c r="V8" s="10" t="s">
        <v>49</v>
      </c>
      <c r="W8" s="10" t="s">
        <v>115</v>
      </c>
      <c r="X8" s="22" t="s">
        <v>112</v>
      </c>
      <c r="Y8" s="28"/>
      <c r="Z8" s="9" t="s">
        <v>111</v>
      </c>
      <c r="AA8" s="10" t="s">
        <v>49</v>
      </c>
      <c r="AB8" s="10" t="s">
        <v>115</v>
      </c>
      <c r="AC8" s="22" t="s">
        <v>112</v>
      </c>
      <c r="AD8" s="28"/>
      <c r="AE8" s="9" t="s">
        <v>111</v>
      </c>
      <c r="AF8" s="10" t="s">
        <v>49</v>
      </c>
      <c r="AG8" s="10" t="s">
        <v>115</v>
      </c>
      <c r="AH8" s="22" t="s">
        <v>112</v>
      </c>
      <c r="AI8" s="28"/>
      <c r="AJ8" s="9" t="s">
        <v>111</v>
      </c>
      <c r="AK8" s="10" t="s">
        <v>49</v>
      </c>
      <c r="AL8" s="10" t="s">
        <v>115</v>
      </c>
      <c r="AM8" s="22" t="s">
        <v>112</v>
      </c>
      <c r="AN8" s="28"/>
      <c r="AO8" s="9" t="s">
        <v>111</v>
      </c>
      <c r="AP8" s="10" t="s">
        <v>49</v>
      </c>
      <c r="AQ8" s="10" t="s">
        <v>115</v>
      </c>
      <c r="AR8" s="22" t="s">
        <v>112</v>
      </c>
      <c r="AS8" s="28"/>
      <c r="AT8" s="9" t="s">
        <v>111</v>
      </c>
      <c r="AU8" s="10" t="s">
        <v>49</v>
      </c>
      <c r="AV8" s="28"/>
      <c r="AW8" s="9" t="s">
        <v>111</v>
      </c>
      <c r="AX8" s="10" t="s">
        <v>49</v>
      </c>
      <c r="AY8" s="28"/>
      <c r="AZ8" s="9" t="s">
        <v>111</v>
      </c>
      <c r="BA8" s="10" t="s">
        <v>49</v>
      </c>
      <c r="BB8" s="28"/>
      <c r="BC8" s="9" t="s">
        <v>111</v>
      </c>
      <c r="BD8" s="10" t="s">
        <v>49</v>
      </c>
      <c r="BE8" s="28"/>
      <c r="BF8" s="9" t="s">
        <v>111</v>
      </c>
      <c r="BG8" s="10" t="s">
        <v>49</v>
      </c>
      <c r="BH8" s="28"/>
      <c r="BI8" s="9" t="s">
        <v>111</v>
      </c>
      <c r="BJ8" s="10" t="s">
        <v>49</v>
      </c>
      <c r="BK8" s="28"/>
      <c r="BL8" s="9" t="s">
        <v>111</v>
      </c>
      <c r="BM8" s="10" t="s">
        <v>49</v>
      </c>
      <c r="BN8" s="10" t="s">
        <v>50</v>
      </c>
      <c r="BO8" s="22" t="s">
        <v>112</v>
      </c>
      <c r="BP8" s="28"/>
      <c r="BQ8" s="9" t="s">
        <v>111</v>
      </c>
      <c r="BR8" s="10" t="s">
        <v>49</v>
      </c>
      <c r="BS8" s="28"/>
      <c r="BT8" s="9" t="s">
        <v>111</v>
      </c>
      <c r="BU8" s="10" t="s">
        <v>49</v>
      </c>
      <c r="BV8" s="28"/>
      <c r="BW8" s="9" t="s">
        <v>111</v>
      </c>
      <c r="BX8" s="10" t="s">
        <v>49</v>
      </c>
      <c r="BY8" s="28"/>
      <c r="BZ8" s="9" t="s">
        <v>111</v>
      </c>
      <c r="CA8" s="10" t="s">
        <v>49</v>
      </c>
      <c r="CB8" s="28"/>
      <c r="CC8" s="9" t="s">
        <v>111</v>
      </c>
      <c r="CD8" s="10" t="s">
        <v>49</v>
      </c>
      <c r="CE8" s="28"/>
      <c r="CF8" s="9" t="s">
        <v>111</v>
      </c>
      <c r="CG8" s="10" t="s">
        <v>49</v>
      </c>
      <c r="CH8" s="28"/>
      <c r="CI8" s="9" t="s">
        <v>111</v>
      </c>
      <c r="CJ8" s="10" t="s">
        <v>49</v>
      </c>
      <c r="CK8" s="28"/>
      <c r="CL8" s="9" t="s">
        <v>111</v>
      </c>
      <c r="CM8" s="10" t="s">
        <v>49</v>
      </c>
      <c r="CN8" s="28"/>
      <c r="CO8" s="9" t="s">
        <v>111</v>
      </c>
      <c r="CP8" s="10" t="s">
        <v>49</v>
      </c>
      <c r="CQ8" s="10" t="s">
        <v>115</v>
      </c>
      <c r="CR8" s="22" t="s">
        <v>112</v>
      </c>
      <c r="CS8" s="28"/>
      <c r="CT8" s="9" t="s">
        <v>111</v>
      </c>
      <c r="CU8" s="10" t="s">
        <v>49</v>
      </c>
      <c r="CV8" s="28"/>
      <c r="CW8" s="9" t="s">
        <v>111</v>
      </c>
      <c r="CX8" s="10" t="s">
        <v>49</v>
      </c>
      <c r="CY8" s="28"/>
      <c r="CZ8" s="9" t="s">
        <v>111</v>
      </c>
      <c r="DA8" s="10" t="s">
        <v>49</v>
      </c>
      <c r="DB8" s="28"/>
      <c r="DC8" s="9" t="s">
        <v>111</v>
      </c>
      <c r="DD8" s="10" t="s">
        <v>49</v>
      </c>
      <c r="DE8" s="62"/>
      <c r="DF8" s="28"/>
      <c r="DG8" s="9" t="s">
        <v>111</v>
      </c>
      <c r="DH8" s="10" t="s">
        <v>49</v>
      </c>
      <c r="DI8" s="28"/>
      <c r="DJ8" s="9" t="s">
        <v>111</v>
      </c>
      <c r="DK8" s="10" t="s">
        <v>49</v>
      </c>
      <c r="DL8" s="28"/>
      <c r="DM8" s="9" t="s">
        <v>111</v>
      </c>
      <c r="DN8" s="10" t="s">
        <v>49</v>
      </c>
      <c r="DO8" s="28"/>
      <c r="DP8" s="9" t="s">
        <v>111</v>
      </c>
      <c r="DQ8" s="10" t="s">
        <v>49</v>
      </c>
      <c r="DR8" s="28"/>
      <c r="DS8" s="9" t="s">
        <v>111</v>
      </c>
      <c r="DT8" s="10" t="s">
        <v>49</v>
      </c>
      <c r="DU8" s="28"/>
      <c r="DV8" s="9" t="s">
        <v>111</v>
      </c>
      <c r="DW8" s="10" t="s">
        <v>49</v>
      </c>
      <c r="DX8" s="28"/>
      <c r="DY8" s="9" t="s">
        <v>111</v>
      </c>
      <c r="DZ8" s="10" t="s">
        <v>49</v>
      </c>
      <c r="EA8" s="62"/>
      <c r="EB8" s="28"/>
      <c r="EC8" s="9" t="s">
        <v>111</v>
      </c>
      <c r="ED8" s="10" t="s">
        <v>49</v>
      </c>
    </row>
    <row r="9" spans="1:135" s="8" customFormat="1" x14ac:dyDescent="0.3">
      <c r="A9" s="11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/>
      <c r="J9" s="12">
        <v>12</v>
      </c>
      <c r="K9" s="12">
        <v>13</v>
      </c>
      <c r="L9" s="12">
        <v>14</v>
      </c>
      <c r="M9" s="12">
        <v>15</v>
      </c>
      <c r="N9" s="12"/>
      <c r="O9" s="12">
        <v>16</v>
      </c>
      <c r="P9" s="12">
        <v>17</v>
      </c>
      <c r="Q9" s="12">
        <v>18</v>
      </c>
      <c r="R9" s="12">
        <v>19</v>
      </c>
      <c r="S9" s="12"/>
      <c r="T9" s="12">
        <v>20</v>
      </c>
      <c r="U9" s="12">
        <v>21</v>
      </c>
      <c r="V9" s="12">
        <v>22</v>
      </c>
      <c r="W9" s="12">
        <v>23</v>
      </c>
      <c r="X9" s="12"/>
      <c r="Y9" s="12">
        <v>24</v>
      </c>
      <c r="Z9" s="12">
        <v>25</v>
      </c>
      <c r="AA9" s="12">
        <v>26</v>
      </c>
      <c r="AB9" s="12">
        <v>27</v>
      </c>
      <c r="AC9" s="12"/>
      <c r="AD9" s="12">
        <v>28</v>
      </c>
      <c r="AE9" s="12">
        <v>29</v>
      </c>
      <c r="AF9" s="12">
        <v>30</v>
      </c>
      <c r="AG9" s="12">
        <v>31</v>
      </c>
      <c r="AH9" s="12"/>
      <c r="AI9" s="12">
        <v>32</v>
      </c>
      <c r="AJ9" s="12">
        <v>33</v>
      </c>
      <c r="AK9" s="12">
        <v>34</v>
      </c>
      <c r="AL9" s="12">
        <v>35</v>
      </c>
      <c r="AM9" s="12"/>
      <c r="AN9" s="12">
        <v>36</v>
      </c>
      <c r="AO9" s="12">
        <v>37</v>
      </c>
      <c r="AP9" s="12">
        <v>38</v>
      </c>
      <c r="AQ9" s="12">
        <v>39</v>
      </c>
      <c r="AR9" s="12"/>
      <c r="AS9" s="12">
        <v>40</v>
      </c>
      <c r="AT9" s="12">
        <v>41</v>
      </c>
      <c r="AU9" s="12">
        <v>42</v>
      </c>
      <c r="AV9" s="12">
        <v>43</v>
      </c>
      <c r="AW9" s="12">
        <v>44</v>
      </c>
      <c r="AX9" s="12">
        <v>45</v>
      </c>
      <c r="AY9" s="12">
        <v>46</v>
      </c>
      <c r="AZ9" s="12">
        <v>47</v>
      </c>
      <c r="BA9" s="12">
        <v>48</v>
      </c>
      <c r="BB9" s="12">
        <v>49</v>
      </c>
      <c r="BC9" s="12">
        <v>50</v>
      </c>
      <c r="BD9" s="12">
        <v>51</v>
      </c>
      <c r="BE9" s="12">
        <v>52</v>
      </c>
      <c r="BF9" s="12">
        <v>53</v>
      </c>
      <c r="BG9" s="12">
        <v>54</v>
      </c>
      <c r="BH9" s="12">
        <v>55</v>
      </c>
      <c r="BI9" s="12">
        <v>56</v>
      </c>
      <c r="BJ9" s="12">
        <v>57</v>
      </c>
      <c r="BK9" s="12">
        <v>58</v>
      </c>
      <c r="BL9" s="12">
        <v>59</v>
      </c>
      <c r="BM9" s="12">
        <v>60</v>
      </c>
      <c r="BN9" s="12">
        <v>61</v>
      </c>
      <c r="BO9" s="12"/>
      <c r="BP9" s="12">
        <v>62</v>
      </c>
      <c r="BQ9" s="12">
        <v>63</v>
      </c>
      <c r="BR9" s="12">
        <v>64</v>
      </c>
      <c r="BS9" s="12">
        <v>65</v>
      </c>
      <c r="BT9" s="12">
        <v>66</v>
      </c>
      <c r="BU9" s="12">
        <v>67</v>
      </c>
      <c r="BV9" s="12">
        <v>68</v>
      </c>
      <c r="BW9" s="12">
        <v>69</v>
      </c>
      <c r="BX9" s="12">
        <v>70</v>
      </c>
      <c r="BY9" s="12">
        <v>71</v>
      </c>
      <c r="BZ9" s="12">
        <v>72</v>
      </c>
      <c r="CA9" s="12">
        <v>73</v>
      </c>
      <c r="CB9" s="12">
        <v>74</v>
      </c>
      <c r="CC9" s="12">
        <v>75</v>
      </c>
      <c r="CD9" s="12">
        <v>76</v>
      </c>
      <c r="CE9" s="12">
        <v>77</v>
      </c>
      <c r="CF9" s="12">
        <v>78</v>
      </c>
      <c r="CG9" s="12">
        <v>79</v>
      </c>
      <c r="CH9" s="12">
        <v>80</v>
      </c>
      <c r="CI9" s="12">
        <v>81</v>
      </c>
      <c r="CJ9" s="12">
        <v>82</v>
      </c>
      <c r="CK9" s="12">
        <v>83</v>
      </c>
      <c r="CL9" s="12">
        <v>84</v>
      </c>
      <c r="CM9" s="12">
        <v>85</v>
      </c>
      <c r="CN9" s="12">
        <v>86</v>
      </c>
      <c r="CO9" s="12">
        <v>87</v>
      </c>
      <c r="CP9" s="12">
        <v>88</v>
      </c>
      <c r="CQ9" s="12"/>
      <c r="CR9" s="12"/>
      <c r="CS9" s="12">
        <v>89</v>
      </c>
      <c r="CT9" s="12">
        <v>90</v>
      </c>
      <c r="CU9" s="12">
        <v>91</v>
      </c>
      <c r="CV9" s="12">
        <v>92</v>
      </c>
      <c r="CW9" s="12">
        <v>93</v>
      </c>
      <c r="CX9" s="12">
        <v>94</v>
      </c>
      <c r="CY9" s="12">
        <v>95</v>
      </c>
      <c r="CZ9" s="12">
        <v>96</v>
      </c>
      <c r="DA9" s="12">
        <v>97</v>
      </c>
      <c r="DB9" s="12">
        <v>98</v>
      </c>
      <c r="DC9" s="12">
        <v>99</v>
      </c>
      <c r="DD9" s="12">
        <v>100</v>
      </c>
      <c r="DE9" s="12">
        <v>101</v>
      </c>
      <c r="DF9" s="12">
        <v>102</v>
      </c>
      <c r="DG9" s="12">
        <v>103</v>
      </c>
      <c r="DH9" s="12">
        <v>104</v>
      </c>
      <c r="DI9" s="12">
        <v>105</v>
      </c>
      <c r="DJ9" s="12">
        <v>106</v>
      </c>
      <c r="DK9" s="12">
        <v>107</v>
      </c>
      <c r="DL9" s="12">
        <v>108</v>
      </c>
      <c r="DM9" s="12">
        <v>109</v>
      </c>
      <c r="DN9" s="12">
        <v>110</v>
      </c>
      <c r="DO9" s="12">
        <v>111</v>
      </c>
      <c r="DP9" s="12">
        <v>112</v>
      </c>
      <c r="DQ9" s="12">
        <v>113</v>
      </c>
      <c r="DR9" s="12">
        <v>114</v>
      </c>
      <c r="DS9" s="12">
        <v>115</v>
      </c>
      <c r="DT9" s="12">
        <v>116</v>
      </c>
      <c r="DU9" s="12">
        <v>117</v>
      </c>
      <c r="DV9" s="12">
        <v>118</v>
      </c>
      <c r="DW9" s="12">
        <v>119</v>
      </c>
      <c r="DX9" s="12">
        <v>120</v>
      </c>
      <c r="DY9" s="12">
        <v>121</v>
      </c>
      <c r="DZ9" s="12">
        <v>122</v>
      </c>
      <c r="EA9" s="12">
        <v>123</v>
      </c>
      <c r="EB9" s="12">
        <v>124</v>
      </c>
      <c r="EC9" s="12">
        <v>125</v>
      </c>
      <c r="ED9" s="12">
        <v>126</v>
      </c>
    </row>
    <row r="10" spans="1:135" s="13" customFormat="1" ht="13.5" x14ac:dyDescent="0.25">
      <c r="A10" s="14">
        <v>1</v>
      </c>
      <c r="B10" s="20" t="s">
        <v>52</v>
      </c>
      <c r="C10" s="16">
        <v>15.313000000000001</v>
      </c>
      <c r="D10" s="16">
        <v>8419.9421999999995</v>
      </c>
      <c r="E10" s="16">
        <f t="shared" ref="E10:G25" si="0">DF10+EB10-DX10</f>
        <v>813638.07000000018</v>
      </c>
      <c r="F10" s="16">
        <f t="shared" si="0"/>
        <v>745834.89749999996</v>
      </c>
      <c r="G10" s="16">
        <f t="shared" si="0"/>
        <v>696478.32259999996</v>
      </c>
      <c r="H10" s="16">
        <f>+G10/F10*100</f>
        <v>93.38237255115834</v>
      </c>
      <c r="I10" s="16">
        <f>+G10/E10*100</f>
        <v>85.600508171895129</v>
      </c>
      <c r="J10" s="16">
        <f t="shared" ref="J10:J41" si="1">T10+Y10+AD10+AI10+AN10+AS10+BH10+BP10+BS10+BV10+BY10+CB10+CH10+CK10+CS10+CV10+DB10</f>
        <v>120693.5</v>
      </c>
      <c r="K10" s="16">
        <f t="shared" ref="K10:K41" si="2">U10+Z10+AE10+AJ10+AO10+AT10+BI10+BQ10+BT10+BW10+BZ10+CC10+CI10+CL10+CT10+CW10+DC10</f>
        <v>110635.70833333333</v>
      </c>
      <c r="L10" s="16">
        <f t="shared" ref="L10:L41" si="3">V10+AA10+AF10+AK10+AP10+AU10+BJ10+BR10+BU10+BX10+CA10+CD10+CJ10+CM10+CU10+CX10+DD10</f>
        <v>80940.1486</v>
      </c>
      <c r="M10" s="16">
        <f>+L10/K10*100</f>
        <v>73.159154326680991</v>
      </c>
      <c r="N10" s="16">
        <f>+L10/J10*100</f>
        <v>67.062558132790912</v>
      </c>
      <c r="O10" s="16">
        <f t="shared" ref="O10:Q15" si="4">T10+AD10</f>
        <v>54471.5</v>
      </c>
      <c r="P10" s="16">
        <f t="shared" si="4"/>
        <v>49932.208333333328</v>
      </c>
      <c r="Q10" s="16">
        <f t="shared" si="4"/>
        <v>40009.419600000001</v>
      </c>
      <c r="R10" s="16">
        <f>+Q10/P10*100</f>
        <v>80.127478706546313</v>
      </c>
      <c r="S10" s="16">
        <f>+Q10/O10*100</f>
        <v>73.450188814334112</v>
      </c>
      <c r="T10" s="16">
        <v>2753.2</v>
      </c>
      <c r="U10" s="16">
        <f>+T10/12*11</f>
        <v>2523.7666666666664</v>
      </c>
      <c r="V10" s="16">
        <v>3681.5095999999999</v>
      </c>
      <c r="W10" s="16">
        <f>+V10/U10*100</f>
        <v>145.8736121934146</v>
      </c>
      <c r="X10" s="16">
        <f>+V10/T10*100</f>
        <v>133.71747784396339</v>
      </c>
      <c r="Y10" s="16">
        <v>7857.5</v>
      </c>
      <c r="Z10" s="16">
        <f>+Y10/12*11</f>
        <v>7202.708333333333</v>
      </c>
      <c r="AA10" s="16">
        <v>4418.1787999999997</v>
      </c>
      <c r="AB10" s="16">
        <f>+AA10/Z10*100</f>
        <v>61.340520753188898</v>
      </c>
      <c r="AC10" s="16">
        <f>+AA10/Y10*100</f>
        <v>56.22881069042316</v>
      </c>
      <c r="AD10" s="16">
        <v>51718.3</v>
      </c>
      <c r="AE10" s="16">
        <f>+AD10/12*11</f>
        <v>47408.441666666666</v>
      </c>
      <c r="AF10" s="16">
        <v>36327.910000000003</v>
      </c>
      <c r="AG10" s="16">
        <f>+AF10/AE10*100</f>
        <v>76.627513419287325</v>
      </c>
      <c r="AH10" s="16">
        <f>+AF10/AD10*100</f>
        <v>70.241887301013378</v>
      </c>
      <c r="AI10" s="16">
        <v>3400</v>
      </c>
      <c r="AJ10" s="16">
        <f>+AI10/12*11</f>
        <v>3116.6666666666665</v>
      </c>
      <c r="AK10" s="16">
        <v>4072.2579999999998</v>
      </c>
      <c r="AL10" s="16">
        <f>+AK10/AJ10*100</f>
        <v>130.6606844919786</v>
      </c>
      <c r="AM10" s="16">
        <f>+AK10/AI10*100</f>
        <v>119.77229411764705</v>
      </c>
      <c r="AN10" s="16">
        <v>5500</v>
      </c>
      <c r="AO10" s="16">
        <f>+AN10/12*11</f>
        <v>5041.6666666666661</v>
      </c>
      <c r="AP10" s="16">
        <v>4308.7</v>
      </c>
      <c r="AQ10" s="16">
        <f>+AP10/AO10*100</f>
        <v>85.461818181818188</v>
      </c>
      <c r="AR10" s="16">
        <f>+AP10/AN10*100</f>
        <v>78.34</v>
      </c>
      <c r="AS10" s="16">
        <v>0</v>
      </c>
      <c r="AT10" s="16">
        <f>+AS10/12*11</f>
        <v>0</v>
      </c>
      <c r="AU10" s="16">
        <v>0</v>
      </c>
      <c r="AV10" s="16">
        <v>0</v>
      </c>
      <c r="AW10" s="16">
        <f>+AV10/12*11</f>
        <v>0</v>
      </c>
      <c r="AX10" s="16">
        <v>0</v>
      </c>
      <c r="AY10" s="16">
        <v>367720.4</v>
      </c>
      <c r="AZ10" s="16">
        <f>+AY10/12*11</f>
        <v>337077.03333333333</v>
      </c>
      <c r="BA10" s="16">
        <v>340722</v>
      </c>
      <c r="BB10" s="16">
        <v>8401.2000000000007</v>
      </c>
      <c r="BC10" s="16">
        <f>+BB10/12*11</f>
        <v>7701.1</v>
      </c>
      <c r="BD10" s="16">
        <v>8986.2000000000007</v>
      </c>
      <c r="BE10" s="16">
        <v>0</v>
      </c>
      <c r="BF10" s="16">
        <f>+BE10/12*11</f>
        <v>0</v>
      </c>
      <c r="BG10" s="16">
        <v>0</v>
      </c>
      <c r="BH10" s="16">
        <v>0</v>
      </c>
      <c r="BI10" s="16">
        <f>+BH10/12*11</f>
        <v>0</v>
      </c>
      <c r="BJ10" s="16">
        <v>0</v>
      </c>
      <c r="BK10" s="16">
        <f t="shared" ref="BK10:BM25" si="5">BP10+BS10+BV10+BY10</f>
        <v>21582.5</v>
      </c>
      <c r="BL10" s="16">
        <f t="shared" si="5"/>
        <v>19783.958333333336</v>
      </c>
      <c r="BM10" s="16">
        <f t="shared" si="5"/>
        <v>16514.322200000002</v>
      </c>
      <c r="BN10" s="16">
        <f>+BM10/BL10*100</f>
        <v>83.473296504954561</v>
      </c>
      <c r="BO10" s="16">
        <f>+BM10/BK10*100</f>
        <v>76.517188462875026</v>
      </c>
      <c r="BP10" s="16">
        <v>16567.5</v>
      </c>
      <c r="BQ10" s="16">
        <f>+BP10/12*11</f>
        <v>15186.875</v>
      </c>
      <c r="BR10" s="16">
        <v>8826.9056999999993</v>
      </c>
      <c r="BS10" s="16">
        <v>15</v>
      </c>
      <c r="BT10" s="16">
        <f>+BS10/12*11</f>
        <v>13.75</v>
      </c>
      <c r="BU10" s="16">
        <v>85.7</v>
      </c>
      <c r="BV10" s="16">
        <v>0</v>
      </c>
      <c r="BW10" s="16">
        <f>+BV10/12*11</f>
        <v>0</v>
      </c>
      <c r="BX10" s="16">
        <v>0</v>
      </c>
      <c r="BY10" s="16">
        <v>5000</v>
      </c>
      <c r="BZ10" s="16">
        <f>+BY10/12*11</f>
        <v>4583.3333333333339</v>
      </c>
      <c r="CA10" s="16">
        <v>7601.7165000000005</v>
      </c>
      <c r="CB10" s="16">
        <v>0</v>
      </c>
      <c r="CC10" s="16">
        <f>+CB10/12*11</f>
        <v>0</v>
      </c>
      <c r="CD10" s="16">
        <v>0</v>
      </c>
      <c r="CE10" s="16">
        <v>3703.27</v>
      </c>
      <c r="CF10" s="16">
        <f>+CE10/12*11</f>
        <v>3394.6641666666669</v>
      </c>
      <c r="CG10" s="16">
        <v>2592.3000000000002</v>
      </c>
      <c r="CH10" s="16">
        <v>0</v>
      </c>
      <c r="CI10" s="16">
        <f>+CH10/12*11</f>
        <v>0</v>
      </c>
      <c r="CJ10" s="16">
        <v>0</v>
      </c>
      <c r="CK10" s="16">
        <v>23500</v>
      </c>
      <c r="CL10" s="16">
        <f>+CK10/12*11</f>
        <v>21541.666666666664</v>
      </c>
      <c r="CM10" s="16">
        <v>7673.4359999999997</v>
      </c>
      <c r="CN10" s="16">
        <v>9000</v>
      </c>
      <c r="CO10" s="16">
        <f>+CN10/12*11</f>
        <v>8250</v>
      </c>
      <c r="CP10" s="16">
        <v>4055.7959999999998</v>
      </c>
      <c r="CQ10" s="16">
        <f>+CP10/CO10*100</f>
        <v>49.161163636363639</v>
      </c>
      <c r="CR10" s="16">
        <f>+CP10/CN10*100</f>
        <v>45.064399999999999</v>
      </c>
      <c r="CS10" s="16">
        <v>0</v>
      </c>
      <c r="CT10" s="16">
        <f>+CS10/12*11</f>
        <v>0</v>
      </c>
      <c r="CU10" s="16">
        <v>1368.4590000000001</v>
      </c>
      <c r="CV10" s="16">
        <v>0</v>
      </c>
      <c r="CW10" s="16">
        <f>+CV10/12*11</f>
        <v>0</v>
      </c>
      <c r="CX10" s="16">
        <v>1050</v>
      </c>
      <c r="CY10" s="16">
        <v>0</v>
      </c>
      <c r="CZ10" s="16">
        <f>+CY10/12*11</f>
        <v>0</v>
      </c>
      <c r="DA10" s="16">
        <v>0</v>
      </c>
      <c r="DB10" s="16">
        <v>4382</v>
      </c>
      <c r="DC10" s="16">
        <f>+DB10/12*11</f>
        <v>4016.8333333333335</v>
      </c>
      <c r="DD10" s="16">
        <v>1525.375</v>
      </c>
      <c r="DE10" s="16">
        <v>-1091</v>
      </c>
      <c r="DF10" s="16">
        <f t="shared" ref="DF10:DF41" si="6">T10+Y10+AD10+AI10+AN10+AS10+AV10+AY10+BB10+BE10+BH10+BP10+BS10+BV10+BY10+CB10+CE10+CH10+CK10+CS10+CV10+CY10+DB10</f>
        <v>500518.37000000005</v>
      </c>
      <c r="DG10" s="16">
        <f t="shared" ref="DG10:DG41" si="7">U10+Z10+AE10+AJ10+AO10+AT10+AW10+AZ10+BC10+BF10+BI10+BQ10+BT10+BW10+BZ10+CC10+CF10+CI10+CL10+CT10+CW10+CZ10+DC10</f>
        <v>458808.5058333333</v>
      </c>
      <c r="DH10" s="16">
        <f t="shared" ref="DH10:DH41" si="8">V10+AA10+AF10+AK10+AP10+AU10+AX10+BA10+BD10+BG10+BJ10+BR10+BU10+BX10+CA10+CD10+CG10+CJ10+CM10+CU10+CX10+DA10+DD10+DE10</f>
        <v>432149.64859999996</v>
      </c>
      <c r="DI10" s="16">
        <v>79900.7</v>
      </c>
      <c r="DJ10" s="16">
        <f>+DI10/12*11</f>
        <v>73242.308333333334</v>
      </c>
      <c r="DK10" s="16">
        <v>64900.7</v>
      </c>
      <c r="DL10" s="16">
        <v>233219</v>
      </c>
      <c r="DM10" s="16">
        <f>+DL10/12*11</f>
        <v>213784.08333333334</v>
      </c>
      <c r="DN10" s="16">
        <v>199427.97399999999</v>
      </c>
      <c r="DO10" s="16">
        <v>0</v>
      </c>
      <c r="DP10" s="16">
        <f>+DO10/12*11</f>
        <v>0</v>
      </c>
      <c r="DQ10" s="16">
        <v>0</v>
      </c>
      <c r="DR10" s="16">
        <v>0</v>
      </c>
      <c r="DS10" s="16">
        <f>+DR10/12*11</f>
        <v>0</v>
      </c>
      <c r="DT10" s="16">
        <v>0</v>
      </c>
      <c r="DU10" s="16">
        <v>0</v>
      </c>
      <c r="DV10" s="16">
        <f>+DU10/12*11</f>
        <v>0</v>
      </c>
      <c r="DW10" s="16">
        <v>0</v>
      </c>
      <c r="DX10" s="16">
        <v>69094.525999999998</v>
      </c>
      <c r="DY10" s="16">
        <f>+DX10/12*11</f>
        <v>63336.648833333325</v>
      </c>
      <c r="DZ10" s="16">
        <v>67186.057000000001</v>
      </c>
      <c r="EA10" s="16">
        <v>0</v>
      </c>
      <c r="EB10" s="16">
        <f t="shared" ref="EB10:EC25" si="9">DI10+DL10+DO10+DR10+DU10+DX10</f>
        <v>382214.22600000002</v>
      </c>
      <c r="EC10" s="16">
        <f t="shared" si="9"/>
        <v>350363.0405</v>
      </c>
      <c r="ED10" s="16">
        <f t="shared" ref="ED10:ED68" si="10">DK10+DN10+DQ10+DT10+DW10+DZ10+EA10</f>
        <v>331514.73100000003</v>
      </c>
    </row>
    <row r="11" spans="1:135" x14ac:dyDescent="0.3">
      <c r="A11" s="14">
        <v>2</v>
      </c>
      <c r="B11" s="20" t="s">
        <v>53</v>
      </c>
      <c r="C11" s="16">
        <f>10.84+895.8641</f>
        <v>906.70410000000004</v>
      </c>
      <c r="D11" s="16">
        <f>5+69464.3099</f>
        <v>69469.309899999993</v>
      </c>
      <c r="E11" s="16">
        <f t="shared" si="0"/>
        <v>383952</v>
      </c>
      <c r="F11" s="16">
        <f t="shared" si="0"/>
        <v>351956</v>
      </c>
      <c r="G11" s="16">
        <f t="shared" si="0"/>
        <v>260072.04130000004</v>
      </c>
      <c r="H11" s="16">
        <f t="shared" ref="H11:H69" si="11">+G11/F11*100</f>
        <v>73.893339309459151</v>
      </c>
      <c r="I11" s="16">
        <f t="shared" ref="I11:I69" si="12">+G11/E11*100</f>
        <v>67.735561033670891</v>
      </c>
      <c r="J11" s="16">
        <f t="shared" si="1"/>
        <v>192449.30000000002</v>
      </c>
      <c r="K11" s="16">
        <f t="shared" si="2"/>
        <v>176411.85833333334</v>
      </c>
      <c r="L11" s="16">
        <f t="shared" si="3"/>
        <v>83218.941300000006</v>
      </c>
      <c r="M11" s="16">
        <f t="shared" ref="M11:M69" si="13">+L11/K11*100</f>
        <v>47.173099408519541</v>
      </c>
      <c r="N11" s="16">
        <f t="shared" ref="N11:N69" si="14">+L11/J11*100</f>
        <v>43.24200779114291</v>
      </c>
      <c r="O11" s="16">
        <f t="shared" si="4"/>
        <v>14331.6</v>
      </c>
      <c r="P11" s="16">
        <f t="shared" si="4"/>
        <v>13137.3</v>
      </c>
      <c r="Q11" s="16">
        <f t="shared" si="4"/>
        <v>7501.2052999999996</v>
      </c>
      <c r="R11" s="16">
        <f t="shared" ref="R11:R69" si="15">+Q11/P11*100</f>
        <v>57.098530900565571</v>
      </c>
      <c r="S11" s="16">
        <f t="shared" ref="S11:S69" si="16">+Q11/O11*100</f>
        <v>52.340319992185101</v>
      </c>
      <c r="T11" s="16">
        <v>36</v>
      </c>
      <c r="U11" s="16">
        <f t="shared" ref="U11:U66" si="17">+T11/12*11</f>
        <v>33</v>
      </c>
      <c r="V11" s="16">
        <v>114.66630000000001</v>
      </c>
      <c r="W11" s="16">
        <f t="shared" ref="W11:W69" si="18">+V11/U11*100</f>
        <v>347.47363636363639</v>
      </c>
      <c r="X11" s="16">
        <f t="shared" ref="X11:X69" si="19">+V11/T11*100</f>
        <v>318.51749999999998</v>
      </c>
      <c r="Y11" s="16">
        <v>55504</v>
      </c>
      <c r="Z11" s="16">
        <f t="shared" ref="Z11:Z66" si="20">+Y11/12*11</f>
        <v>50878.666666666664</v>
      </c>
      <c r="AA11" s="16">
        <v>9560.723</v>
      </c>
      <c r="AB11" s="16">
        <f t="shared" ref="AB11:AB69" si="21">+AA11/Z11*100</f>
        <v>18.79122159909851</v>
      </c>
      <c r="AC11" s="16">
        <f t="shared" ref="AC11:AC69" si="22">+AA11/Y11*100</f>
        <v>17.225286465840302</v>
      </c>
      <c r="AD11" s="16">
        <v>14295.6</v>
      </c>
      <c r="AE11" s="16">
        <f t="shared" ref="AE11:AE66" si="23">+AD11/12*11</f>
        <v>13104.3</v>
      </c>
      <c r="AF11" s="16">
        <v>7386.5389999999998</v>
      </c>
      <c r="AG11" s="16">
        <f t="shared" ref="AG11:AG69" si="24">+AF11/AE11*100</f>
        <v>56.367291652358389</v>
      </c>
      <c r="AH11" s="16">
        <f t="shared" ref="AH11:AH69" si="25">+AF11/AD11*100</f>
        <v>51.670017347995191</v>
      </c>
      <c r="AI11" s="16">
        <v>671.6</v>
      </c>
      <c r="AJ11" s="16">
        <f t="shared" ref="AJ11:AJ66" si="26">+AI11/12*11</f>
        <v>615.63333333333333</v>
      </c>
      <c r="AK11" s="16">
        <v>178.26</v>
      </c>
      <c r="AL11" s="16">
        <f t="shared" ref="AL11:AL69" si="27">+AK11/AJ11*100</f>
        <v>28.955547133033733</v>
      </c>
      <c r="AM11" s="16">
        <f t="shared" ref="AM11:AM69" si="28">+AK11/AI11*100</f>
        <v>26.542584871947582</v>
      </c>
      <c r="AN11" s="16">
        <v>0</v>
      </c>
      <c r="AO11" s="16">
        <f t="shared" ref="AO11:AO66" si="29">+AN11/12*11</f>
        <v>0</v>
      </c>
      <c r="AP11" s="16">
        <v>0</v>
      </c>
      <c r="AQ11" s="16" t="e">
        <f t="shared" ref="AQ11:AQ69" si="30">+AP11/AO11*100</f>
        <v>#DIV/0!</v>
      </c>
      <c r="AR11" s="16" t="e">
        <f t="shared" ref="AR11:AR69" si="31">+AP11/AN11*100</f>
        <v>#DIV/0!</v>
      </c>
      <c r="AS11" s="16">
        <v>0</v>
      </c>
      <c r="AT11" s="16">
        <f t="shared" ref="AT11:AT66" si="32">+AS11/12*11</f>
        <v>0</v>
      </c>
      <c r="AU11" s="16">
        <v>0</v>
      </c>
      <c r="AV11" s="16">
        <v>0</v>
      </c>
      <c r="AW11" s="16">
        <f t="shared" ref="AW11:AW66" si="33">+AV11/12*11</f>
        <v>0</v>
      </c>
      <c r="AX11" s="16">
        <v>0</v>
      </c>
      <c r="AY11" s="16">
        <v>191502.7</v>
      </c>
      <c r="AZ11" s="16">
        <f t="shared" ref="AZ11:AZ66" si="34">+AY11/12*11</f>
        <v>175544.14166666666</v>
      </c>
      <c r="BA11" s="16">
        <v>176362.2</v>
      </c>
      <c r="BB11" s="16">
        <v>0</v>
      </c>
      <c r="BC11" s="16">
        <f t="shared" ref="BC11:BC66" si="35">+BB11/12*11</f>
        <v>0</v>
      </c>
      <c r="BD11" s="16">
        <v>490.9</v>
      </c>
      <c r="BE11" s="16">
        <v>0</v>
      </c>
      <c r="BF11" s="16">
        <f t="shared" ref="BF11:BF66" si="36">+BE11/12*11</f>
        <v>0</v>
      </c>
      <c r="BG11" s="16">
        <v>0</v>
      </c>
      <c r="BH11" s="16">
        <v>0</v>
      </c>
      <c r="BI11" s="16">
        <f t="shared" ref="BI11:BI66" si="37">+BH11/12*11</f>
        <v>0</v>
      </c>
      <c r="BJ11" s="16">
        <v>0</v>
      </c>
      <c r="BK11" s="16">
        <f t="shared" si="5"/>
        <v>111751.7</v>
      </c>
      <c r="BL11" s="16">
        <f t="shared" si="5"/>
        <v>102439.05833333333</v>
      </c>
      <c r="BM11" s="16">
        <f t="shared" si="5"/>
        <v>62983.574000000001</v>
      </c>
      <c r="BN11" s="16">
        <f t="shared" ref="BN11:BN69" si="38">+BM11/BL11*100</f>
        <v>61.483944722581811</v>
      </c>
      <c r="BO11" s="16">
        <f t="shared" ref="BO11:BO69" si="39">+BM11/BK11*100</f>
        <v>56.360282662366657</v>
      </c>
      <c r="BP11" s="16">
        <v>110551.7</v>
      </c>
      <c r="BQ11" s="16">
        <f t="shared" ref="BQ11:BQ66" si="40">+BP11/12*11</f>
        <v>101339.05833333333</v>
      </c>
      <c r="BR11" s="16">
        <v>62983.574000000001</v>
      </c>
      <c r="BS11" s="16">
        <v>0</v>
      </c>
      <c r="BT11" s="16">
        <f t="shared" ref="BT11:BT66" si="41">+BS11/12*11</f>
        <v>0</v>
      </c>
      <c r="BU11" s="16">
        <v>0</v>
      </c>
      <c r="BV11" s="16">
        <v>0</v>
      </c>
      <c r="BW11" s="16">
        <f t="shared" ref="BW11:BW66" si="42">+BV11/12*11</f>
        <v>0</v>
      </c>
      <c r="BX11" s="16">
        <v>0</v>
      </c>
      <c r="BY11" s="16">
        <v>1200</v>
      </c>
      <c r="BZ11" s="16">
        <f t="shared" ref="BZ11:BZ66" si="43">+BY11/12*11</f>
        <v>1100</v>
      </c>
      <c r="CA11" s="16">
        <v>0</v>
      </c>
      <c r="CB11" s="16">
        <v>0</v>
      </c>
      <c r="CC11" s="16">
        <f t="shared" ref="CC11:CC66" si="44">+CB11/12*11</f>
        <v>0</v>
      </c>
      <c r="CD11" s="16">
        <v>0</v>
      </c>
      <c r="CE11" s="16">
        <v>0</v>
      </c>
      <c r="CF11" s="16">
        <f t="shared" ref="CF11:CF66" si="45">+CE11/12*11</f>
        <v>0</v>
      </c>
      <c r="CG11" s="16">
        <v>0</v>
      </c>
      <c r="CH11" s="16">
        <v>0</v>
      </c>
      <c r="CI11" s="16">
        <f t="shared" ref="CI11:CI66" si="46">+CH11/12*11</f>
        <v>0</v>
      </c>
      <c r="CJ11" s="16">
        <v>0</v>
      </c>
      <c r="CK11" s="16">
        <v>10190.4</v>
      </c>
      <c r="CL11" s="16">
        <f t="shared" ref="CL11:CL66" si="47">+CK11/12*11</f>
        <v>9341.1999999999989</v>
      </c>
      <c r="CM11" s="16">
        <v>1450.365</v>
      </c>
      <c r="CN11" s="16">
        <v>9190.4</v>
      </c>
      <c r="CO11" s="16">
        <f t="shared" ref="CO11:CO66" si="48">+CN11/12*11</f>
        <v>8424.5333333333328</v>
      </c>
      <c r="CP11" s="16">
        <v>298.76499999999999</v>
      </c>
      <c r="CQ11" s="16">
        <f t="shared" ref="CQ11:CQ69" si="49">+CP11/CO11*100</f>
        <v>3.5463685426690303</v>
      </c>
      <c r="CR11" s="16">
        <f t="shared" ref="CR11:CR69" si="50">+CP11/CN11*100</f>
        <v>3.2508378307799441</v>
      </c>
      <c r="CS11" s="16">
        <v>0</v>
      </c>
      <c r="CT11" s="16">
        <f t="shared" ref="CT11:CT67" si="51">+CS11/12*11</f>
        <v>0</v>
      </c>
      <c r="CU11" s="16">
        <v>0</v>
      </c>
      <c r="CV11" s="16">
        <v>0</v>
      </c>
      <c r="CW11" s="16">
        <f t="shared" ref="CW11:CW66" si="52">+CV11/12*11</f>
        <v>0</v>
      </c>
      <c r="CX11" s="16">
        <v>400</v>
      </c>
      <c r="CY11" s="16">
        <v>0</v>
      </c>
      <c r="CZ11" s="16">
        <f t="shared" ref="CZ11:CZ66" si="53">+CY11/12*11</f>
        <v>0</v>
      </c>
      <c r="DA11" s="16">
        <v>0</v>
      </c>
      <c r="DB11" s="16">
        <v>0</v>
      </c>
      <c r="DC11" s="16">
        <f t="shared" ref="DC11:DC66" si="54">+DB11/12*11</f>
        <v>0</v>
      </c>
      <c r="DD11" s="16">
        <v>1144.8140000000001</v>
      </c>
      <c r="DE11" s="16">
        <v>0</v>
      </c>
      <c r="DF11" s="16">
        <f t="shared" si="6"/>
        <v>383952.00000000006</v>
      </c>
      <c r="DG11" s="16">
        <f t="shared" si="7"/>
        <v>351956</v>
      </c>
      <c r="DH11" s="16">
        <f t="shared" si="8"/>
        <v>260072.04130000001</v>
      </c>
      <c r="DI11" s="16">
        <v>0</v>
      </c>
      <c r="DJ11" s="16">
        <f t="shared" ref="DJ11:DJ66" si="55">+DI11/12*11</f>
        <v>0</v>
      </c>
      <c r="DK11" s="16">
        <v>0</v>
      </c>
      <c r="DL11" s="16">
        <v>0</v>
      </c>
      <c r="DM11" s="16">
        <f t="shared" ref="DM11:DM66" si="56">+DL11/12*11</f>
        <v>0</v>
      </c>
      <c r="DN11" s="16">
        <v>0</v>
      </c>
      <c r="DO11" s="16">
        <v>0</v>
      </c>
      <c r="DP11" s="16">
        <f t="shared" ref="DP11:DP66" si="57">+DO11/12*11</f>
        <v>0</v>
      </c>
      <c r="DQ11" s="16">
        <v>0</v>
      </c>
      <c r="DR11" s="16">
        <v>0</v>
      </c>
      <c r="DS11" s="16">
        <f t="shared" ref="DS11:DS66" si="58">+DR11/12*11</f>
        <v>0</v>
      </c>
      <c r="DT11" s="16">
        <v>0</v>
      </c>
      <c r="DU11" s="16">
        <v>0</v>
      </c>
      <c r="DV11" s="16">
        <f t="shared" ref="DV11:DV66" si="59">+DU11/12*11</f>
        <v>0</v>
      </c>
      <c r="DW11" s="16">
        <v>0</v>
      </c>
      <c r="DX11" s="16">
        <v>76790.399999999994</v>
      </c>
      <c r="DY11" s="16">
        <f t="shared" ref="DY11:DY66" si="60">+DX11/12*11</f>
        <v>70391.199999999997</v>
      </c>
      <c r="DZ11" s="16">
        <v>35200</v>
      </c>
      <c r="EA11" s="16">
        <v>0</v>
      </c>
      <c r="EB11" s="16">
        <f t="shared" si="9"/>
        <v>76790.399999999994</v>
      </c>
      <c r="EC11" s="16">
        <f t="shared" si="9"/>
        <v>70391.199999999997</v>
      </c>
      <c r="ED11" s="16">
        <f t="shared" si="10"/>
        <v>35200</v>
      </c>
    </row>
    <row r="12" spans="1:135" x14ac:dyDescent="0.3">
      <c r="A12" s="14">
        <v>3</v>
      </c>
      <c r="B12" s="20" t="s">
        <v>54</v>
      </c>
      <c r="C12" s="16">
        <v>0.39410000000000001</v>
      </c>
      <c r="D12" s="16">
        <v>10539.629499999999</v>
      </c>
      <c r="E12" s="16">
        <f t="shared" si="0"/>
        <v>72286.200000000012</v>
      </c>
      <c r="F12" s="16">
        <f t="shared" si="0"/>
        <v>66262.350000000006</v>
      </c>
      <c r="G12" s="16">
        <f t="shared" si="0"/>
        <v>59832.734700000008</v>
      </c>
      <c r="H12" s="16">
        <f t="shared" si="11"/>
        <v>90.296729138039936</v>
      </c>
      <c r="I12" s="16">
        <f t="shared" si="12"/>
        <v>82.77200170986994</v>
      </c>
      <c r="J12" s="16">
        <f t="shared" si="1"/>
        <v>14250.4</v>
      </c>
      <c r="K12" s="16">
        <f t="shared" si="2"/>
        <v>13062.866666666665</v>
      </c>
      <c r="L12" s="16">
        <f t="shared" si="3"/>
        <v>6433.4347000000007</v>
      </c>
      <c r="M12" s="16">
        <f t="shared" si="13"/>
        <v>49.249792286532319</v>
      </c>
      <c r="N12" s="16">
        <f t="shared" si="14"/>
        <v>45.145642929321291</v>
      </c>
      <c r="O12" s="16">
        <f t="shared" si="4"/>
        <v>6220</v>
      </c>
      <c r="P12" s="16">
        <f t="shared" si="4"/>
        <v>5701.6666666666661</v>
      </c>
      <c r="Q12" s="16">
        <f t="shared" si="4"/>
        <v>4097.2037</v>
      </c>
      <c r="R12" s="16">
        <f t="shared" si="15"/>
        <v>71.859755042385274</v>
      </c>
      <c r="S12" s="16">
        <f t="shared" si="16"/>
        <v>65.871442122186494</v>
      </c>
      <c r="T12" s="16">
        <v>120</v>
      </c>
      <c r="U12" s="16">
        <f t="shared" si="17"/>
        <v>110</v>
      </c>
      <c r="V12" s="16">
        <v>79.206199999999995</v>
      </c>
      <c r="W12" s="16">
        <f t="shared" si="18"/>
        <v>72.005636363636356</v>
      </c>
      <c r="X12" s="16">
        <f t="shared" si="19"/>
        <v>66.005166666666653</v>
      </c>
      <c r="Y12" s="16">
        <v>3695.6</v>
      </c>
      <c r="Z12" s="16">
        <f t="shared" si="20"/>
        <v>3387.6333333333332</v>
      </c>
      <c r="AA12" s="16">
        <v>1626.79</v>
      </c>
      <c r="AB12" s="16">
        <f t="shared" si="21"/>
        <v>48.021430890789048</v>
      </c>
      <c r="AC12" s="16">
        <f t="shared" si="22"/>
        <v>44.019644983223294</v>
      </c>
      <c r="AD12" s="16">
        <v>6100</v>
      </c>
      <c r="AE12" s="16">
        <f t="shared" si="23"/>
        <v>5591.6666666666661</v>
      </c>
      <c r="AF12" s="16">
        <v>4017.9974999999999</v>
      </c>
      <c r="AG12" s="16">
        <f t="shared" si="24"/>
        <v>71.856885245901651</v>
      </c>
      <c r="AH12" s="16">
        <f t="shared" si="25"/>
        <v>65.868811475409842</v>
      </c>
      <c r="AI12" s="16">
        <v>238</v>
      </c>
      <c r="AJ12" s="16">
        <f t="shared" si="26"/>
        <v>218.16666666666666</v>
      </c>
      <c r="AK12" s="16">
        <v>204.93</v>
      </c>
      <c r="AL12" s="16">
        <f t="shared" si="27"/>
        <v>93.932773109243712</v>
      </c>
      <c r="AM12" s="16">
        <f t="shared" si="28"/>
        <v>86.105042016806721</v>
      </c>
      <c r="AN12" s="16">
        <v>0</v>
      </c>
      <c r="AO12" s="16">
        <f t="shared" si="29"/>
        <v>0</v>
      </c>
      <c r="AP12" s="16">
        <v>0</v>
      </c>
      <c r="AQ12" s="16" t="e">
        <f t="shared" si="30"/>
        <v>#DIV/0!</v>
      </c>
      <c r="AR12" s="16" t="e">
        <f t="shared" si="31"/>
        <v>#DIV/0!</v>
      </c>
      <c r="AS12" s="16">
        <v>0</v>
      </c>
      <c r="AT12" s="16">
        <f t="shared" si="32"/>
        <v>0</v>
      </c>
      <c r="AU12" s="16">
        <v>0</v>
      </c>
      <c r="AV12" s="16">
        <v>0</v>
      </c>
      <c r="AW12" s="16">
        <f t="shared" si="33"/>
        <v>0</v>
      </c>
      <c r="AX12" s="16">
        <v>0</v>
      </c>
      <c r="AY12" s="16">
        <v>58035.8</v>
      </c>
      <c r="AZ12" s="16">
        <f t="shared" si="34"/>
        <v>53199.48333333333</v>
      </c>
      <c r="BA12" s="16">
        <v>53324.4</v>
      </c>
      <c r="BB12" s="16">
        <v>0</v>
      </c>
      <c r="BC12" s="16">
        <f t="shared" si="35"/>
        <v>0</v>
      </c>
      <c r="BD12" s="16">
        <v>74.900000000000006</v>
      </c>
      <c r="BE12" s="16">
        <v>0</v>
      </c>
      <c r="BF12" s="16">
        <f t="shared" si="36"/>
        <v>0</v>
      </c>
      <c r="BG12" s="16">
        <v>0</v>
      </c>
      <c r="BH12" s="16">
        <v>0</v>
      </c>
      <c r="BI12" s="16">
        <f t="shared" si="37"/>
        <v>0</v>
      </c>
      <c r="BJ12" s="16">
        <v>0</v>
      </c>
      <c r="BK12" s="16">
        <f t="shared" si="5"/>
        <v>1396.8</v>
      </c>
      <c r="BL12" s="16">
        <f t="shared" si="5"/>
        <v>1280.3999999999999</v>
      </c>
      <c r="BM12" s="16">
        <f t="shared" si="5"/>
        <v>452.27099999999996</v>
      </c>
      <c r="BN12" s="16">
        <f t="shared" si="38"/>
        <v>35.322633552014999</v>
      </c>
      <c r="BO12" s="16">
        <f t="shared" si="39"/>
        <v>32.379080756013742</v>
      </c>
      <c r="BP12" s="16">
        <v>1246.8</v>
      </c>
      <c r="BQ12" s="16">
        <f t="shared" si="40"/>
        <v>1142.8999999999999</v>
      </c>
      <c r="BR12" s="16">
        <v>197.22</v>
      </c>
      <c r="BS12" s="16">
        <v>0</v>
      </c>
      <c r="BT12" s="16">
        <f t="shared" si="41"/>
        <v>0</v>
      </c>
      <c r="BU12" s="16">
        <v>255.05099999999999</v>
      </c>
      <c r="BV12" s="16">
        <v>0</v>
      </c>
      <c r="BW12" s="16">
        <f t="shared" si="42"/>
        <v>0</v>
      </c>
      <c r="BX12" s="16">
        <v>0</v>
      </c>
      <c r="BY12" s="16">
        <v>150</v>
      </c>
      <c r="BZ12" s="16">
        <f t="shared" si="43"/>
        <v>137.5</v>
      </c>
      <c r="CA12" s="16">
        <v>0</v>
      </c>
      <c r="CB12" s="16">
        <v>0</v>
      </c>
      <c r="CC12" s="16">
        <f t="shared" si="44"/>
        <v>0</v>
      </c>
      <c r="CD12" s="16">
        <v>0</v>
      </c>
      <c r="CE12" s="16">
        <v>0</v>
      </c>
      <c r="CF12" s="16">
        <f t="shared" si="45"/>
        <v>0</v>
      </c>
      <c r="CG12" s="16">
        <v>0</v>
      </c>
      <c r="CH12" s="16">
        <v>0</v>
      </c>
      <c r="CI12" s="16">
        <f t="shared" si="46"/>
        <v>0</v>
      </c>
      <c r="CJ12" s="16">
        <v>0</v>
      </c>
      <c r="CK12" s="16">
        <v>2700</v>
      </c>
      <c r="CL12" s="16">
        <f t="shared" si="47"/>
        <v>2475</v>
      </c>
      <c r="CM12" s="16">
        <v>52.24</v>
      </c>
      <c r="CN12" s="16">
        <v>900</v>
      </c>
      <c r="CO12" s="16">
        <f t="shared" si="48"/>
        <v>825</v>
      </c>
      <c r="CP12" s="16">
        <v>52.24</v>
      </c>
      <c r="CQ12" s="16">
        <f t="shared" si="49"/>
        <v>6.3321212121212129</v>
      </c>
      <c r="CR12" s="16">
        <f t="shared" si="50"/>
        <v>5.804444444444445</v>
      </c>
      <c r="CS12" s="16">
        <v>0</v>
      </c>
      <c r="CT12" s="16">
        <f t="shared" si="51"/>
        <v>0</v>
      </c>
      <c r="CU12" s="16">
        <v>0</v>
      </c>
      <c r="CV12" s="16">
        <v>0</v>
      </c>
      <c r="CW12" s="16">
        <f t="shared" si="52"/>
        <v>0</v>
      </c>
      <c r="CX12" s="16">
        <v>0</v>
      </c>
      <c r="CY12" s="16">
        <v>0</v>
      </c>
      <c r="CZ12" s="16">
        <f t="shared" si="53"/>
        <v>0</v>
      </c>
      <c r="DA12" s="16">
        <v>0</v>
      </c>
      <c r="DB12" s="16">
        <v>0</v>
      </c>
      <c r="DC12" s="16">
        <f t="shared" si="54"/>
        <v>0</v>
      </c>
      <c r="DD12" s="16">
        <v>0</v>
      </c>
      <c r="DE12" s="16">
        <v>0</v>
      </c>
      <c r="DF12" s="16">
        <f t="shared" si="6"/>
        <v>72286.200000000012</v>
      </c>
      <c r="DG12" s="16">
        <f t="shared" si="7"/>
        <v>66262.350000000006</v>
      </c>
      <c r="DH12" s="16">
        <f t="shared" si="8"/>
        <v>59832.734700000001</v>
      </c>
      <c r="DI12" s="16">
        <v>0</v>
      </c>
      <c r="DJ12" s="16">
        <f t="shared" si="55"/>
        <v>0</v>
      </c>
      <c r="DK12" s="16">
        <v>0</v>
      </c>
      <c r="DL12" s="16">
        <v>0</v>
      </c>
      <c r="DM12" s="16">
        <f t="shared" si="56"/>
        <v>0</v>
      </c>
      <c r="DN12" s="16">
        <v>0</v>
      </c>
      <c r="DO12" s="16">
        <v>0</v>
      </c>
      <c r="DP12" s="16">
        <f t="shared" si="57"/>
        <v>0</v>
      </c>
      <c r="DQ12" s="16">
        <v>0</v>
      </c>
      <c r="DR12" s="16">
        <v>0</v>
      </c>
      <c r="DS12" s="16">
        <f t="shared" si="58"/>
        <v>0</v>
      </c>
      <c r="DT12" s="16">
        <v>0</v>
      </c>
      <c r="DU12" s="16">
        <v>0</v>
      </c>
      <c r="DV12" s="16">
        <f t="shared" si="59"/>
        <v>0</v>
      </c>
      <c r="DW12" s="16">
        <v>0</v>
      </c>
      <c r="DX12" s="16">
        <v>14506.2</v>
      </c>
      <c r="DY12" s="16">
        <f t="shared" si="60"/>
        <v>13297.350000000002</v>
      </c>
      <c r="DZ12" s="16">
        <v>11242.32</v>
      </c>
      <c r="EA12" s="16">
        <v>0</v>
      </c>
      <c r="EB12" s="16">
        <f t="shared" si="9"/>
        <v>14506.2</v>
      </c>
      <c r="EC12" s="16">
        <f t="shared" si="9"/>
        <v>13297.350000000002</v>
      </c>
      <c r="ED12" s="16">
        <f t="shared" si="10"/>
        <v>11242.32</v>
      </c>
    </row>
    <row r="13" spans="1:135" x14ac:dyDescent="0.3">
      <c r="A13" s="14">
        <v>4</v>
      </c>
      <c r="B13" s="20" t="s">
        <v>55</v>
      </c>
      <c r="C13" s="16">
        <v>0.34470000000000001</v>
      </c>
      <c r="D13" s="16">
        <v>545.87900000000002</v>
      </c>
      <c r="E13" s="16">
        <f t="shared" si="0"/>
        <v>17271.400000000001</v>
      </c>
      <c r="F13" s="16">
        <f t="shared" si="0"/>
        <v>15832.11666666667</v>
      </c>
      <c r="G13" s="16">
        <f t="shared" si="0"/>
        <v>13489.0767</v>
      </c>
      <c r="H13" s="16">
        <f t="shared" si="11"/>
        <v>85.200715633938159</v>
      </c>
      <c r="I13" s="16">
        <f t="shared" si="12"/>
        <v>78.100655997776656</v>
      </c>
      <c r="J13" s="16">
        <f t="shared" si="1"/>
        <v>5893.5</v>
      </c>
      <c r="K13" s="16">
        <f t="shared" si="2"/>
        <v>5402.3749999999991</v>
      </c>
      <c r="L13" s="16">
        <f t="shared" si="3"/>
        <v>3059.2766999999999</v>
      </c>
      <c r="M13" s="16">
        <f t="shared" si="13"/>
        <v>56.628366227816471</v>
      </c>
      <c r="N13" s="16">
        <f t="shared" si="14"/>
        <v>51.909335708831762</v>
      </c>
      <c r="O13" s="16">
        <f t="shared" si="4"/>
        <v>2000</v>
      </c>
      <c r="P13" s="16">
        <f t="shared" si="4"/>
        <v>1833.3333333333333</v>
      </c>
      <c r="Q13" s="16">
        <f t="shared" si="4"/>
        <v>1312.4157</v>
      </c>
      <c r="R13" s="16">
        <f t="shared" si="15"/>
        <v>71.586310909090912</v>
      </c>
      <c r="S13" s="16">
        <f t="shared" si="16"/>
        <v>65.620784999999998</v>
      </c>
      <c r="T13" s="16">
        <v>0</v>
      </c>
      <c r="U13" s="16">
        <f t="shared" si="17"/>
        <v>0</v>
      </c>
      <c r="V13" s="16">
        <v>0.14069999999999999</v>
      </c>
      <c r="W13" s="16" t="e">
        <f t="shared" si="18"/>
        <v>#DIV/0!</v>
      </c>
      <c r="X13" s="16" t="e">
        <f t="shared" si="19"/>
        <v>#DIV/0!</v>
      </c>
      <c r="Y13" s="16">
        <v>2404</v>
      </c>
      <c r="Z13" s="16">
        <f t="shared" si="20"/>
        <v>2203.666666666667</v>
      </c>
      <c r="AA13" s="16">
        <v>893</v>
      </c>
      <c r="AB13" s="16">
        <f t="shared" si="21"/>
        <v>40.523370140674622</v>
      </c>
      <c r="AC13" s="16">
        <f t="shared" si="22"/>
        <v>37.146422628951747</v>
      </c>
      <c r="AD13" s="16">
        <v>2000</v>
      </c>
      <c r="AE13" s="16">
        <f t="shared" si="23"/>
        <v>1833.3333333333333</v>
      </c>
      <c r="AF13" s="16">
        <v>1312.2750000000001</v>
      </c>
      <c r="AG13" s="16">
        <f t="shared" si="24"/>
        <v>71.578636363636377</v>
      </c>
      <c r="AH13" s="16">
        <f t="shared" si="25"/>
        <v>65.61375000000001</v>
      </c>
      <c r="AI13" s="16">
        <v>80</v>
      </c>
      <c r="AJ13" s="16">
        <f t="shared" si="26"/>
        <v>73.333333333333343</v>
      </c>
      <c r="AK13" s="16">
        <v>124.5</v>
      </c>
      <c r="AL13" s="16">
        <f t="shared" si="27"/>
        <v>169.77272727272725</v>
      </c>
      <c r="AM13" s="16">
        <f t="shared" si="28"/>
        <v>155.625</v>
      </c>
      <c r="AN13" s="16">
        <v>0</v>
      </c>
      <c r="AO13" s="16">
        <f t="shared" si="29"/>
        <v>0</v>
      </c>
      <c r="AP13" s="16">
        <v>0</v>
      </c>
      <c r="AQ13" s="16" t="e">
        <f t="shared" si="30"/>
        <v>#DIV/0!</v>
      </c>
      <c r="AR13" s="16" t="e">
        <f t="shared" si="31"/>
        <v>#DIV/0!</v>
      </c>
      <c r="AS13" s="16">
        <v>0</v>
      </c>
      <c r="AT13" s="16">
        <f t="shared" si="32"/>
        <v>0</v>
      </c>
      <c r="AU13" s="16">
        <v>0</v>
      </c>
      <c r="AV13" s="16">
        <v>0</v>
      </c>
      <c r="AW13" s="16">
        <f t="shared" si="33"/>
        <v>0</v>
      </c>
      <c r="AX13" s="16">
        <v>0</v>
      </c>
      <c r="AY13" s="16">
        <v>11377.9</v>
      </c>
      <c r="AZ13" s="16">
        <f t="shared" si="34"/>
        <v>10429.741666666667</v>
      </c>
      <c r="BA13" s="16">
        <v>10429.799999999999</v>
      </c>
      <c r="BB13" s="16">
        <v>0</v>
      </c>
      <c r="BC13" s="16">
        <f t="shared" si="35"/>
        <v>0</v>
      </c>
      <c r="BD13" s="16">
        <v>0</v>
      </c>
      <c r="BE13" s="16">
        <v>0</v>
      </c>
      <c r="BF13" s="16">
        <f t="shared" si="36"/>
        <v>0</v>
      </c>
      <c r="BG13" s="16">
        <v>0</v>
      </c>
      <c r="BH13" s="16">
        <v>0</v>
      </c>
      <c r="BI13" s="16">
        <f t="shared" si="37"/>
        <v>0</v>
      </c>
      <c r="BJ13" s="16">
        <v>0</v>
      </c>
      <c r="BK13" s="16">
        <f t="shared" si="5"/>
        <v>1059.5</v>
      </c>
      <c r="BL13" s="16">
        <f t="shared" si="5"/>
        <v>971.20833333333337</v>
      </c>
      <c r="BM13" s="16">
        <f t="shared" si="5"/>
        <v>553.86099999999999</v>
      </c>
      <c r="BN13" s="16">
        <f t="shared" si="38"/>
        <v>57.028032090608768</v>
      </c>
      <c r="BO13" s="16">
        <f t="shared" si="39"/>
        <v>52.275696083058044</v>
      </c>
      <c r="BP13" s="16">
        <v>1059.5</v>
      </c>
      <c r="BQ13" s="16">
        <f t="shared" si="40"/>
        <v>971.20833333333337</v>
      </c>
      <c r="BR13" s="16">
        <v>553.86099999999999</v>
      </c>
      <c r="BS13" s="16">
        <v>0</v>
      </c>
      <c r="BT13" s="16">
        <f t="shared" si="41"/>
        <v>0</v>
      </c>
      <c r="BU13" s="16">
        <v>0</v>
      </c>
      <c r="BV13" s="16">
        <v>0</v>
      </c>
      <c r="BW13" s="16">
        <f t="shared" si="42"/>
        <v>0</v>
      </c>
      <c r="BX13" s="16">
        <v>0</v>
      </c>
      <c r="BY13" s="16">
        <v>0</v>
      </c>
      <c r="BZ13" s="16">
        <f t="shared" si="43"/>
        <v>0</v>
      </c>
      <c r="CA13" s="16">
        <v>0</v>
      </c>
      <c r="CB13" s="16">
        <v>0</v>
      </c>
      <c r="CC13" s="16">
        <f t="shared" si="44"/>
        <v>0</v>
      </c>
      <c r="CD13" s="16">
        <v>0</v>
      </c>
      <c r="CE13" s="16">
        <v>0</v>
      </c>
      <c r="CF13" s="16">
        <f t="shared" si="45"/>
        <v>0</v>
      </c>
      <c r="CG13" s="16">
        <v>0</v>
      </c>
      <c r="CH13" s="16">
        <v>0</v>
      </c>
      <c r="CI13" s="16">
        <f t="shared" si="46"/>
        <v>0</v>
      </c>
      <c r="CJ13" s="16">
        <v>0</v>
      </c>
      <c r="CK13" s="16">
        <v>350</v>
      </c>
      <c r="CL13" s="16">
        <f t="shared" si="47"/>
        <v>320.83333333333337</v>
      </c>
      <c r="CM13" s="16">
        <v>0</v>
      </c>
      <c r="CN13" s="16">
        <v>350</v>
      </c>
      <c r="CO13" s="16">
        <f t="shared" si="48"/>
        <v>320.83333333333337</v>
      </c>
      <c r="CP13" s="16">
        <v>0</v>
      </c>
      <c r="CQ13" s="16">
        <f t="shared" si="49"/>
        <v>0</v>
      </c>
      <c r="CR13" s="16">
        <f t="shared" si="50"/>
        <v>0</v>
      </c>
      <c r="CS13" s="16">
        <v>0</v>
      </c>
      <c r="CT13" s="16">
        <f t="shared" si="51"/>
        <v>0</v>
      </c>
      <c r="CU13" s="16">
        <v>0</v>
      </c>
      <c r="CV13" s="16">
        <v>0</v>
      </c>
      <c r="CW13" s="16">
        <f t="shared" si="52"/>
        <v>0</v>
      </c>
      <c r="CX13" s="16">
        <v>0</v>
      </c>
      <c r="CY13" s="16">
        <v>0</v>
      </c>
      <c r="CZ13" s="16">
        <f t="shared" si="53"/>
        <v>0</v>
      </c>
      <c r="DA13" s="16">
        <v>0</v>
      </c>
      <c r="DB13" s="16">
        <v>0</v>
      </c>
      <c r="DC13" s="16">
        <f t="shared" si="54"/>
        <v>0</v>
      </c>
      <c r="DD13" s="16">
        <v>175.5</v>
      </c>
      <c r="DE13" s="16">
        <v>0</v>
      </c>
      <c r="DF13" s="16">
        <f t="shared" si="6"/>
        <v>17271.400000000001</v>
      </c>
      <c r="DG13" s="16">
        <f t="shared" si="7"/>
        <v>15832.116666666669</v>
      </c>
      <c r="DH13" s="16">
        <f t="shared" si="8"/>
        <v>13489.0767</v>
      </c>
      <c r="DI13" s="16">
        <v>0</v>
      </c>
      <c r="DJ13" s="16">
        <f t="shared" si="55"/>
        <v>0</v>
      </c>
      <c r="DK13" s="16">
        <v>0</v>
      </c>
      <c r="DL13" s="16">
        <v>0</v>
      </c>
      <c r="DM13" s="16">
        <f t="shared" si="56"/>
        <v>0</v>
      </c>
      <c r="DN13" s="16">
        <v>0</v>
      </c>
      <c r="DO13" s="16">
        <v>0</v>
      </c>
      <c r="DP13" s="16">
        <f t="shared" si="57"/>
        <v>0</v>
      </c>
      <c r="DQ13" s="16">
        <v>0</v>
      </c>
      <c r="DR13" s="16">
        <v>0</v>
      </c>
      <c r="DS13" s="16">
        <f t="shared" si="58"/>
        <v>0</v>
      </c>
      <c r="DT13" s="16">
        <v>0</v>
      </c>
      <c r="DU13" s="16">
        <v>0</v>
      </c>
      <c r="DV13" s="16">
        <f t="shared" si="59"/>
        <v>0</v>
      </c>
      <c r="DW13" s="16">
        <v>0</v>
      </c>
      <c r="DX13" s="16">
        <v>3100</v>
      </c>
      <c r="DY13" s="16">
        <f t="shared" si="60"/>
        <v>2841.6666666666665</v>
      </c>
      <c r="DZ13" s="16">
        <v>20</v>
      </c>
      <c r="EA13" s="16">
        <v>0</v>
      </c>
      <c r="EB13" s="16">
        <f t="shared" si="9"/>
        <v>3100</v>
      </c>
      <c r="EC13" s="16">
        <f t="shared" si="9"/>
        <v>2841.6666666666665</v>
      </c>
      <c r="ED13" s="16">
        <f t="shared" si="10"/>
        <v>20</v>
      </c>
    </row>
    <row r="14" spans="1:135" s="13" customFormat="1" ht="13.5" x14ac:dyDescent="0.25">
      <c r="A14" s="14">
        <v>5</v>
      </c>
      <c r="B14" s="20" t="s">
        <v>56</v>
      </c>
      <c r="C14" s="16">
        <v>5.0000000000000001E-4</v>
      </c>
      <c r="D14" s="16">
        <v>1853.04</v>
      </c>
      <c r="E14" s="16">
        <f t="shared" si="0"/>
        <v>15262.900000000001</v>
      </c>
      <c r="F14" s="16">
        <f t="shared" si="0"/>
        <v>13990.991666666667</v>
      </c>
      <c r="G14" s="16">
        <f t="shared" si="0"/>
        <v>9397.3714999999993</v>
      </c>
      <c r="H14" s="16">
        <f t="shared" si="11"/>
        <v>67.16730110267379</v>
      </c>
      <c r="I14" s="16">
        <f t="shared" si="12"/>
        <v>61.570026010784304</v>
      </c>
      <c r="J14" s="16">
        <f t="shared" si="1"/>
        <v>4257.3999999999996</v>
      </c>
      <c r="K14" s="16">
        <f t="shared" si="2"/>
        <v>3902.6166666666668</v>
      </c>
      <c r="L14" s="16">
        <f t="shared" si="3"/>
        <v>1525.5715</v>
      </c>
      <c r="M14" s="16">
        <f t="shared" si="13"/>
        <v>39.090990233048764</v>
      </c>
      <c r="N14" s="16">
        <f t="shared" si="14"/>
        <v>35.833407713628041</v>
      </c>
      <c r="O14" s="16">
        <f t="shared" si="4"/>
        <v>300</v>
      </c>
      <c r="P14" s="16">
        <f t="shared" si="4"/>
        <v>275</v>
      </c>
      <c r="Q14" s="16">
        <f t="shared" si="4"/>
        <v>181.3715</v>
      </c>
      <c r="R14" s="16">
        <f t="shared" si="15"/>
        <v>65.953272727272733</v>
      </c>
      <c r="S14" s="16">
        <f t="shared" si="16"/>
        <v>60.457166666666659</v>
      </c>
      <c r="T14" s="16">
        <v>0</v>
      </c>
      <c r="U14" s="16">
        <f t="shared" si="17"/>
        <v>0</v>
      </c>
      <c r="V14" s="16">
        <v>4.8500000000000001E-2</v>
      </c>
      <c r="W14" s="16" t="e">
        <f t="shared" si="18"/>
        <v>#DIV/0!</v>
      </c>
      <c r="X14" s="16" t="e">
        <f t="shared" si="19"/>
        <v>#DIV/0!</v>
      </c>
      <c r="Y14" s="16">
        <v>1930.6</v>
      </c>
      <c r="Z14" s="16">
        <f t="shared" si="20"/>
        <v>1769.7166666666667</v>
      </c>
      <c r="AA14" s="16">
        <v>255</v>
      </c>
      <c r="AB14" s="16">
        <f t="shared" si="21"/>
        <v>14.40908620023921</v>
      </c>
      <c r="AC14" s="16">
        <f t="shared" si="22"/>
        <v>13.208329016885942</v>
      </c>
      <c r="AD14" s="16">
        <v>300</v>
      </c>
      <c r="AE14" s="16">
        <f t="shared" si="23"/>
        <v>275</v>
      </c>
      <c r="AF14" s="16">
        <v>181.32300000000001</v>
      </c>
      <c r="AG14" s="16">
        <f t="shared" si="24"/>
        <v>65.935636363636362</v>
      </c>
      <c r="AH14" s="16">
        <f t="shared" si="25"/>
        <v>60.441000000000003</v>
      </c>
      <c r="AI14" s="16">
        <v>0</v>
      </c>
      <c r="AJ14" s="16">
        <f t="shared" si="26"/>
        <v>0</v>
      </c>
      <c r="AK14" s="16">
        <v>0</v>
      </c>
      <c r="AL14" s="16" t="e">
        <f t="shared" si="27"/>
        <v>#DIV/0!</v>
      </c>
      <c r="AM14" s="16" t="e">
        <f t="shared" si="28"/>
        <v>#DIV/0!</v>
      </c>
      <c r="AN14" s="16">
        <v>0</v>
      </c>
      <c r="AO14" s="16">
        <f t="shared" si="29"/>
        <v>0</v>
      </c>
      <c r="AP14" s="16">
        <v>0</v>
      </c>
      <c r="AQ14" s="16" t="e">
        <f t="shared" si="30"/>
        <v>#DIV/0!</v>
      </c>
      <c r="AR14" s="16" t="e">
        <f t="shared" si="31"/>
        <v>#DIV/0!</v>
      </c>
      <c r="AS14" s="16">
        <v>0</v>
      </c>
      <c r="AT14" s="16">
        <f t="shared" si="32"/>
        <v>0</v>
      </c>
      <c r="AU14" s="16">
        <v>0</v>
      </c>
      <c r="AV14" s="16">
        <v>0</v>
      </c>
      <c r="AW14" s="16">
        <f t="shared" si="33"/>
        <v>0</v>
      </c>
      <c r="AX14" s="16">
        <v>0</v>
      </c>
      <c r="AY14" s="16">
        <v>8005.5</v>
      </c>
      <c r="AZ14" s="16">
        <f t="shared" si="34"/>
        <v>7338.375</v>
      </c>
      <c r="BA14" s="16">
        <v>7989.4</v>
      </c>
      <c r="BB14" s="16">
        <v>0</v>
      </c>
      <c r="BC14" s="16">
        <f t="shared" si="35"/>
        <v>0</v>
      </c>
      <c r="BD14" s="16">
        <v>0</v>
      </c>
      <c r="BE14" s="16">
        <v>0</v>
      </c>
      <c r="BF14" s="16">
        <f t="shared" si="36"/>
        <v>0</v>
      </c>
      <c r="BG14" s="16">
        <v>0</v>
      </c>
      <c r="BH14" s="16">
        <v>0</v>
      </c>
      <c r="BI14" s="16">
        <f t="shared" si="37"/>
        <v>0</v>
      </c>
      <c r="BJ14" s="16">
        <v>0</v>
      </c>
      <c r="BK14" s="16">
        <f t="shared" si="5"/>
        <v>1966.8</v>
      </c>
      <c r="BL14" s="16">
        <f t="shared" si="5"/>
        <v>1802.9</v>
      </c>
      <c r="BM14" s="16">
        <f t="shared" si="5"/>
        <v>989.2</v>
      </c>
      <c r="BN14" s="16">
        <f t="shared" si="38"/>
        <v>54.867158466914411</v>
      </c>
      <c r="BO14" s="16">
        <f t="shared" si="39"/>
        <v>50.294895261338212</v>
      </c>
      <c r="BP14" s="16">
        <v>1966.8</v>
      </c>
      <c r="BQ14" s="16">
        <f t="shared" si="40"/>
        <v>1802.9</v>
      </c>
      <c r="BR14" s="16">
        <v>799.2</v>
      </c>
      <c r="BS14" s="16">
        <v>0</v>
      </c>
      <c r="BT14" s="16">
        <f t="shared" si="41"/>
        <v>0</v>
      </c>
      <c r="BU14" s="16">
        <v>190</v>
      </c>
      <c r="BV14" s="16">
        <v>0</v>
      </c>
      <c r="BW14" s="16">
        <f t="shared" si="42"/>
        <v>0</v>
      </c>
      <c r="BX14" s="16">
        <v>0</v>
      </c>
      <c r="BY14" s="16">
        <v>0</v>
      </c>
      <c r="BZ14" s="16">
        <f t="shared" si="43"/>
        <v>0</v>
      </c>
      <c r="CA14" s="16">
        <v>0</v>
      </c>
      <c r="CB14" s="16">
        <v>0</v>
      </c>
      <c r="CC14" s="16">
        <f t="shared" si="44"/>
        <v>0</v>
      </c>
      <c r="CD14" s="16">
        <v>0</v>
      </c>
      <c r="CE14" s="16">
        <v>0</v>
      </c>
      <c r="CF14" s="16">
        <f t="shared" si="45"/>
        <v>0</v>
      </c>
      <c r="CG14" s="16">
        <v>0</v>
      </c>
      <c r="CH14" s="16">
        <v>0</v>
      </c>
      <c r="CI14" s="16">
        <f t="shared" si="46"/>
        <v>0</v>
      </c>
      <c r="CJ14" s="16">
        <v>0</v>
      </c>
      <c r="CK14" s="16">
        <v>60</v>
      </c>
      <c r="CL14" s="16">
        <f t="shared" si="47"/>
        <v>55</v>
      </c>
      <c r="CM14" s="16">
        <v>100</v>
      </c>
      <c r="CN14" s="16">
        <v>60</v>
      </c>
      <c r="CO14" s="16">
        <f t="shared" si="48"/>
        <v>55</v>
      </c>
      <c r="CP14" s="16">
        <v>0</v>
      </c>
      <c r="CQ14" s="16">
        <f t="shared" si="49"/>
        <v>0</v>
      </c>
      <c r="CR14" s="16">
        <f t="shared" si="50"/>
        <v>0</v>
      </c>
      <c r="CS14" s="16">
        <v>0</v>
      </c>
      <c r="CT14" s="16">
        <f t="shared" si="51"/>
        <v>0</v>
      </c>
      <c r="CU14" s="16">
        <v>0</v>
      </c>
      <c r="CV14" s="16">
        <v>0</v>
      </c>
      <c r="CW14" s="16">
        <f t="shared" si="52"/>
        <v>0</v>
      </c>
      <c r="CX14" s="16">
        <v>0</v>
      </c>
      <c r="CY14" s="16">
        <v>0</v>
      </c>
      <c r="CZ14" s="16">
        <f t="shared" si="53"/>
        <v>0</v>
      </c>
      <c r="DA14" s="16">
        <v>0</v>
      </c>
      <c r="DB14" s="16">
        <v>0</v>
      </c>
      <c r="DC14" s="16">
        <f t="shared" si="54"/>
        <v>0</v>
      </c>
      <c r="DD14" s="16">
        <v>0</v>
      </c>
      <c r="DE14" s="16">
        <v>-117.6</v>
      </c>
      <c r="DF14" s="16">
        <f t="shared" si="6"/>
        <v>12262.9</v>
      </c>
      <c r="DG14" s="16">
        <f t="shared" si="7"/>
        <v>11240.991666666667</v>
      </c>
      <c r="DH14" s="16">
        <f t="shared" si="8"/>
        <v>9397.3714999999993</v>
      </c>
      <c r="DI14" s="16">
        <v>0</v>
      </c>
      <c r="DJ14" s="16">
        <f t="shared" si="55"/>
        <v>0</v>
      </c>
      <c r="DK14" s="16">
        <v>0</v>
      </c>
      <c r="DL14" s="16">
        <v>3000</v>
      </c>
      <c r="DM14" s="16">
        <f t="shared" si="56"/>
        <v>2750</v>
      </c>
      <c r="DN14" s="16">
        <v>0</v>
      </c>
      <c r="DO14" s="16">
        <v>0</v>
      </c>
      <c r="DP14" s="16">
        <f t="shared" si="57"/>
        <v>0</v>
      </c>
      <c r="DQ14" s="16">
        <v>0</v>
      </c>
      <c r="DR14" s="16">
        <v>0</v>
      </c>
      <c r="DS14" s="16">
        <f t="shared" si="58"/>
        <v>0</v>
      </c>
      <c r="DT14" s="16">
        <v>0</v>
      </c>
      <c r="DU14" s="16">
        <v>0</v>
      </c>
      <c r="DV14" s="16">
        <f t="shared" si="59"/>
        <v>0</v>
      </c>
      <c r="DW14" s="16">
        <v>0</v>
      </c>
      <c r="DX14" s="16">
        <v>3100</v>
      </c>
      <c r="DY14" s="16">
        <f t="shared" si="60"/>
        <v>2841.6666666666665</v>
      </c>
      <c r="DZ14" s="16">
        <v>2706</v>
      </c>
      <c r="EA14" s="16">
        <v>0</v>
      </c>
      <c r="EB14" s="16">
        <f t="shared" si="9"/>
        <v>6100</v>
      </c>
      <c r="EC14" s="16">
        <f t="shared" si="9"/>
        <v>5591.6666666666661</v>
      </c>
      <c r="ED14" s="16">
        <f t="shared" si="10"/>
        <v>2706</v>
      </c>
    </row>
    <row r="15" spans="1:135" x14ac:dyDescent="0.3">
      <c r="A15" s="14">
        <v>6</v>
      </c>
      <c r="B15" s="20" t="s">
        <v>57</v>
      </c>
      <c r="C15" s="16">
        <v>8.6300000000000002E-2</v>
      </c>
      <c r="D15" s="16">
        <v>2034.3852999999999</v>
      </c>
      <c r="E15" s="16">
        <f t="shared" si="0"/>
        <v>61875.5</v>
      </c>
      <c r="F15" s="16">
        <f t="shared" si="0"/>
        <v>56719.208333333328</v>
      </c>
      <c r="G15" s="16">
        <f t="shared" si="0"/>
        <v>37865.601600000002</v>
      </c>
      <c r="H15" s="16">
        <f t="shared" si="11"/>
        <v>66.759749849588005</v>
      </c>
      <c r="I15" s="16">
        <f t="shared" si="12"/>
        <v>61.196437362122325</v>
      </c>
      <c r="J15" s="16">
        <f t="shared" si="1"/>
        <v>14107.4</v>
      </c>
      <c r="K15" s="16">
        <f t="shared" si="2"/>
        <v>12931.783333333335</v>
      </c>
      <c r="L15" s="16">
        <f t="shared" si="3"/>
        <v>5803.6106</v>
      </c>
      <c r="M15" s="16">
        <f t="shared" si="13"/>
        <v>44.878656333813197</v>
      </c>
      <c r="N15" s="16">
        <f t="shared" si="14"/>
        <v>41.138768305995441</v>
      </c>
      <c r="O15" s="16">
        <f t="shared" si="4"/>
        <v>3000</v>
      </c>
      <c r="P15" s="16">
        <f t="shared" si="4"/>
        <v>2750</v>
      </c>
      <c r="Q15" s="16">
        <f t="shared" si="4"/>
        <v>2415.3786</v>
      </c>
      <c r="R15" s="16">
        <f t="shared" si="15"/>
        <v>87.831949090909092</v>
      </c>
      <c r="S15" s="16">
        <f t="shared" si="16"/>
        <v>80.512619999999998</v>
      </c>
      <c r="T15" s="16">
        <v>0</v>
      </c>
      <c r="U15" s="16">
        <f t="shared" si="17"/>
        <v>0</v>
      </c>
      <c r="V15" s="16">
        <v>7.6600000000000001E-2</v>
      </c>
      <c r="W15" s="16" t="e">
        <f t="shared" si="18"/>
        <v>#DIV/0!</v>
      </c>
      <c r="X15" s="16" t="e">
        <f t="shared" si="19"/>
        <v>#DIV/0!</v>
      </c>
      <c r="Y15" s="16">
        <v>6214</v>
      </c>
      <c r="Z15" s="16">
        <f t="shared" si="20"/>
        <v>5696.166666666667</v>
      </c>
      <c r="AA15" s="16">
        <v>1278.8320000000001</v>
      </c>
      <c r="AB15" s="16">
        <f t="shared" si="21"/>
        <v>22.450747578781051</v>
      </c>
      <c r="AC15" s="16">
        <f t="shared" si="22"/>
        <v>20.579851947215964</v>
      </c>
      <c r="AD15" s="16">
        <v>3000</v>
      </c>
      <c r="AE15" s="16">
        <f t="shared" si="23"/>
        <v>2750</v>
      </c>
      <c r="AF15" s="16">
        <v>2415.3020000000001</v>
      </c>
      <c r="AG15" s="16">
        <f t="shared" si="24"/>
        <v>87.829163636363631</v>
      </c>
      <c r="AH15" s="16">
        <f t="shared" si="25"/>
        <v>80.510066666666674</v>
      </c>
      <c r="AI15" s="16">
        <v>10</v>
      </c>
      <c r="AJ15" s="16">
        <f t="shared" si="26"/>
        <v>9.1666666666666679</v>
      </c>
      <c r="AK15" s="16">
        <v>15</v>
      </c>
      <c r="AL15" s="16">
        <f t="shared" si="27"/>
        <v>163.63636363636363</v>
      </c>
      <c r="AM15" s="16">
        <f t="shared" si="28"/>
        <v>150</v>
      </c>
      <c r="AN15" s="16">
        <v>0</v>
      </c>
      <c r="AO15" s="16">
        <f t="shared" si="29"/>
        <v>0</v>
      </c>
      <c r="AP15" s="16">
        <v>0</v>
      </c>
      <c r="AQ15" s="16" t="e">
        <f t="shared" si="30"/>
        <v>#DIV/0!</v>
      </c>
      <c r="AR15" s="16" t="e">
        <f t="shared" si="31"/>
        <v>#DIV/0!</v>
      </c>
      <c r="AS15" s="16">
        <v>0</v>
      </c>
      <c r="AT15" s="16">
        <f t="shared" si="32"/>
        <v>0</v>
      </c>
      <c r="AU15" s="16">
        <v>0</v>
      </c>
      <c r="AV15" s="16">
        <v>0</v>
      </c>
      <c r="AW15" s="16">
        <f t="shared" si="33"/>
        <v>0</v>
      </c>
      <c r="AX15" s="16">
        <v>0</v>
      </c>
      <c r="AY15" s="16">
        <v>15368.1</v>
      </c>
      <c r="AZ15" s="16">
        <f t="shared" si="34"/>
        <v>14087.424999999999</v>
      </c>
      <c r="BA15" s="16">
        <v>14154.5</v>
      </c>
      <c r="BB15" s="16">
        <v>0</v>
      </c>
      <c r="BC15" s="16">
        <f t="shared" si="35"/>
        <v>0</v>
      </c>
      <c r="BD15" s="16">
        <v>39.5</v>
      </c>
      <c r="BE15" s="16">
        <v>0</v>
      </c>
      <c r="BF15" s="16">
        <f t="shared" si="36"/>
        <v>0</v>
      </c>
      <c r="BG15" s="16">
        <v>0</v>
      </c>
      <c r="BH15" s="16">
        <v>0</v>
      </c>
      <c r="BI15" s="16">
        <f t="shared" si="37"/>
        <v>0</v>
      </c>
      <c r="BJ15" s="16">
        <v>0</v>
      </c>
      <c r="BK15" s="16">
        <f t="shared" si="5"/>
        <v>4233.3999999999996</v>
      </c>
      <c r="BL15" s="16">
        <f t="shared" si="5"/>
        <v>3880.6166666666663</v>
      </c>
      <c r="BM15" s="16">
        <f t="shared" si="5"/>
        <v>1854.4</v>
      </c>
      <c r="BN15" s="16">
        <f t="shared" si="38"/>
        <v>47.786219544144622</v>
      </c>
      <c r="BO15" s="16">
        <f t="shared" si="39"/>
        <v>43.804034582132573</v>
      </c>
      <c r="BP15" s="16">
        <v>0</v>
      </c>
      <c r="BQ15" s="16">
        <f t="shared" si="40"/>
        <v>0</v>
      </c>
      <c r="BR15" s="16">
        <v>0</v>
      </c>
      <c r="BS15" s="16">
        <v>4233.3999999999996</v>
      </c>
      <c r="BT15" s="16">
        <f t="shared" si="41"/>
        <v>3880.6166666666663</v>
      </c>
      <c r="BU15" s="16">
        <v>1854.4</v>
      </c>
      <c r="BV15" s="16">
        <v>0</v>
      </c>
      <c r="BW15" s="16">
        <f t="shared" si="42"/>
        <v>0</v>
      </c>
      <c r="BX15" s="16">
        <v>0</v>
      </c>
      <c r="BY15" s="16">
        <v>0</v>
      </c>
      <c r="BZ15" s="16">
        <f t="shared" si="43"/>
        <v>0</v>
      </c>
      <c r="CA15" s="16">
        <v>0</v>
      </c>
      <c r="CB15" s="16">
        <v>0</v>
      </c>
      <c r="CC15" s="16">
        <f t="shared" si="44"/>
        <v>0</v>
      </c>
      <c r="CD15" s="16">
        <v>0</v>
      </c>
      <c r="CE15" s="16">
        <v>0</v>
      </c>
      <c r="CF15" s="16">
        <f t="shared" si="45"/>
        <v>0</v>
      </c>
      <c r="CG15" s="16">
        <v>0</v>
      </c>
      <c r="CH15" s="16">
        <v>0</v>
      </c>
      <c r="CI15" s="16">
        <f t="shared" si="46"/>
        <v>0</v>
      </c>
      <c r="CJ15" s="16">
        <v>0</v>
      </c>
      <c r="CK15" s="16">
        <v>650</v>
      </c>
      <c r="CL15" s="16">
        <f t="shared" si="47"/>
        <v>595.83333333333326</v>
      </c>
      <c r="CM15" s="16">
        <v>240</v>
      </c>
      <c r="CN15" s="16">
        <v>650</v>
      </c>
      <c r="CO15" s="16">
        <f t="shared" si="48"/>
        <v>595.83333333333326</v>
      </c>
      <c r="CP15" s="16">
        <v>83.4</v>
      </c>
      <c r="CQ15" s="16">
        <f t="shared" si="49"/>
        <v>13.997202797202801</v>
      </c>
      <c r="CR15" s="16">
        <f t="shared" si="50"/>
        <v>12.830769230769231</v>
      </c>
      <c r="CS15" s="16">
        <v>0</v>
      </c>
      <c r="CT15" s="16">
        <f t="shared" si="51"/>
        <v>0</v>
      </c>
      <c r="CU15" s="16">
        <v>0</v>
      </c>
      <c r="CV15" s="16">
        <v>0</v>
      </c>
      <c r="CW15" s="16">
        <f t="shared" si="52"/>
        <v>0</v>
      </c>
      <c r="CX15" s="16">
        <v>0</v>
      </c>
      <c r="CY15" s="16">
        <v>0</v>
      </c>
      <c r="CZ15" s="16">
        <f t="shared" si="53"/>
        <v>0</v>
      </c>
      <c r="DA15" s="16">
        <v>0</v>
      </c>
      <c r="DB15" s="16">
        <v>0</v>
      </c>
      <c r="DC15" s="16">
        <f t="shared" si="54"/>
        <v>0</v>
      </c>
      <c r="DD15" s="16">
        <v>0</v>
      </c>
      <c r="DE15" s="16">
        <v>0</v>
      </c>
      <c r="DF15" s="16">
        <f t="shared" si="6"/>
        <v>29475.5</v>
      </c>
      <c r="DG15" s="16">
        <f t="shared" si="7"/>
        <v>27019.208333333328</v>
      </c>
      <c r="DH15" s="16">
        <f t="shared" si="8"/>
        <v>19997.6106</v>
      </c>
      <c r="DI15" s="16">
        <v>0</v>
      </c>
      <c r="DJ15" s="16">
        <f t="shared" si="55"/>
        <v>0</v>
      </c>
      <c r="DK15" s="16">
        <v>0</v>
      </c>
      <c r="DL15" s="16">
        <v>32400</v>
      </c>
      <c r="DM15" s="16">
        <f t="shared" si="56"/>
        <v>29700</v>
      </c>
      <c r="DN15" s="16">
        <v>17867.991000000002</v>
      </c>
      <c r="DO15" s="16">
        <v>0</v>
      </c>
      <c r="DP15" s="16">
        <f t="shared" si="57"/>
        <v>0</v>
      </c>
      <c r="DQ15" s="16">
        <v>0</v>
      </c>
      <c r="DR15" s="16">
        <v>0</v>
      </c>
      <c r="DS15" s="16">
        <f t="shared" si="58"/>
        <v>0</v>
      </c>
      <c r="DT15" s="16">
        <v>0</v>
      </c>
      <c r="DU15" s="16">
        <v>0</v>
      </c>
      <c r="DV15" s="16">
        <f t="shared" si="59"/>
        <v>0</v>
      </c>
      <c r="DW15" s="16">
        <v>0</v>
      </c>
      <c r="DX15" s="16">
        <v>5200</v>
      </c>
      <c r="DY15" s="16">
        <f t="shared" si="60"/>
        <v>4766.6666666666661</v>
      </c>
      <c r="DZ15" s="16">
        <v>1480.5250000000001</v>
      </c>
      <c r="EA15" s="16">
        <v>0</v>
      </c>
      <c r="EB15" s="16">
        <f t="shared" si="9"/>
        <v>37600</v>
      </c>
      <c r="EC15" s="16">
        <f t="shared" si="9"/>
        <v>34466.666666666664</v>
      </c>
      <c r="ED15" s="16">
        <f t="shared" si="10"/>
        <v>19348.516000000003</v>
      </c>
    </row>
    <row r="16" spans="1:135" x14ac:dyDescent="0.3">
      <c r="A16" s="14">
        <v>7</v>
      </c>
      <c r="B16" s="21" t="s">
        <v>58</v>
      </c>
      <c r="C16" s="16">
        <v>1355.798</v>
      </c>
      <c r="D16" s="16">
        <v>630.39499999999998</v>
      </c>
      <c r="E16" s="16">
        <f t="shared" si="0"/>
        <v>10875.880999999999</v>
      </c>
      <c r="F16" s="16">
        <f t="shared" si="0"/>
        <v>9969.5575833333314</v>
      </c>
      <c r="G16" s="16">
        <f t="shared" si="0"/>
        <v>7317.3511000000008</v>
      </c>
      <c r="H16" s="16">
        <f t="shared" si="11"/>
        <v>73.396949050505782</v>
      </c>
      <c r="I16" s="16">
        <f t="shared" si="12"/>
        <v>67.280536629630291</v>
      </c>
      <c r="J16" s="16">
        <f t="shared" si="1"/>
        <v>4456</v>
      </c>
      <c r="K16" s="16">
        <f t="shared" si="2"/>
        <v>4084.6666666666665</v>
      </c>
      <c r="L16" s="16">
        <f t="shared" si="3"/>
        <v>1393.5510999999999</v>
      </c>
      <c r="M16" s="16">
        <f t="shared" si="13"/>
        <v>34.116641912844784</v>
      </c>
      <c r="N16" s="16">
        <f t="shared" si="14"/>
        <v>31.273588420107718</v>
      </c>
      <c r="O16" s="16">
        <f t="shared" ref="O16:Q31" si="61">T16+AD16</f>
        <v>660</v>
      </c>
      <c r="P16" s="16">
        <f t="shared" si="61"/>
        <v>605</v>
      </c>
      <c r="Q16" s="16">
        <f t="shared" si="61"/>
        <v>509.21510000000001</v>
      </c>
      <c r="R16" s="16">
        <f t="shared" si="15"/>
        <v>84.167785123966937</v>
      </c>
      <c r="S16" s="16">
        <f t="shared" si="16"/>
        <v>77.153803030303038</v>
      </c>
      <c r="T16" s="16">
        <v>0</v>
      </c>
      <c r="U16" s="16">
        <f t="shared" si="17"/>
        <v>0</v>
      </c>
      <c r="V16" s="16">
        <v>6.8099999999999994E-2</v>
      </c>
      <c r="W16" s="16" t="e">
        <f t="shared" si="18"/>
        <v>#DIV/0!</v>
      </c>
      <c r="X16" s="16" t="e">
        <f t="shared" si="19"/>
        <v>#DIV/0!</v>
      </c>
      <c r="Y16" s="16">
        <v>2079</v>
      </c>
      <c r="Z16" s="16">
        <f t="shared" si="20"/>
        <v>1905.75</v>
      </c>
      <c r="AA16" s="16">
        <v>338.4</v>
      </c>
      <c r="AB16" s="16">
        <f t="shared" si="21"/>
        <v>17.756788665879576</v>
      </c>
      <c r="AC16" s="16">
        <f t="shared" si="22"/>
        <v>16.277056277056275</v>
      </c>
      <c r="AD16" s="16">
        <v>660</v>
      </c>
      <c r="AE16" s="16">
        <f t="shared" si="23"/>
        <v>605</v>
      </c>
      <c r="AF16" s="16">
        <v>509.14699999999999</v>
      </c>
      <c r="AG16" s="16">
        <f t="shared" si="24"/>
        <v>84.156528925619838</v>
      </c>
      <c r="AH16" s="16">
        <f t="shared" si="25"/>
        <v>77.143484848484846</v>
      </c>
      <c r="AI16" s="16">
        <v>10</v>
      </c>
      <c r="AJ16" s="16">
        <f t="shared" si="26"/>
        <v>9.1666666666666679</v>
      </c>
      <c r="AK16" s="16">
        <v>30</v>
      </c>
      <c r="AL16" s="16">
        <f t="shared" si="27"/>
        <v>327.27272727272725</v>
      </c>
      <c r="AM16" s="16">
        <f t="shared" si="28"/>
        <v>300</v>
      </c>
      <c r="AN16" s="16">
        <v>0</v>
      </c>
      <c r="AO16" s="16">
        <f t="shared" si="29"/>
        <v>0</v>
      </c>
      <c r="AP16" s="16">
        <v>0</v>
      </c>
      <c r="AQ16" s="16" t="e">
        <f t="shared" si="30"/>
        <v>#DIV/0!</v>
      </c>
      <c r="AR16" s="16" t="e">
        <f t="shared" si="31"/>
        <v>#DIV/0!</v>
      </c>
      <c r="AS16" s="16">
        <v>0</v>
      </c>
      <c r="AT16" s="16">
        <f t="shared" si="32"/>
        <v>0</v>
      </c>
      <c r="AU16" s="16">
        <v>0</v>
      </c>
      <c r="AV16" s="16">
        <v>0</v>
      </c>
      <c r="AW16" s="16">
        <f t="shared" si="33"/>
        <v>0</v>
      </c>
      <c r="AX16" s="16">
        <v>0</v>
      </c>
      <c r="AY16" s="16">
        <v>6419.8809999999994</v>
      </c>
      <c r="AZ16" s="16">
        <f t="shared" si="34"/>
        <v>5884.8909166666654</v>
      </c>
      <c r="BA16" s="16">
        <v>5909.8</v>
      </c>
      <c r="BB16" s="16">
        <v>0</v>
      </c>
      <c r="BC16" s="16">
        <f t="shared" si="35"/>
        <v>0</v>
      </c>
      <c r="BD16" s="16">
        <v>14</v>
      </c>
      <c r="BE16" s="16">
        <v>0</v>
      </c>
      <c r="BF16" s="16">
        <f t="shared" si="36"/>
        <v>0</v>
      </c>
      <c r="BG16" s="16">
        <v>0</v>
      </c>
      <c r="BH16" s="16">
        <v>0</v>
      </c>
      <c r="BI16" s="16">
        <f t="shared" si="37"/>
        <v>0</v>
      </c>
      <c r="BJ16" s="16">
        <v>0</v>
      </c>
      <c r="BK16" s="16">
        <f t="shared" si="5"/>
        <v>1527</v>
      </c>
      <c r="BL16" s="16">
        <f t="shared" si="5"/>
        <v>1399.75</v>
      </c>
      <c r="BM16" s="16">
        <f t="shared" si="5"/>
        <v>212.6</v>
      </c>
      <c r="BN16" s="16">
        <f t="shared" si="38"/>
        <v>15.188426504732988</v>
      </c>
      <c r="BO16" s="16">
        <f t="shared" si="39"/>
        <v>13.92272429600524</v>
      </c>
      <c r="BP16" s="16">
        <v>1527</v>
      </c>
      <c r="BQ16" s="16">
        <f t="shared" si="40"/>
        <v>1399.75</v>
      </c>
      <c r="BR16" s="16">
        <v>212.6</v>
      </c>
      <c r="BS16" s="16">
        <v>0</v>
      </c>
      <c r="BT16" s="16">
        <f t="shared" si="41"/>
        <v>0</v>
      </c>
      <c r="BU16" s="16">
        <v>0</v>
      </c>
      <c r="BV16" s="16">
        <v>0</v>
      </c>
      <c r="BW16" s="16">
        <f t="shared" si="42"/>
        <v>0</v>
      </c>
      <c r="BX16" s="16">
        <v>0</v>
      </c>
      <c r="BY16" s="16">
        <v>0</v>
      </c>
      <c r="BZ16" s="16">
        <f t="shared" si="43"/>
        <v>0</v>
      </c>
      <c r="CA16" s="16">
        <v>0</v>
      </c>
      <c r="CB16" s="16">
        <v>0</v>
      </c>
      <c r="CC16" s="16">
        <f t="shared" si="44"/>
        <v>0</v>
      </c>
      <c r="CD16" s="16">
        <v>0</v>
      </c>
      <c r="CE16" s="16">
        <v>0</v>
      </c>
      <c r="CF16" s="16">
        <f t="shared" si="45"/>
        <v>0</v>
      </c>
      <c r="CG16" s="16">
        <v>0</v>
      </c>
      <c r="CH16" s="16">
        <v>0</v>
      </c>
      <c r="CI16" s="16">
        <f t="shared" si="46"/>
        <v>0</v>
      </c>
      <c r="CJ16" s="16">
        <v>0</v>
      </c>
      <c r="CK16" s="16">
        <v>0</v>
      </c>
      <c r="CL16" s="16">
        <f t="shared" si="47"/>
        <v>0</v>
      </c>
      <c r="CM16" s="16">
        <v>0</v>
      </c>
      <c r="CN16" s="16">
        <v>0</v>
      </c>
      <c r="CO16" s="16">
        <f t="shared" si="48"/>
        <v>0</v>
      </c>
      <c r="CP16" s="16">
        <v>0</v>
      </c>
      <c r="CQ16" s="16" t="e">
        <f t="shared" si="49"/>
        <v>#DIV/0!</v>
      </c>
      <c r="CR16" s="16" t="e">
        <f t="shared" si="50"/>
        <v>#DIV/0!</v>
      </c>
      <c r="CS16" s="16">
        <v>0</v>
      </c>
      <c r="CT16" s="16">
        <f t="shared" si="51"/>
        <v>0</v>
      </c>
      <c r="CU16" s="16">
        <v>303.33600000000001</v>
      </c>
      <c r="CV16" s="16">
        <v>0</v>
      </c>
      <c r="CW16" s="16">
        <f t="shared" si="52"/>
        <v>0</v>
      </c>
      <c r="CX16" s="16">
        <v>0</v>
      </c>
      <c r="CY16" s="16">
        <v>0</v>
      </c>
      <c r="CZ16" s="16">
        <f t="shared" si="53"/>
        <v>0</v>
      </c>
      <c r="DA16" s="16">
        <v>0</v>
      </c>
      <c r="DB16" s="16">
        <v>180</v>
      </c>
      <c r="DC16" s="16">
        <f t="shared" si="54"/>
        <v>165</v>
      </c>
      <c r="DD16" s="16">
        <v>0</v>
      </c>
      <c r="DE16" s="16">
        <v>0</v>
      </c>
      <c r="DF16" s="16">
        <f t="shared" si="6"/>
        <v>10875.880999999999</v>
      </c>
      <c r="DG16" s="16">
        <f t="shared" si="7"/>
        <v>9969.5575833333314</v>
      </c>
      <c r="DH16" s="16">
        <f t="shared" si="8"/>
        <v>7317.3511000000008</v>
      </c>
      <c r="DI16" s="16">
        <v>0</v>
      </c>
      <c r="DJ16" s="16">
        <f t="shared" si="55"/>
        <v>0</v>
      </c>
      <c r="DK16" s="16">
        <v>0</v>
      </c>
      <c r="DL16" s="16">
        <v>0</v>
      </c>
      <c r="DM16" s="16">
        <f t="shared" si="56"/>
        <v>0</v>
      </c>
      <c r="DN16" s="16">
        <v>0</v>
      </c>
      <c r="DO16" s="16">
        <v>0</v>
      </c>
      <c r="DP16" s="16">
        <f t="shared" si="57"/>
        <v>0</v>
      </c>
      <c r="DQ16" s="16">
        <v>0</v>
      </c>
      <c r="DR16" s="16">
        <v>0</v>
      </c>
      <c r="DS16" s="16">
        <f t="shared" si="58"/>
        <v>0</v>
      </c>
      <c r="DT16" s="16">
        <v>0</v>
      </c>
      <c r="DU16" s="16">
        <v>0</v>
      </c>
      <c r="DV16" s="16">
        <f t="shared" si="59"/>
        <v>0</v>
      </c>
      <c r="DW16" s="16">
        <v>0</v>
      </c>
      <c r="DX16" s="16"/>
      <c r="DY16" s="16">
        <f t="shared" si="60"/>
        <v>0</v>
      </c>
      <c r="DZ16" s="16">
        <v>0</v>
      </c>
      <c r="EA16" s="16">
        <v>0</v>
      </c>
      <c r="EB16" s="16">
        <f t="shared" si="9"/>
        <v>0</v>
      </c>
      <c r="EC16" s="16">
        <f t="shared" si="9"/>
        <v>0</v>
      </c>
      <c r="ED16" s="16">
        <f t="shared" si="10"/>
        <v>0</v>
      </c>
    </row>
    <row r="17" spans="1:134" x14ac:dyDescent="0.3">
      <c r="A17" s="14">
        <v>8</v>
      </c>
      <c r="B17" s="20" t="s">
        <v>59</v>
      </c>
      <c r="C17" s="16">
        <v>1573.1841999999999</v>
      </c>
      <c r="D17" s="16">
        <v>5407.7159000000001</v>
      </c>
      <c r="E17" s="16">
        <f t="shared" si="0"/>
        <v>34799.200000000004</v>
      </c>
      <c r="F17" s="16">
        <f t="shared" si="0"/>
        <v>31899.266666666663</v>
      </c>
      <c r="G17" s="16">
        <f t="shared" si="0"/>
        <v>26644.178799999998</v>
      </c>
      <c r="H17" s="16">
        <f t="shared" si="11"/>
        <v>83.525991611092422</v>
      </c>
      <c r="I17" s="16">
        <f t="shared" si="12"/>
        <v>76.56549231016804</v>
      </c>
      <c r="J17" s="16">
        <f t="shared" si="1"/>
        <v>9413.2999999999993</v>
      </c>
      <c r="K17" s="16">
        <f t="shared" si="2"/>
        <v>8628.8583333333336</v>
      </c>
      <c r="L17" s="16">
        <f t="shared" si="3"/>
        <v>3236.8788000000004</v>
      </c>
      <c r="M17" s="16">
        <f t="shared" si="13"/>
        <v>37.512248723517885</v>
      </c>
      <c r="N17" s="16">
        <f t="shared" si="14"/>
        <v>34.38622799655807</v>
      </c>
      <c r="O17" s="16">
        <f t="shared" si="61"/>
        <v>3523</v>
      </c>
      <c r="P17" s="16">
        <f t="shared" si="61"/>
        <v>3229.4166666666665</v>
      </c>
      <c r="Q17" s="16">
        <f t="shared" si="61"/>
        <v>2049.4788000000003</v>
      </c>
      <c r="R17" s="16">
        <f t="shared" si="15"/>
        <v>63.462817330271214</v>
      </c>
      <c r="S17" s="16">
        <f t="shared" si="16"/>
        <v>58.174249219415273</v>
      </c>
      <c r="T17" s="16">
        <v>0</v>
      </c>
      <c r="U17" s="16">
        <f t="shared" si="17"/>
        <v>0</v>
      </c>
      <c r="V17" s="16">
        <v>0.42880000000000001</v>
      </c>
      <c r="W17" s="16" t="e">
        <f t="shared" si="18"/>
        <v>#DIV/0!</v>
      </c>
      <c r="X17" s="16" t="e">
        <f t="shared" si="19"/>
        <v>#DIV/0!</v>
      </c>
      <c r="Y17" s="16">
        <v>4067.3</v>
      </c>
      <c r="Z17" s="16">
        <f t="shared" si="20"/>
        <v>3728.3583333333331</v>
      </c>
      <c r="AA17" s="16">
        <v>796.6</v>
      </c>
      <c r="AB17" s="16">
        <f t="shared" si="21"/>
        <v>21.365972065453295</v>
      </c>
      <c r="AC17" s="16">
        <f t="shared" si="22"/>
        <v>19.585474393332188</v>
      </c>
      <c r="AD17" s="16">
        <v>3523</v>
      </c>
      <c r="AE17" s="16">
        <f t="shared" si="23"/>
        <v>3229.4166666666665</v>
      </c>
      <c r="AF17" s="16">
        <v>2049.0500000000002</v>
      </c>
      <c r="AG17" s="16">
        <f t="shared" si="24"/>
        <v>63.449539390498813</v>
      </c>
      <c r="AH17" s="16">
        <f t="shared" si="25"/>
        <v>58.16207777462391</v>
      </c>
      <c r="AI17" s="16">
        <v>70</v>
      </c>
      <c r="AJ17" s="16">
        <f t="shared" si="26"/>
        <v>64.166666666666657</v>
      </c>
      <c r="AK17" s="16">
        <v>10</v>
      </c>
      <c r="AL17" s="16">
        <f t="shared" si="27"/>
        <v>15.584415584415586</v>
      </c>
      <c r="AM17" s="16">
        <f t="shared" si="28"/>
        <v>14.285714285714285</v>
      </c>
      <c r="AN17" s="16">
        <v>0</v>
      </c>
      <c r="AO17" s="16">
        <f t="shared" si="29"/>
        <v>0</v>
      </c>
      <c r="AP17" s="16">
        <v>0</v>
      </c>
      <c r="AQ17" s="16" t="e">
        <f t="shared" si="30"/>
        <v>#DIV/0!</v>
      </c>
      <c r="AR17" s="16" t="e">
        <f t="shared" si="31"/>
        <v>#DIV/0!</v>
      </c>
      <c r="AS17" s="16">
        <v>0</v>
      </c>
      <c r="AT17" s="16">
        <f t="shared" si="32"/>
        <v>0</v>
      </c>
      <c r="AU17" s="16">
        <v>0</v>
      </c>
      <c r="AV17" s="16">
        <v>0</v>
      </c>
      <c r="AW17" s="16">
        <f t="shared" si="33"/>
        <v>0</v>
      </c>
      <c r="AX17" s="16">
        <v>0</v>
      </c>
      <c r="AY17" s="16">
        <v>25385.9</v>
      </c>
      <c r="AZ17" s="16">
        <f t="shared" si="34"/>
        <v>23270.408333333333</v>
      </c>
      <c r="BA17" s="16">
        <v>23356</v>
      </c>
      <c r="BB17" s="16">
        <v>0</v>
      </c>
      <c r="BC17" s="16">
        <f t="shared" si="35"/>
        <v>0</v>
      </c>
      <c r="BD17" s="16">
        <v>51.3</v>
      </c>
      <c r="BE17" s="16">
        <v>0</v>
      </c>
      <c r="BF17" s="16">
        <f t="shared" si="36"/>
        <v>0</v>
      </c>
      <c r="BG17" s="16">
        <v>0</v>
      </c>
      <c r="BH17" s="16">
        <v>0</v>
      </c>
      <c r="BI17" s="16">
        <f t="shared" si="37"/>
        <v>0</v>
      </c>
      <c r="BJ17" s="16">
        <v>0</v>
      </c>
      <c r="BK17" s="16">
        <f t="shared" si="5"/>
        <v>1333</v>
      </c>
      <c r="BL17" s="16">
        <f t="shared" si="5"/>
        <v>1221.9166666666665</v>
      </c>
      <c r="BM17" s="16">
        <f t="shared" si="5"/>
        <v>380.8</v>
      </c>
      <c r="BN17" s="16">
        <f t="shared" si="38"/>
        <v>31.164154675032403</v>
      </c>
      <c r="BO17" s="16">
        <f t="shared" si="39"/>
        <v>28.567141785446363</v>
      </c>
      <c r="BP17" s="16">
        <v>1333</v>
      </c>
      <c r="BQ17" s="16">
        <f t="shared" si="40"/>
        <v>1221.9166666666665</v>
      </c>
      <c r="BR17" s="16">
        <v>380.8</v>
      </c>
      <c r="BS17" s="16">
        <v>0</v>
      </c>
      <c r="BT17" s="16">
        <f t="shared" si="41"/>
        <v>0</v>
      </c>
      <c r="BU17" s="16">
        <v>0</v>
      </c>
      <c r="BV17" s="16">
        <v>0</v>
      </c>
      <c r="BW17" s="16">
        <f t="shared" si="42"/>
        <v>0</v>
      </c>
      <c r="BX17" s="16">
        <v>0</v>
      </c>
      <c r="BY17" s="16">
        <v>0</v>
      </c>
      <c r="BZ17" s="16">
        <f t="shared" si="43"/>
        <v>0</v>
      </c>
      <c r="CA17" s="16">
        <v>0</v>
      </c>
      <c r="CB17" s="16">
        <v>0</v>
      </c>
      <c r="CC17" s="16">
        <f t="shared" si="44"/>
        <v>0</v>
      </c>
      <c r="CD17" s="16">
        <v>0</v>
      </c>
      <c r="CE17" s="16">
        <v>0</v>
      </c>
      <c r="CF17" s="16">
        <f t="shared" si="45"/>
        <v>0</v>
      </c>
      <c r="CG17" s="16">
        <v>0</v>
      </c>
      <c r="CH17" s="16">
        <v>0</v>
      </c>
      <c r="CI17" s="16">
        <f t="shared" si="46"/>
        <v>0</v>
      </c>
      <c r="CJ17" s="16">
        <v>0</v>
      </c>
      <c r="CK17" s="16">
        <v>420</v>
      </c>
      <c r="CL17" s="16">
        <f t="shared" si="47"/>
        <v>385</v>
      </c>
      <c r="CM17" s="16">
        <v>0</v>
      </c>
      <c r="CN17" s="16">
        <v>420</v>
      </c>
      <c r="CO17" s="16">
        <f t="shared" si="48"/>
        <v>385</v>
      </c>
      <c r="CP17" s="16">
        <v>0</v>
      </c>
      <c r="CQ17" s="16">
        <f t="shared" si="49"/>
        <v>0</v>
      </c>
      <c r="CR17" s="16">
        <f t="shared" si="50"/>
        <v>0</v>
      </c>
      <c r="CS17" s="16">
        <v>0</v>
      </c>
      <c r="CT17" s="16">
        <f t="shared" si="51"/>
        <v>0</v>
      </c>
      <c r="CU17" s="16">
        <v>0</v>
      </c>
      <c r="CV17" s="16">
        <v>0</v>
      </c>
      <c r="CW17" s="16">
        <f t="shared" si="52"/>
        <v>0</v>
      </c>
      <c r="CX17" s="16">
        <v>0</v>
      </c>
      <c r="CY17" s="16">
        <v>0</v>
      </c>
      <c r="CZ17" s="16">
        <f t="shared" si="53"/>
        <v>0</v>
      </c>
      <c r="DA17" s="16">
        <v>0</v>
      </c>
      <c r="DB17" s="16">
        <v>0</v>
      </c>
      <c r="DC17" s="16">
        <f t="shared" si="54"/>
        <v>0</v>
      </c>
      <c r="DD17" s="16">
        <v>0</v>
      </c>
      <c r="DE17" s="16">
        <v>0</v>
      </c>
      <c r="DF17" s="16">
        <f t="shared" si="6"/>
        <v>34799.200000000004</v>
      </c>
      <c r="DG17" s="16">
        <f t="shared" si="7"/>
        <v>31899.266666666666</v>
      </c>
      <c r="DH17" s="16">
        <f t="shared" si="8"/>
        <v>26644.178799999998</v>
      </c>
      <c r="DI17" s="16">
        <v>0</v>
      </c>
      <c r="DJ17" s="16">
        <f t="shared" si="55"/>
        <v>0</v>
      </c>
      <c r="DK17" s="16">
        <v>0</v>
      </c>
      <c r="DL17" s="16">
        <v>0</v>
      </c>
      <c r="DM17" s="16">
        <f t="shared" si="56"/>
        <v>0</v>
      </c>
      <c r="DN17" s="16">
        <v>0</v>
      </c>
      <c r="DO17" s="16">
        <v>0</v>
      </c>
      <c r="DP17" s="16">
        <f t="shared" si="57"/>
        <v>0</v>
      </c>
      <c r="DQ17" s="16">
        <v>0</v>
      </c>
      <c r="DR17" s="16">
        <v>0</v>
      </c>
      <c r="DS17" s="16">
        <f t="shared" si="58"/>
        <v>0</v>
      </c>
      <c r="DT17" s="16">
        <v>0</v>
      </c>
      <c r="DU17" s="16">
        <v>0</v>
      </c>
      <c r="DV17" s="16">
        <f t="shared" si="59"/>
        <v>0</v>
      </c>
      <c r="DW17" s="16">
        <v>0</v>
      </c>
      <c r="DX17" s="16">
        <v>6000</v>
      </c>
      <c r="DY17" s="16">
        <f t="shared" si="60"/>
        <v>5500</v>
      </c>
      <c r="DZ17" s="16">
        <v>2502</v>
      </c>
      <c r="EA17" s="16">
        <v>0</v>
      </c>
      <c r="EB17" s="16">
        <f t="shared" si="9"/>
        <v>6000</v>
      </c>
      <c r="EC17" s="16">
        <f t="shared" si="9"/>
        <v>5500</v>
      </c>
      <c r="ED17" s="16">
        <f t="shared" si="10"/>
        <v>2502</v>
      </c>
    </row>
    <row r="18" spans="1:134" x14ac:dyDescent="0.3">
      <c r="A18" s="14">
        <v>9</v>
      </c>
      <c r="B18" s="20" t="s">
        <v>60</v>
      </c>
      <c r="C18" s="16">
        <v>4705.5405000000001</v>
      </c>
      <c r="D18" s="16">
        <v>2461.6561999999999</v>
      </c>
      <c r="E18" s="16">
        <f t="shared" si="0"/>
        <v>50754</v>
      </c>
      <c r="F18" s="16">
        <f t="shared" si="0"/>
        <v>46524.499999999993</v>
      </c>
      <c r="G18" s="16">
        <f t="shared" si="0"/>
        <v>43695.996600000006</v>
      </c>
      <c r="H18" s="16">
        <f t="shared" si="11"/>
        <v>93.920400219239355</v>
      </c>
      <c r="I18" s="16">
        <f t="shared" si="12"/>
        <v>86.093700200969394</v>
      </c>
      <c r="J18" s="16">
        <f t="shared" si="1"/>
        <v>8960.2999999999993</v>
      </c>
      <c r="K18" s="16">
        <f t="shared" si="2"/>
        <v>8213.6083333333336</v>
      </c>
      <c r="L18" s="16">
        <f t="shared" si="3"/>
        <v>4633.8966</v>
      </c>
      <c r="M18" s="16">
        <f t="shared" si="13"/>
        <v>56.417306644562423</v>
      </c>
      <c r="N18" s="16">
        <f t="shared" si="14"/>
        <v>51.715864424182236</v>
      </c>
      <c r="O18" s="16">
        <f t="shared" si="61"/>
        <v>4550.3</v>
      </c>
      <c r="P18" s="16">
        <f t="shared" si="61"/>
        <v>4171.1083333333336</v>
      </c>
      <c r="Q18" s="16">
        <f t="shared" si="61"/>
        <v>3424.3975999999998</v>
      </c>
      <c r="R18" s="16">
        <f t="shared" si="15"/>
        <v>82.098025904385921</v>
      </c>
      <c r="S18" s="16">
        <f t="shared" si="16"/>
        <v>75.25652374568709</v>
      </c>
      <c r="T18" s="16">
        <v>100.3</v>
      </c>
      <c r="U18" s="16">
        <f t="shared" si="17"/>
        <v>91.941666666666663</v>
      </c>
      <c r="V18" s="16">
        <v>502.06760000000003</v>
      </c>
      <c r="W18" s="16">
        <f t="shared" si="18"/>
        <v>546.07189341067715</v>
      </c>
      <c r="X18" s="16">
        <f t="shared" si="19"/>
        <v>500.5659022931207</v>
      </c>
      <c r="Y18" s="16">
        <v>2200.5</v>
      </c>
      <c r="Z18" s="16">
        <f t="shared" si="20"/>
        <v>2017.125</v>
      </c>
      <c r="AA18" s="16">
        <v>378.68700000000001</v>
      </c>
      <c r="AB18" s="16">
        <f t="shared" si="21"/>
        <v>18.773601041085705</v>
      </c>
      <c r="AC18" s="16">
        <f t="shared" si="22"/>
        <v>17.209134287661897</v>
      </c>
      <c r="AD18" s="16">
        <v>4450</v>
      </c>
      <c r="AE18" s="16">
        <f t="shared" si="23"/>
        <v>4079.1666666666665</v>
      </c>
      <c r="AF18" s="16">
        <v>2922.33</v>
      </c>
      <c r="AG18" s="16">
        <f t="shared" si="24"/>
        <v>71.640367722165479</v>
      </c>
      <c r="AH18" s="16">
        <f t="shared" si="25"/>
        <v>65.670337078651684</v>
      </c>
      <c r="AI18" s="16">
        <v>320</v>
      </c>
      <c r="AJ18" s="16">
        <f t="shared" si="26"/>
        <v>293.33333333333337</v>
      </c>
      <c r="AK18" s="16">
        <v>0</v>
      </c>
      <c r="AL18" s="16">
        <f t="shared" si="27"/>
        <v>0</v>
      </c>
      <c r="AM18" s="16">
        <f t="shared" si="28"/>
        <v>0</v>
      </c>
      <c r="AN18" s="16">
        <v>0</v>
      </c>
      <c r="AO18" s="16">
        <f t="shared" si="29"/>
        <v>0</v>
      </c>
      <c r="AP18" s="16">
        <v>0</v>
      </c>
      <c r="AQ18" s="16" t="e">
        <f t="shared" si="30"/>
        <v>#DIV/0!</v>
      </c>
      <c r="AR18" s="16" t="e">
        <f t="shared" si="31"/>
        <v>#DIV/0!</v>
      </c>
      <c r="AS18" s="16">
        <v>0</v>
      </c>
      <c r="AT18" s="16">
        <f t="shared" si="32"/>
        <v>0</v>
      </c>
      <c r="AU18" s="16">
        <v>0</v>
      </c>
      <c r="AV18" s="16">
        <v>0</v>
      </c>
      <c r="AW18" s="16">
        <f t="shared" si="33"/>
        <v>0</v>
      </c>
      <c r="AX18" s="16">
        <v>0</v>
      </c>
      <c r="AY18" s="16">
        <v>36543.699999999997</v>
      </c>
      <c r="AZ18" s="16">
        <f t="shared" si="34"/>
        <v>33498.391666666663</v>
      </c>
      <c r="BA18" s="16">
        <v>33694.5</v>
      </c>
      <c r="BB18" s="16">
        <v>0</v>
      </c>
      <c r="BC18" s="16">
        <f t="shared" si="35"/>
        <v>0</v>
      </c>
      <c r="BD18" s="16">
        <v>117.7</v>
      </c>
      <c r="BE18" s="16">
        <v>0</v>
      </c>
      <c r="BF18" s="16">
        <f t="shared" si="36"/>
        <v>0</v>
      </c>
      <c r="BG18" s="16">
        <v>0</v>
      </c>
      <c r="BH18" s="16">
        <v>0</v>
      </c>
      <c r="BI18" s="16">
        <f t="shared" si="37"/>
        <v>0</v>
      </c>
      <c r="BJ18" s="16">
        <v>0</v>
      </c>
      <c r="BK18" s="16">
        <f t="shared" si="5"/>
        <v>509.5</v>
      </c>
      <c r="BL18" s="16">
        <f t="shared" si="5"/>
        <v>467.04166666666663</v>
      </c>
      <c r="BM18" s="16">
        <f t="shared" si="5"/>
        <v>587.90200000000004</v>
      </c>
      <c r="BN18" s="16">
        <f t="shared" si="38"/>
        <v>125.87784815773043</v>
      </c>
      <c r="BO18" s="16">
        <f t="shared" si="39"/>
        <v>115.38802747791954</v>
      </c>
      <c r="BP18" s="16">
        <v>169.5</v>
      </c>
      <c r="BQ18" s="16">
        <f t="shared" si="40"/>
        <v>155.375</v>
      </c>
      <c r="BR18" s="16">
        <v>587.90200000000004</v>
      </c>
      <c r="BS18" s="16">
        <v>340</v>
      </c>
      <c r="BT18" s="16">
        <f t="shared" si="41"/>
        <v>311.66666666666663</v>
      </c>
      <c r="BU18" s="16">
        <v>0</v>
      </c>
      <c r="BV18" s="16">
        <v>0</v>
      </c>
      <c r="BW18" s="16">
        <f t="shared" si="42"/>
        <v>0</v>
      </c>
      <c r="BX18" s="16">
        <v>0</v>
      </c>
      <c r="BY18" s="16">
        <v>0</v>
      </c>
      <c r="BZ18" s="16">
        <f t="shared" si="43"/>
        <v>0</v>
      </c>
      <c r="CA18" s="16">
        <v>0</v>
      </c>
      <c r="CB18" s="16">
        <v>0</v>
      </c>
      <c r="CC18" s="16">
        <f t="shared" si="44"/>
        <v>0</v>
      </c>
      <c r="CD18" s="16">
        <v>0</v>
      </c>
      <c r="CE18" s="16">
        <v>0</v>
      </c>
      <c r="CF18" s="16">
        <f t="shared" si="45"/>
        <v>0</v>
      </c>
      <c r="CG18" s="16">
        <v>0</v>
      </c>
      <c r="CH18" s="16">
        <v>0</v>
      </c>
      <c r="CI18" s="16">
        <f t="shared" si="46"/>
        <v>0</v>
      </c>
      <c r="CJ18" s="16">
        <v>0</v>
      </c>
      <c r="CK18" s="16">
        <v>1380</v>
      </c>
      <c r="CL18" s="16">
        <f t="shared" si="47"/>
        <v>1265</v>
      </c>
      <c r="CM18" s="16">
        <v>242.91</v>
      </c>
      <c r="CN18" s="16">
        <v>500</v>
      </c>
      <c r="CO18" s="16">
        <f t="shared" si="48"/>
        <v>458.33333333333331</v>
      </c>
      <c r="CP18" s="16">
        <v>167.91</v>
      </c>
      <c r="CQ18" s="16">
        <f t="shared" si="49"/>
        <v>36.63490909090909</v>
      </c>
      <c r="CR18" s="16">
        <f t="shared" si="50"/>
        <v>33.582000000000001</v>
      </c>
      <c r="CS18" s="16">
        <v>0</v>
      </c>
      <c r="CT18" s="16">
        <f t="shared" si="51"/>
        <v>0</v>
      </c>
      <c r="CU18" s="16">
        <v>0</v>
      </c>
      <c r="CV18" s="16">
        <v>0</v>
      </c>
      <c r="CW18" s="16">
        <f t="shared" si="52"/>
        <v>0</v>
      </c>
      <c r="CX18" s="16">
        <v>0</v>
      </c>
      <c r="CY18" s="16">
        <v>0</v>
      </c>
      <c r="CZ18" s="16">
        <f t="shared" si="53"/>
        <v>0</v>
      </c>
      <c r="DA18" s="16">
        <v>0</v>
      </c>
      <c r="DB18" s="16">
        <v>0</v>
      </c>
      <c r="DC18" s="16">
        <f t="shared" si="54"/>
        <v>0</v>
      </c>
      <c r="DD18" s="16">
        <v>0</v>
      </c>
      <c r="DE18" s="16">
        <v>0</v>
      </c>
      <c r="DF18" s="16">
        <f t="shared" si="6"/>
        <v>45504</v>
      </c>
      <c r="DG18" s="16">
        <f t="shared" si="7"/>
        <v>41711.999999999993</v>
      </c>
      <c r="DH18" s="16">
        <f t="shared" si="8"/>
        <v>38446.096600000004</v>
      </c>
      <c r="DI18" s="16">
        <v>0</v>
      </c>
      <c r="DJ18" s="16">
        <f t="shared" si="55"/>
        <v>0</v>
      </c>
      <c r="DK18" s="16">
        <v>0</v>
      </c>
      <c r="DL18" s="16">
        <v>5250</v>
      </c>
      <c r="DM18" s="16">
        <f t="shared" si="56"/>
        <v>4812.5</v>
      </c>
      <c r="DN18" s="16">
        <v>5249.9</v>
      </c>
      <c r="DO18" s="16">
        <v>0</v>
      </c>
      <c r="DP18" s="16">
        <f t="shared" si="57"/>
        <v>0</v>
      </c>
      <c r="DQ18" s="16">
        <v>0</v>
      </c>
      <c r="DR18" s="16">
        <v>0</v>
      </c>
      <c r="DS18" s="16">
        <f t="shared" si="58"/>
        <v>0</v>
      </c>
      <c r="DT18" s="16">
        <v>0</v>
      </c>
      <c r="DU18" s="16">
        <v>0</v>
      </c>
      <c r="DV18" s="16">
        <f t="shared" si="59"/>
        <v>0</v>
      </c>
      <c r="DW18" s="16">
        <v>0</v>
      </c>
      <c r="DX18" s="16">
        <v>1930</v>
      </c>
      <c r="DY18" s="16">
        <f t="shared" si="60"/>
        <v>1769.1666666666667</v>
      </c>
      <c r="DZ18" s="16">
        <v>0</v>
      </c>
      <c r="EA18" s="16">
        <v>0</v>
      </c>
      <c r="EB18" s="16">
        <f t="shared" si="9"/>
        <v>7180</v>
      </c>
      <c r="EC18" s="16">
        <f t="shared" si="9"/>
        <v>6581.666666666667</v>
      </c>
      <c r="ED18" s="16">
        <f t="shared" si="10"/>
        <v>5249.9</v>
      </c>
    </row>
    <row r="19" spans="1:134" x14ac:dyDescent="0.3">
      <c r="A19" s="14">
        <v>10</v>
      </c>
      <c r="B19" s="20" t="s">
        <v>61</v>
      </c>
      <c r="C19" s="16">
        <v>457.29329999999999</v>
      </c>
      <c r="D19" s="16"/>
      <c r="E19" s="16">
        <f t="shared" si="0"/>
        <v>16121.700000000003</v>
      </c>
      <c r="F19" s="16">
        <f t="shared" si="0"/>
        <v>14778.225</v>
      </c>
      <c r="G19" s="16">
        <f t="shared" si="0"/>
        <v>11712.351999999999</v>
      </c>
      <c r="H19" s="16">
        <f t="shared" si="11"/>
        <v>79.254118813321611</v>
      </c>
      <c r="I19" s="16">
        <f t="shared" si="12"/>
        <v>72.649608912211477</v>
      </c>
      <c r="J19" s="16">
        <f t="shared" si="1"/>
        <v>5657.6</v>
      </c>
      <c r="K19" s="16">
        <f t="shared" si="2"/>
        <v>5186.1333333333332</v>
      </c>
      <c r="L19" s="16">
        <f t="shared" si="3"/>
        <v>2120.252</v>
      </c>
      <c r="M19" s="16">
        <f t="shared" si="13"/>
        <v>40.883098519127934</v>
      </c>
      <c r="N19" s="16">
        <f t="shared" si="14"/>
        <v>37.476173642533936</v>
      </c>
      <c r="O19" s="16">
        <f t="shared" si="61"/>
        <v>1664.8</v>
      </c>
      <c r="P19" s="16">
        <f t="shared" si="61"/>
        <v>1526.0666666666668</v>
      </c>
      <c r="Q19" s="16">
        <f t="shared" si="61"/>
        <v>825.952</v>
      </c>
      <c r="R19" s="16">
        <f t="shared" si="15"/>
        <v>54.122930409331168</v>
      </c>
      <c r="S19" s="16">
        <f t="shared" si="16"/>
        <v>49.612686208553583</v>
      </c>
      <c r="T19" s="16">
        <v>1</v>
      </c>
      <c r="U19" s="16">
        <f t="shared" si="17"/>
        <v>0.91666666666666663</v>
      </c>
      <c r="V19" s="16">
        <v>0.38200000000000001</v>
      </c>
      <c r="W19" s="16">
        <f t="shared" si="18"/>
        <v>41.672727272727272</v>
      </c>
      <c r="X19" s="16">
        <f t="shared" si="19"/>
        <v>38.200000000000003</v>
      </c>
      <c r="Y19" s="16">
        <v>2174.5</v>
      </c>
      <c r="Z19" s="16">
        <f t="shared" si="20"/>
        <v>1993.2916666666667</v>
      </c>
      <c r="AA19" s="16">
        <v>408.35</v>
      </c>
      <c r="AB19" s="16">
        <f t="shared" si="21"/>
        <v>20.486214176717741</v>
      </c>
      <c r="AC19" s="16">
        <f t="shared" si="22"/>
        <v>18.779029661991263</v>
      </c>
      <c r="AD19" s="16">
        <v>1663.8</v>
      </c>
      <c r="AE19" s="16">
        <f t="shared" si="23"/>
        <v>1525.15</v>
      </c>
      <c r="AF19" s="16">
        <v>825.57</v>
      </c>
      <c r="AG19" s="16">
        <f t="shared" si="24"/>
        <v>54.130413401960467</v>
      </c>
      <c r="AH19" s="16">
        <f t="shared" si="25"/>
        <v>49.619545618463761</v>
      </c>
      <c r="AI19" s="16">
        <v>22</v>
      </c>
      <c r="AJ19" s="16">
        <f t="shared" si="26"/>
        <v>20.166666666666664</v>
      </c>
      <c r="AK19" s="16">
        <v>0</v>
      </c>
      <c r="AL19" s="16">
        <f t="shared" si="27"/>
        <v>0</v>
      </c>
      <c r="AM19" s="16">
        <f t="shared" si="28"/>
        <v>0</v>
      </c>
      <c r="AN19" s="16">
        <v>0</v>
      </c>
      <c r="AO19" s="16">
        <f t="shared" si="29"/>
        <v>0</v>
      </c>
      <c r="AP19" s="16">
        <v>0</v>
      </c>
      <c r="AQ19" s="16" t="e">
        <f t="shared" si="30"/>
        <v>#DIV/0!</v>
      </c>
      <c r="AR19" s="16" t="e">
        <f t="shared" si="31"/>
        <v>#DIV/0!</v>
      </c>
      <c r="AS19" s="16">
        <v>0</v>
      </c>
      <c r="AT19" s="16">
        <f t="shared" si="32"/>
        <v>0</v>
      </c>
      <c r="AU19" s="16">
        <v>0</v>
      </c>
      <c r="AV19" s="16">
        <v>0</v>
      </c>
      <c r="AW19" s="16">
        <f t="shared" si="33"/>
        <v>0</v>
      </c>
      <c r="AX19" s="16">
        <v>0</v>
      </c>
      <c r="AY19" s="16">
        <v>10464.1</v>
      </c>
      <c r="AZ19" s="16">
        <f t="shared" si="34"/>
        <v>9592.0916666666672</v>
      </c>
      <c r="BA19" s="16">
        <v>9592.1</v>
      </c>
      <c r="BB19" s="16">
        <v>0</v>
      </c>
      <c r="BC19" s="16">
        <f t="shared" si="35"/>
        <v>0</v>
      </c>
      <c r="BD19" s="16">
        <v>0</v>
      </c>
      <c r="BE19" s="16">
        <v>0</v>
      </c>
      <c r="BF19" s="16">
        <f t="shared" si="36"/>
        <v>0</v>
      </c>
      <c r="BG19" s="16">
        <v>0</v>
      </c>
      <c r="BH19" s="16">
        <v>0</v>
      </c>
      <c r="BI19" s="16">
        <f t="shared" si="37"/>
        <v>0</v>
      </c>
      <c r="BJ19" s="16">
        <v>0</v>
      </c>
      <c r="BK19" s="16">
        <f t="shared" si="5"/>
        <v>1518</v>
      </c>
      <c r="BL19" s="16">
        <f t="shared" si="5"/>
        <v>1391.5</v>
      </c>
      <c r="BM19" s="16">
        <f t="shared" si="5"/>
        <v>785.95</v>
      </c>
      <c r="BN19" s="16">
        <f t="shared" si="38"/>
        <v>56.482213438735187</v>
      </c>
      <c r="BO19" s="16">
        <f t="shared" si="39"/>
        <v>51.775362318840578</v>
      </c>
      <c r="BP19" s="16">
        <v>1068</v>
      </c>
      <c r="BQ19" s="16">
        <f t="shared" si="40"/>
        <v>979</v>
      </c>
      <c r="BR19" s="16">
        <v>411.05</v>
      </c>
      <c r="BS19" s="16">
        <v>450</v>
      </c>
      <c r="BT19" s="16">
        <f t="shared" si="41"/>
        <v>412.5</v>
      </c>
      <c r="BU19" s="16">
        <v>374.9</v>
      </c>
      <c r="BV19" s="16">
        <v>0</v>
      </c>
      <c r="BW19" s="16">
        <f t="shared" si="42"/>
        <v>0</v>
      </c>
      <c r="BX19" s="16">
        <v>0</v>
      </c>
      <c r="BY19" s="16">
        <v>0</v>
      </c>
      <c r="BZ19" s="16">
        <f t="shared" si="43"/>
        <v>0</v>
      </c>
      <c r="CA19" s="16">
        <v>0</v>
      </c>
      <c r="CB19" s="16">
        <v>0</v>
      </c>
      <c r="CC19" s="16">
        <f t="shared" si="44"/>
        <v>0</v>
      </c>
      <c r="CD19" s="16">
        <v>0</v>
      </c>
      <c r="CE19" s="16">
        <v>0</v>
      </c>
      <c r="CF19" s="16">
        <f t="shared" si="45"/>
        <v>0</v>
      </c>
      <c r="CG19" s="16">
        <v>0</v>
      </c>
      <c r="CH19" s="16">
        <v>0</v>
      </c>
      <c r="CI19" s="16">
        <f t="shared" si="46"/>
        <v>0</v>
      </c>
      <c r="CJ19" s="16">
        <v>0</v>
      </c>
      <c r="CK19" s="16">
        <v>278.3</v>
      </c>
      <c r="CL19" s="16">
        <f t="shared" si="47"/>
        <v>255.10833333333332</v>
      </c>
      <c r="CM19" s="16">
        <v>100</v>
      </c>
      <c r="CN19" s="16">
        <v>278.3</v>
      </c>
      <c r="CO19" s="16">
        <f t="shared" si="48"/>
        <v>255.10833333333332</v>
      </c>
      <c r="CP19" s="16">
        <v>0</v>
      </c>
      <c r="CQ19" s="16">
        <f t="shared" si="49"/>
        <v>0</v>
      </c>
      <c r="CR19" s="16">
        <f t="shared" si="50"/>
        <v>0</v>
      </c>
      <c r="CS19" s="16">
        <v>0</v>
      </c>
      <c r="CT19" s="16">
        <f t="shared" si="51"/>
        <v>0</v>
      </c>
      <c r="CU19" s="16">
        <v>0</v>
      </c>
      <c r="CV19" s="16">
        <v>0</v>
      </c>
      <c r="CW19" s="16">
        <f t="shared" si="52"/>
        <v>0</v>
      </c>
      <c r="CX19" s="16">
        <v>0</v>
      </c>
      <c r="CY19" s="16">
        <v>0</v>
      </c>
      <c r="CZ19" s="16">
        <f t="shared" si="53"/>
        <v>0</v>
      </c>
      <c r="DA19" s="16">
        <v>0</v>
      </c>
      <c r="DB19" s="16">
        <v>0</v>
      </c>
      <c r="DC19" s="16">
        <f t="shared" si="54"/>
        <v>0</v>
      </c>
      <c r="DD19" s="16">
        <v>0</v>
      </c>
      <c r="DE19" s="16">
        <v>0</v>
      </c>
      <c r="DF19" s="16">
        <f t="shared" si="6"/>
        <v>16121.7</v>
      </c>
      <c r="DG19" s="16">
        <f t="shared" si="7"/>
        <v>14778.225</v>
      </c>
      <c r="DH19" s="16">
        <f t="shared" si="8"/>
        <v>11712.351999999999</v>
      </c>
      <c r="DI19" s="16">
        <v>0</v>
      </c>
      <c r="DJ19" s="16">
        <f t="shared" si="55"/>
        <v>0</v>
      </c>
      <c r="DK19" s="16">
        <v>0</v>
      </c>
      <c r="DL19" s="16">
        <v>0</v>
      </c>
      <c r="DM19" s="16">
        <f t="shared" si="56"/>
        <v>0</v>
      </c>
      <c r="DN19" s="16">
        <v>0</v>
      </c>
      <c r="DO19" s="16">
        <v>0</v>
      </c>
      <c r="DP19" s="16">
        <f t="shared" si="57"/>
        <v>0</v>
      </c>
      <c r="DQ19" s="16">
        <v>0</v>
      </c>
      <c r="DR19" s="16">
        <v>0</v>
      </c>
      <c r="DS19" s="16">
        <f t="shared" si="58"/>
        <v>0</v>
      </c>
      <c r="DT19" s="16">
        <v>0</v>
      </c>
      <c r="DU19" s="16">
        <v>0</v>
      </c>
      <c r="DV19" s="16">
        <f t="shared" si="59"/>
        <v>0</v>
      </c>
      <c r="DW19" s="16">
        <v>0</v>
      </c>
      <c r="DX19" s="16">
        <v>2823.4</v>
      </c>
      <c r="DY19" s="16">
        <f t="shared" si="60"/>
        <v>2588.1166666666668</v>
      </c>
      <c r="DZ19" s="16">
        <v>1500</v>
      </c>
      <c r="EA19" s="16">
        <v>0</v>
      </c>
      <c r="EB19" s="16">
        <f t="shared" si="9"/>
        <v>2823.4</v>
      </c>
      <c r="EC19" s="16">
        <f t="shared" si="9"/>
        <v>2588.1166666666668</v>
      </c>
      <c r="ED19" s="16">
        <f t="shared" si="10"/>
        <v>1500</v>
      </c>
    </row>
    <row r="20" spans="1:134" x14ac:dyDescent="0.3">
      <c r="A20" s="14">
        <v>11</v>
      </c>
      <c r="B20" s="20" t="s">
        <v>62</v>
      </c>
      <c r="C20" s="16">
        <v>3.1852</v>
      </c>
      <c r="D20" s="16">
        <v>230.67599999999999</v>
      </c>
      <c r="E20" s="16">
        <f t="shared" si="0"/>
        <v>7500</v>
      </c>
      <c r="F20" s="16">
        <f t="shared" si="0"/>
        <v>6875</v>
      </c>
      <c r="G20" s="16">
        <f t="shared" si="0"/>
        <v>5074.7705999999998</v>
      </c>
      <c r="H20" s="16">
        <f t="shared" si="11"/>
        <v>73.814845090909088</v>
      </c>
      <c r="I20" s="16">
        <f t="shared" si="12"/>
        <v>67.663607999999996</v>
      </c>
      <c r="J20" s="16">
        <f t="shared" si="1"/>
        <v>3442.1</v>
      </c>
      <c r="K20" s="16">
        <f t="shared" si="2"/>
        <v>3155.2583333333332</v>
      </c>
      <c r="L20" s="16">
        <f t="shared" si="3"/>
        <v>1258.9706000000001</v>
      </c>
      <c r="M20" s="16">
        <f t="shared" si="13"/>
        <v>39.90071388766372</v>
      </c>
      <c r="N20" s="16">
        <f t="shared" si="14"/>
        <v>36.575654397025076</v>
      </c>
      <c r="O20" s="16">
        <f t="shared" si="61"/>
        <v>320</v>
      </c>
      <c r="P20" s="16">
        <f t="shared" si="61"/>
        <v>293.33333333333337</v>
      </c>
      <c r="Q20" s="16">
        <f t="shared" si="61"/>
        <v>183.00059999999999</v>
      </c>
      <c r="R20" s="16">
        <f t="shared" si="15"/>
        <v>62.38656818181817</v>
      </c>
      <c r="S20" s="16">
        <f t="shared" si="16"/>
        <v>57.187687499999996</v>
      </c>
      <c r="T20" s="16">
        <v>0</v>
      </c>
      <c r="U20" s="16">
        <f t="shared" si="17"/>
        <v>0</v>
      </c>
      <c r="V20" s="16">
        <v>0.1226</v>
      </c>
      <c r="W20" s="16" t="e">
        <f t="shared" si="18"/>
        <v>#DIV/0!</v>
      </c>
      <c r="X20" s="16" t="e">
        <f t="shared" si="19"/>
        <v>#DIV/0!</v>
      </c>
      <c r="Y20" s="16">
        <v>513.9</v>
      </c>
      <c r="Z20" s="16">
        <f t="shared" si="20"/>
        <v>471.07499999999993</v>
      </c>
      <c r="AA20" s="16">
        <v>117.82</v>
      </c>
      <c r="AB20" s="16">
        <f t="shared" si="21"/>
        <v>25.010879371649953</v>
      </c>
      <c r="AC20" s="16">
        <f t="shared" si="22"/>
        <v>22.926639424012453</v>
      </c>
      <c r="AD20" s="16">
        <v>320</v>
      </c>
      <c r="AE20" s="16">
        <f t="shared" si="23"/>
        <v>293.33333333333337</v>
      </c>
      <c r="AF20" s="16">
        <v>182.87799999999999</v>
      </c>
      <c r="AG20" s="16">
        <f t="shared" si="24"/>
        <v>62.344772727272712</v>
      </c>
      <c r="AH20" s="16">
        <f t="shared" si="25"/>
        <v>57.149374999999992</v>
      </c>
      <c r="AI20" s="16">
        <v>0</v>
      </c>
      <c r="AJ20" s="16">
        <f t="shared" si="26"/>
        <v>0</v>
      </c>
      <c r="AK20" s="16">
        <v>0</v>
      </c>
      <c r="AL20" s="16" t="e">
        <f t="shared" si="27"/>
        <v>#DIV/0!</v>
      </c>
      <c r="AM20" s="16" t="e">
        <f t="shared" si="28"/>
        <v>#DIV/0!</v>
      </c>
      <c r="AN20" s="16">
        <v>0</v>
      </c>
      <c r="AO20" s="16">
        <f t="shared" si="29"/>
        <v>0</v>
      </c>
      <c r="AP20" s="16">
        <v>0</v>
      </c>
      <c r="AQ20" s="16" t="e">
        <f t="shared" si="30"/>
        <v>#DIV/0!</v>
      </c>
      <c r="AR20" s="16" t="e">
        <f t="shared" si="31"/>
        <v>#DIV/0!</v>
      </c>
      <c r="AS20" s="16">
        <v>0</v>
      </c>
      <c r="AT20" s="16">
        <f t="shared" si="32"/>
        <v>0</v>
      </c>
      <c r="AU20" s="16">
        <v>0</v>
      </c>
      <c r="AV20" s="16">
        <v>0</v>
      </c>
      <c r="AW20" s="16">
        <f t="shared" si="33"/>
        <v>0</v>
      </c>
      <c r="AX20" s="16">
        <v>0</v>
      </c>
      <c r="AY20" s="16">
        <v>4057.9</v>
      </c>
      <c r="AZ20" s="16">
        <f t="shared" si="34"/>
        <v>3719.7416666666668</v>
      </c>
      <c r="BA20" s="16">
        <v>3779.8</v>
      </c>
      <c r="BB20" s="16">
        <v>0</v>
      </c>
      <c r="BC20" s="16">
        <f t="shared" si="35"/>
        <v>0</v>
      </c>
      <c r="BD20" s="16">
        <v>36</v>
      </c>
      <c r="BE20" s="16">
        <v>0</v>
      </c>
      <c r="BF20" s="16">
        <f t="shared" si="36"/>
        <v>0</v>
      </c>
      <c r="BG20" s="16">
        <v>0</v>
      </c>
      <c r="BH20" s="16">
        <v>0</v>
      </c>
      <c r="BI20" s="16">
        <f t="shared" si="37"/>
        <v>0</v>
      </c>
      <c r="BJ20" s="16">
        <v>0</v>
      </c>
      <c r="BK20" s="16">
        <f t="shared" si="5"/>
        <v>2508.1999999999998</v>
      </c>
      <c r="BL20" s="16">
        <f t="shared" si="5"/>
        <v>2299.1833333333334</v>
      </c>
      <c r="BM20" s="16">
        <f t="shared" si="5"/>
        <v>958.15</v>
      </c>
      <c r="BN20" s="16">
        <f t="shared" si="38"/>
        <v>41.673492761922709</v>
      </c>
      <c r="BO20" s="16">
        <f t="shared" si="39"/>
        <v>38.200701698429157</v>
      </c>
      <c r="BP20" s="16">
        <v>1958.2</v>
      </c>
      <c r="BQ20" s="16">
        <f t="shared" si="40"/>
        <v>1795.0166666666667</v>
      </c>
      <c r="BR20" s="16">
        <v>958.15</v>
      </c>
      <c r="BS20" s="16">
        <v>250</v>
      </c>
      <c r="BT20" s="16">
        <f t="shared" si="41"/>
        <v>229.16666666666666</v>
      </c>
      <c r="BU20" s="16">
        <v>0</v>
      </c>
      <c r="BV20" s="16">
        <v>0</v>
      </c>
      <c r="BW20" s="16">
        <f t="shared" si="42"/>
        <v>0</v>
      </c>
      <c r="BX20" s="16">
        <v>0</v>
      </c>
      <c r="BY20" s="16">
        <v>300</v>
      </c>
      <c r="BZ20" s="16">
        <f t="shared" si="43"/>
        <v>275</v>
      </c>
      <c r="CA20" s="16">
        <v>0</v>
      </c>
      <c r="CB20" s="16">
        <v>0</v>
      </c>
      <c r="CC20" s="16">
        <f t="shared" si="44"/>
        <v>0</v>
      </c>
      <c r="CD20" s="16">
        <v>0</v>
      </c>
      <c r="CE20" s="16">
        <v>0</v>
      </c>
      <c r="CF20" s="16">
        <f t="shared" si="45"/>
        <v>0</v>
      </c>
      <c r="CG20" s="16">
        <v>0</v>
      </c>
      <c r="CH20" s="16">
        <v>0</v>
      </c>
      <c r="CI20" s="16">
        <f t="shared" si="46"/>
        <v>0</v>
      </c>
      <c r="CJ20" s="16">
        <v>0</v>
      </c>
      <c r="CK20" s="16">
        <v>100</v>
      </c>
      <c r="CL20" s="16">
        <f t="shared" si="47"/>
        <v>91.666666666666671</v>
      </c>
      <c r="CM20" s="16">
        <v>0</v>
      </c>
      <c r="CN20" s="16">
        <v>100</v>
      </c>
      <c r="CO20" s="16">
        <f t="shared" si="48"/>
        <v>91.666666666666671</v>
      </c>
      <c r="CP20" s="16">
        <v>0</v>
      </c>
      <c r="CQ20" s="16">
        <f t="shared" si="49"/>
        <v>0</v>
      </c>
      <c r="CR20" s="16">
        <f t="shared" si="50"/>
        <v>0</v>
      </c>
      <c r="CS20" s="16">
        <v>0</v>
      </c>
      <c r="CT20" s="16">
        <f t="shared" si="51"/>
        <v>0</v>
      </c>
      <c r="CU20" s="16">
        <v>0</v>
      </c>
      <c r="CV20" s="16">
        <v>0</v>
      </c>
      <c r="CW20" s="16">
        <f t="shared" si="52"/>
        <v>0</v>
      </c>
      <c r="CX20" s="16">
        <v>0</v>
      </c>
      <c r="CY20" s="16">
        <v>0</v>
      </c>
      <c r="CZ20" s="16">
        <f t="shared" si="53"/>
        <v>0</v>
      </c>
      <c r="DA20" s="16">
        <v>0</v>
      </c>
      <c r="DB20" s="16">
        <v>0</v>
      </c>
      <c r="DC20" s="16">
        <f t="shared" si="54"/>
        <v>0</v>
      </c>
      <c r="DD20" s="16">
        <v>0</v>
      </c>
      <c r="DE20" s="16">
        <v>0</v>
      </c>
      <c r="DF20" s="16">
        <f t="shared" si="6"/>
        <v>7500</v>
      </c>
      <c r="DG20" s="16">
        <f t="shared" si="7"/>
        <v>6875</v>
      </c>
      <c r="DH20" s="16">
        <f t="shared" si="8"/>
        <v>5074.7705999999998</v>
      </c>
      <c r="DI20" s="16">
        <v>0</v>
      </c>
      <c r="DJ20" s="16">
        <f t="shared" si="55"/>
        <v>0</v>
      </c>
      <c r="DK20" s="16">
        <v>0</v>
      </c>
      <c r="DL20" s="16">
        <v>0</v>
      </c>
      <c r="DM20" s="16">
        <f t="shared" si="56"/>
        <v>0</v>
      </c>
      <c r="DN20" s="16">
        <v>0</v>
      </c>
      <c r="DO20" s="16">
        <v>0</v>
      </c>
      <c r="DP20" s="16">
        <f t="shared" si="57"/>
        <v>0</v>
      </c>
      <c r="DQ20" s="16">
        <v>0</v>
      </c>
      <c r="DR20" s="16">
        <v>0</v>
      </c>
      <c r="DS20" s="16">
        <f t="shared" si="58"/>
        <v>0</v>
      </c>
      <c r="DT20" s="16">
        <v>0</v>
      </c>
      <c r="DU20" s="16">
        <v>0</v>
      </c>
      <c r="DV20" s="16">
        <f t="shared" si="59"/>
        <v>0</v>
      </c>
      <c r="DW20" s="16">
        <v>0</v>
      </c>
      <c r="DX20" s="16">
        <v>0</v>
      </c>
      <c r="DY20" s="16">
        <f t="shared" si="60"/>
        <v>0</v>
      </c>
      <c r="DZ20" s="16">
        <v>0</v>
      </c>
      <c r="EA20" s="16">
        <v>0</v>
      </c>
      <c r="EB20" s="16">
        <f t="shared" si="9"/>
        <v>0</v>
      </c>
      <c r="EC20" s="16">
        <f t="shared" si="9"/>
        <v>0</v>
      </c>
      <c r="ED20" s="16">
        <f t="shared" si="10"/>
        <v>0</v>
      </c>
    </row>
    <row r="21" spans="1:134" x14ac:dyDescent="0.3">
      <c r="A21" s="14">
        <v>12</v>
      </c>
      <c r="B21" s="20" t="s">
        <v>63</v>
      </c>
      <c r="C21" s="16">
        <v>0.121</v>
      </c>
      <c r="D21" s="16">
        <v>19705.091400000001</v>
      </c>
      <c r="E21" s="16">
        <f t="shared" si="0"/>
        <v>149858</v>
      </c>
      <c r="F21" s="16">
        <f t="shared" si="0"/>
        <v>137369.83333333334</v>
      </c>
      <c r="G21" s="16">
        <f t="shared" si="0"/>
        <v>79259.200400000002</v>
      </c>
      <c r="H21" s="16">
        <f t="shared" si="11"/>
        <v>57.697675302316497</v>
      </c>
      <c r="I21" s="16">
        <f t="shared" si="12"/>
        <v>52.889535693790123</v>
      </c>
      <c r="J21" s="16">
        <f t="shared" si="1"/>
        <v>36794.199999999997</v>
      </c>
      <c r="K21" s="16">
        <f t="shared" si="2"/>
        <v>33728.016666666663</v>
      </c>
      <c r="L21" s="16">
        <f t="shared" si="3"/>
        <v>13193.550399999998</v>
      </c>
      <c r="M21" s="16">
        <f t="shared" si="13"/>
        <v>39.117480670125381</v>
      </c>
      <c r="N21" s="16">
        <f t="shared" si="14"/>
        <v>35.857690614281594</v>
      </c>
      <c r="O21" s="16">
        <f t="shared" si="61"/>
        <v>11976.9</v>
      </c>
      <c r="P21" s="16">
        <f t="shared" si="61"/>
        <v>10978.824999999999</v>
      </c>
      <c r="Q21" s="16">
        <f t="shared" si="61"/>
        <v>5547.7044999999998</v>
      </c>
      <c r="R21" s="16">
        <f t="shared" si="15"/>
        <v>50.530949350226464</v>
      </c>
      <c r="S21" s="16">
        <f t="shared" si="16"/>
        <v>46.320036904374248</v>
      </c>
      <c r="T21" s="16">
        <v>118.1</v>
      </c>
      <c r="U21" s="16">
        <f t="shared" si="17"/>
        <v>108.25833333333334</v>
      </c>
      <c r="V21" s="16">
        <v>0.23419999999999999</v>
      </c>
      <c r="W21" s="16">
        <f t="shared" si="18"/>
        <v>0.21633438534369945</v>
      </c>
      <c r="X21" s="16">
        <f t="shared" si="19"/>
        <v>0.19830651989839118</v>
      </c>
      <c r="Y21" s="16">
        <v>15953.9</v>
      </c>
      <c r="Z21" s="16">
        <f t="shared" si="20"/>
        <v>14624.408333333333</v>
      </c>
      <c r="AA21" s="16">
        <v>5127.6778999999997</v>
      </c>
      <c r="AB21" s="16">
        <f t="shared" si="21"/>
        <v>35.062463951533083</v>
      </c>
      <c r="AC21" s="16">
        <f t="shared" si="22"/>
        <v>32.140591955571992</v>
      </c>
      <c r="AD21" s="16">
        <v>11858.8</v>
      </c>
      <c r="AE21" s="16">
        <f t="shared" si="23"/>
        <v>10870.566666666666</v>
      </c>
      <c r="AF21" s="16">
        <v>5547.4703</v>
      </c>
      <c r="AG21" s="16">
        <f t="shared" si="24"/>
        <v>51.032025009429141</v>
      </c>
      <c r="AH21" s="16">
        <f t="shared" si="25"/>
        <v>46.779356258643375</v>
      </c>
      <c r="AI21" s="16">
        <v>1186</v>
      </c>
      <c r="AJ21" s="16">
        <f t="shared" si="26"/>
        <v>1087.1666666666665</v>
      </c>
      <c r="AK21" s="16">
        <v>336.9</v>
      </c>
      <c r="AL21" s="16">
        <f t="shared" si="27"/>
        <v>30.988808830292815</v>
      </c>
      <c r="AM21" s="16">
        <f t="shared" si="28"/>
        <v>28.406408094435076</v>
      </c>
      <c r="AN21" s="16">
        <v>0</v>
      </c>
      <c r="AO21" s="16">
        <f t="shared" si="29"/>
        <v>0</v>
      </c>
      <c r="AP21" s="16">
        <v>0</v>
      </c>
      <c r="AQ21" s="16" t="e">
        <f t="shared" si="30"/>
        <v>#DIV/0!</v>
      </c>
      <c r="AR21" s="16" t="e">
        <f t="shared" si="31"/>
        <v>#DIV/0!</v>
      </c>
      <c r="AS21" s="16">
        <v>0</v>
      </c>
      <c r="AT21" s="16">
        <f t="shared" si="32"/>
        <v>0</v>
      </c>
      <c r="AU21" s="16">
        <v>0</v>
      </c>
      <c r="AV21" s="16">
        <v>0</v>
      </c>
      <c r="AW21" s="16">
        <f t="shared" si="33"/>
        <v>0</v>
      </c>
      <c r="AX21" s="16">
        <v>0</v>
      </c>
      <c r="AY21" s="16">
        <v>52424.7</v>
      </c>
      <c r="AZ21" s="16">
        <f t="shared" si="34"/>
        <v>48055.974999999991</v>
      </c>
      <c r="BA21" s="16">
        <v>45929.146000000001</v>
      </c>
      <c r="BB21" s="16">
        <v>0</v>
      </c>
      <c r="BC21" s="16">
        <f t="shared" si="35"/>
        <v>0</v>
      </c>
      <c r="BD21" s="16">
        <v>0</v>
      </c>
      <c r="BE21" s="16">
        <v>0</v>
      </c>
      <c r="BF21" s="16">
        <f t="shared" si="36"/>
        <v>0</v>
      </c>
      <c r="BG21" s="16">
        <v>0</v>
      </c>
      <c r="BH21" s="16">
        <v>0</v>
      </c>
      <c r="BI21" s="16">
        <f t="shared" si="37"/>
        <v>0</v>
      </c>
      <c r="BJ21" s="16">
        <v>0</v>
      </c>
      <c r="BK21" s="16">
        <f t="shared" si="5"/>
        <v>6038.2</v>
      </c>
      <c r="BL21" s="16">
        <f t="shared" si="5"/>
        <v>5535.0166666666664</v>
      </c>
      <c r="BM21" s="16">
        <f t="shared" si="5"/>
        <v>1924.4</v>
      </c>
      <c r="BN21" s="16">
        <f t="shared" si="38"/>
        <v>34.767736321179406</v>
      </c>
      <c r="BO21" s="16">
        <f t="shared" si="39"/>
        <v>31.870424961081117</v>
      </c>
      <c r="BP21" s="16">
        <v>4291.3999999999996</v>
      </c>
      <c r="BQ21" s="16">
        <f t="shared" si="40"/>
        <v>3933.7833333333328</v>
      </c>
      <c r="BR21" s="16">
        <v>1324.4</v>
      </c>
      <c r="BS21" s="16">
        <v>246.8</v>
      </c>
      <c r="BT21" s="16">
        <f t="shared" si="41"/>
        <v>226.23333333333332</v>
      </c>
      <c r="BU21" s="16">
        <v>0</v>
      </c>
      <c r="BV21" s="16">
        <v>0</v>
      </c>
      <c r="BW21" s="16">
        <f t="shared" si="42"/>
        <v>0</v>
      </c>
      <c r="BX21" s="16">
        <v>0</v>
      </c>
      <c r="BY21" s="16">
        <v>1500</v>
      </c>
      <c r="BZ21" s="16">
        <f t="shared" si="43"/>
        <v>1375</v>
      </c>
      <c r="CA21" s="16">
        <v>600</v>
      </c>
      <c r="CB21" s="16">
        <v>0</v>
      </c>
      <c r="CC21" s="16">
        <f t="shared" si="44"/>
        <v>0</v>
      </c>
      <c r="CD21" s="16">
        <v>0</v>
      </c>
      <c r="CE21" s="16">
        <v>0</v>
      </c>
      <c r="CF21" s="16">
        <f t="shared" si="45"/>
        <v>0</v>
      </c>
      <c r="CG21" s="16">
        <v>0</v>
      </c>
      <c r="CH21" s="16">
        <v>0</v>
      </c>
      <c r="CI21" s="16">
        <f t="shared" si="46"/>
        <v>0</v>
      </c>
      <c r="CJ21" s="16">
        <v>0</v>
      </c>
      <c r="CK21" s="16">
        <v>1639.2</v>
      </c>
      <c r="CL21" s="16">
        <f t="shared" si="47"/>
        <v>1502.6</v>
      </c>
      <c r="CM21" s="16">
        <v>222.86799999999999</v>
      </c>
      <c r="CN21" s="16">
        <v>1639.2</v>
      </c>
      <c r="CO21" s="16">
        <f t="shared" si="48"/>
        <v>1502.6</v>
      </c>
      <c r="CP21" s="16">
        <v>212.86799999999999</v>
      </c>
      <c r="CQ21" s="16">
        <f t="shared" si="49"/>
        <v>14.166644482896313</v>
      </c>
      <c r="CR21" s="16">
        <f t="shared" si="50"/>
        <v>12.986090775988288</v>
      </c>
      <c r="CS21" s="16">
        <v>0</v>
      </c>
      <c r="CT21" s="16">
        <f t="shared" si="51"/>
        <v>0</v>
      </c>
      <c r="CU21" s="16">
        <v>34</v>
      </c>
      <c r="CV21" s="16">
        <v>0</v>
      </c>
      <c r="CW21" s="16">
        <f t="shared" si="52"/>
        <v>0</v>
      </c>
      <c r="CX21" s="16">
        <v>0</v>
      </c>
      <c r="CY21" s="16">
        <v>0</v>
      </c>
      <c r="CZ21" s="16">
        <f t="shared" si="53"/>
        <v>0</v>
      </c>
      <c r="DA21" s="16">
        <v>0</v>
      </c>
      <c r="DB21" s="16">
        <v>0</v>
      </c>
      <c r="DC21" s="16">
        <f t="shared" si="54"/>
        <v>0</v>
      </c>
      <c r="DD21" s="16">
        <v>0</v>
      </c>
      <c r="DE21" s="16">
        <v>0</v>
      </c>
      <c r="DF21" s="16">
        <f t="shared" si="6"/>
        <v>89218.9</v>
      </c>
      <c r="DG21" s="16">
        <f t="shared" si="7"/>
        <v>81783.991666666669</v>
      </c>
      <c r="DH21" s="16">
        <f t="shared" si="8"/>
        <v>59122.696400000001</v>
      </c>
      <c r="DI21" s="16">
        <v>0</v>
      </c>
      <c r="DJ21" s="16">
        <f t="shared" si="55"/>
        <v>0</v>
      </c>
      <c r="DK21" s="16">
        <v>0</v>
      </c>
      <c r="DL21" s="16">
        <v>60639.1</v>
      </c>
      <c r="DM21" s="16">
        <f t="shared" si="56"/>
        <v>55585.841666666667</v>
      </c>
      <c r="DN21" s="16">
        <v>20136.504000000001</v>
      </c>
      <c r="DO21" s="16">
        <v>0</v>
      </c>
      <c r="DP21" s="16">
        <f t="shared" si="57"/>
        <v>0</v>
      </c>
      <c r="DQ21" s="16">
        <v>0</v>
      </c>
      <c r="DR21" s="16">
        <v>0</v>
      </c>
      <c r="DS21" s="16">
        <f t="shared" si="58"/>
        <v>0</v>
      </c>
      <c r="DT21" s="16">
        <v>0</v>
      </c>
      <c r="DU21" s="16">
        <v>0</v>
      </c>
      <c r="DV21" s="16">
        <f t="shared" si="59"/>
        <v>0</v>
      </c>
      <c r="DW21" s="16">
        <v>0</v>
      </c>
      <c r="DX21" s="16">
        <v>17000</v>
      </c>
      <c r="DY21" s="16">
        <f t="shared" si="60"/>
        <v>15583.333333333334</v>
      </c>
      <c r="DZ21" s="16">
        <v>13743.079900000001</v>
      </c>
      <c r="EA21" s="16">
        <v>0</v>
      </c>
      <c r="EB21" s="16">
        <f t="shared" si="9"/>
        <v>77639.100000000006</v>
      </c>
      <c r="EC21" s="16">
        <f t="shared" si="9"/>
        <v>71169.175000000003</v>
      </c>
      <c r="ED21" s="16">
        <f t="shared" si="10"/>
        <v>33879.583899999998</v>
      </c>
    </row>
    <row r="22" spans="1:134" s="13" customFormat="1" ht="13.5" x14ac:dyDescent="0.25">
      <c r="A22" s="14">
        <v>13</v>
      </c>
      <c r="B22" s="20" t="s">
        <v>64</v>
      </c>
      <c r="C22" s="16">
        <v>0.98029999999999995</v>
      </c>
      <c r="D22" s="16">
        <v>1513.3308999999999</v>
      </c>
      <c r="E22" s="16">
        <f t="shared" si="0"/>
        <v>124268.40000000002</v>
      </c>
      <c r="F22" s="16">
        <f t="shared" si="0"/>
        <v>113912.7</v>
      </c>
      <c r="G22" s="16">
        <f t="shared" si="0"/>
        <v>115273.33410000002</v>
      </c>
      <c r="H22" s="16">
        <f t="shared" si="11"/>
        <v>101.19445338403885</v>
      </c>
      <c r="I22" s="16">
        <f t="shared" si="12"/>
        <v>92.761582268702256</v>
      </c>
      <c r="J22" s="16">
        <f t="shared" si="1"/>
        <v>13675.3</v>
      </c>
      <c r="K22" s="16">
        <f t="shared" si="2"/>
        <v>12535.691666666668</v>
      </c>
      <c r="L22" s="16">
        <f t="shared" si="3"/>
        <v>13896.334100000004</v>
      </c>
      <c r="M22" s="16">
        <f t="shared" si="13"/>
        <v>110.85414725819544</v>
      </c>
      <c r="N22" s="16">
        <f t="shared" si="14"/>
        <v>101.61630165334586</v>
      </c>
      <c r="O22" s="16">
        <f t="shared" si="61"/>
        <v>4314</v>
      </c>
      <c r="P22" s="16">
        <f t="shared" si="61"/>
        <v>3954.5</v>
      </c>
      <c r="Q22" s="16">
        <f t="shared" si="61"/>
        <v>6404.9481000000005</v>
      </c>
      <c r="R22" s="16">
        <f t="shared" si="15"/>
        <v>161.96606650651157</v>
      </c>
      <c r="S22" s="16">
        <f t="shared" si="16"/>
        <v>148.46889429763561</v>
      </c>
      <c r="T22" s="16">
        <v>30</v>
      </c>
      <c r="U22" s="16">
        <f t="shared" si="17"/>
        <v>27.5</v>
      </c>
      <c r="V22" s="16">
        <v>16.934100000000001</v>
      </c>
      <c r="W22" s="16">
        <f t="shared" si="18"/>
        <v>61.578545454545456</v>
      </c>
      <c r="X22" s="16">
        <f t="shared" si="19"/>
        <v>56.447000000000003</v>
      </c>
      <c r="Y22" s="16">
        <v>5600</v>
      </c>
      <c r="Z22" s="16">
        <f t="shared" si="20"/>
        <v>5133.3333333333339</v>
      </c>
      <c r="AA22" s="16">
        <v>3505.1060000000002</v>
      </c>
      <c r="AB22" s="16">
        <f t="shared" si="21"/>
        <v>68.281285714285715</v>
      </c>
      <c r="AC22" s="16">
        <f t="shared" si="22"/>
        <v>62.591178571428571</v>
      </c>
      <c r="AD22" s="16">
        <v>4284</v>
      </c>
      <c r="AE22" s="16">
        <f t="shared" si="23"/>
        <v>3927</v>
      </c>
      <c r="AF22" s="16">
        <v>6388.0140000000001</v>
      </c>
      <c r="AG22" s="16">
        <f t="shared" si="24"/>
        <v>162.66906035141329</v>
      </c>
      <c r="AH22" s="16">
        <f t="shared" si="25"/>
        <v>149.11330532212887</v>
      </c>
      <c r="AI22" s="16">
        <v>255</v>
      </c>
      <c r="AJ22" s="16">
        <f t="shared" si="26"/>
        <v>233.75</v>
      </c>
      <c r="AK22" s="16">
        <v>49.6</v>
      </c>
      <c r="AL22" s="16">
        <f t="shared" si="27"/>
        <v>21.219251336898395</v>
      </c>
      <c r="AM22" s="16">
        <f t="shared" si="28"/>
        <v>19.450980392156865</v>
      </c>
      <c r="AN22" s="16">
        <v>0</v>
      </c>
      <c r="AO22" s="16">
        <f t="shared" si="29"/>
        <v>0</v>
      </c>
      <c r="AP22" s="16">
        <v>0</v>
      </c>
      <c r="AQ22" s="16" t="e">
        <f t="shared" si="30"/>
        <v>#DIV/0!</v>
      </c>
      <c r="AR22" s="16" t="e">
        <f t="shared" si="31"/>
        <v>#DIV/0!</v>
      </c>
      <c r="AS22" s="16">
        <v>0</v>
      </c>
      <c r="AT22" s="16">
        <f t="shared" si="32"/>
        <v>0</v>
      </c>
      <c r="AU22" s="16">
        <v>0</v>
      </c>
      <c r="AV22" s="16">
        <v>0</v>
      </c>
      <c r="AW22" s="16">
        <f t="shared" si="33"/>
        <v>0</v>
      </c>
      <c r="AX22" s="16">
        <v>0</v>
      </c>
      <c r="AY22" s="16">
        <v>110593.1</v>
      </c>
      <c r="AZ22" s="16">
        <f t="shared" si="34"/>
        <v>101377.00833333333</v>
      </c>
      <c r="BA22" s="16">
        <v>101377</v>
      </c>
      <c r="BB22" s="16">
        <v>0</v>
      </c>
      <c r="BC22" s="16">
        <f t="shared" si="35"/>
        <v>0</v>
      </c>
      <c r="BD22" s="16">
        <v>0</v>
      </c>
      <c r="BE22" s="16">
        <v>0</v>
      </c>
      <c r="BF22" s="16">
        <f t="shared" si="36"/>
        <v>0</v>
      </c>
      <c r="BG22" s="16">
        <v>0</v>
      </c>
      <c r="BH22" s="16">
        <v>0</v>
      </c>
      <c r="BI22" s="16">
        <f t="shared" si="37"/>
        <v>0</v>
      </c>
      <c r="BJ22" s="16">
        <v>0</v>
      </c>
      <c r="BK22" s="16">
        <f t="shared" si="5"/>
        <v>2306.3000000000002</v>
      </c>
      <c r="BL22" s="16">
        <f t="shared" si="5"/>
        <v>2114.1083333333336</v>
      </c>
      <c r="BM22" s="16">
        <f t="shared" si="5"/>
        <v>2692.4300000000003</v>
      </c>
      <c r="BN22" s="16">
        <f t="shared" si="38"/>
        <v>127.35534681682191</v>
      </c>
      <c r="BO22" s="16">
        <f t="shared" si="39"/>
        <v>116.74240124875341</v>
      </c>
      <c r="BP22" s="16">
        <v>2306.3000000000002</v>
      </c>
      <c r="BQ22" s="16">
        <f t="shared" si="40"/>
        <v>2114.1083333333336</v>
      </c>
      <c r="BR22" s="16">
        <v>301.10000000000002</v>
      </c>
      <c r="BS22" s="16">
        <v>0</v>
      </c>
      <c r="BT22" s="16">
        <f t="shared" si="41"/>
        <v>0</v>
      </c>
      <c r="BU22" s="16">
        <v>1643.63</v>
      </c>
      <c r="BV22" s="16">
        <v>0</v>
      </c>
      <c r="BW22" s="16">
        <f t="shared" si="42"/>
        <v>0</v>
      </c>
      <c r="BX22" s="16">
        <v>0</v>
      </c>
      <c r="BY22" s="16">
        <v>0</v>
      </c>
      <c r="BZ22" s="16">
        <f t="shared" si="43"/>
        <v>0</v>
      </c>
      <c r="CA22" s="16">
        <v>747.7</v>
      </c>
      <c r="CB22" s="16">
        <v>0</v>
      </c>
      <c r="CC22" s="16">
        <f t="shared" si="44"/>
        <v>0</v>
      </c>
      <c r="CD22" s="16">
        <v>0</v>
      </c>
      <c r="CE22" s="16">
        <v>0</v>
      </c>
      <c r="CF22" s="16">
        <f t="shared" si="45"/>
        <v>0</v>
      </c>
      <c r="CG22" s="16">
        <v>0</v>
      </c>
      <c r="CH22" s="16">
        <v>0</v>
      </c>
      <c r="CI22" s="16">
        <f t="shared" si="46"/>
        <v>0</v>
      </c>
      <c r="CJ22" s="16">
        <v>0</v>
      </c>
      <c r="CK22" s="16">
        <v>1200</v>
      </c>
      <c r="CL22" s="16">
        <f t="shared" si="47"/>
        <v>1100</v>
      </c>
      <c r="CM22" s="16">
        <v>978.75</v>
      </c>
      <c r="CN22" s="16">
        <v>400</v>
      </c>
      <c r="CO22" s="16">
        <f t="shared" si="48"/>
        <v>366.66666666666669</v>
      </c>
      <c r="CP22" s="16">
        <v>973.95</v>
      </c>
      <c r="CQ22" s="16">
        <f t="shared" si="49"/>
        <v>265.62272727272727</v>
      </c>
      <c r="CR22" s="16">
        <f t="shared" si="50"/>
        <v>243.48749999999998</v>
      </c>
      <c r="CS22" s="16">
        <v>0</v>
      </c>
      <c r="CT22" s="16">
        <f t="shared" si="51"/>
        <v>0</v>
      </c>
      <c r="CU22" s="16">
        <v>0</v>
      </c>
      <c r="CV22" s="16">
        <v>0</v>
      </c>
      <c r="CW22" s="16">
        <f t="shared" si="52"/>
        <v>0</v>
      </c>
      <c r="CX22" s="16">
        <v>0</v>
      </c>
      <c r="CY22" s="16">
        <v>0</v>
      </c>
      <c r="CZ22" s="16">
        <f t="shared" si="53"/>
        <v>0</v>
      </c>
      <c r="DA22" s="16">
        <v>0</v>
      </c>
      <c r="DB22" s="16">
        <v>0</v>
      </c>
      <c r="DC22" s="16">
        <f t="shared" si="54"/>
        <v>0</v>
      </c>
      <c r="DD22" s="16">
        <v>265.5</v>
      </c>
      <c r="DE22" s="16">
        <v>0</v>
      </c>
      <c r="DF22" s="16">
        <f t="shared" si="6"/>
        <v>124268.40000000001</v>
      </c>
      <c r="DG22" s="16">
        <f t="shared" si="7"/>
        <v>113912.7</v>
      </c>
      <c r="DH22" s="16">
        <f t="shared" si="8"/>
        <v>115273.33410000001</v>
      </c>
      <c r="DI22" s="16">
        <v>0</v>
      </c>
      <c r="DJ22" s="16">
        <f t="shared" si="55"/>
        <v>0</v>
      </c>
      <c r="DK22" s="16">
        <v>0</v>
      </c>
      <c r="DL22" s="16">
        <v>0</v>
      </c>
      <c r="DM22" s="16">
        <f t="shared" si="56"/>
        <v>0</v>
      </c>
      <c r="DN22" s="16">
        <v>0</v>
      </c>
      <c r="DO22" s="16">
        <v>0</v>
      </c>
      <c r="DP22" s="16">
        <f t="shared" si="57"/>
        <v>0</v>
      </c>
      <c r="DQ22" s="16">
        <v>0</v>
      </c>
      <c r="DR22" s="16">
        <v>0</v>
      </c>
      <c r="DS22" s="16">
        <f t="shared" si="58"/>
        <v>0</v>
      </c>
      <c r="DT22" s="16">
        <v>0</v>
      </c>
      <c r="DU22" s="16">
        <v>0</v>
      </c>
      <c r="DV22" s="16">
        <f t="shared" si="59"/>
        <v>0</v>
      </c>
      <c r="DW22" s="16">
        <v>0</v>
      </c>
      <c r="DX22" s="16">
        <v>16600</v>
      </c>
      <c r="DY22" s="16">
        <f t="shared" si="60"/>
        <v>15216.666666666666</v>
      </c>
      <c r="DZ22" s="16">
        <v>16358.8287</v>
      </c>
      <c r="EA22" s="16">
        <v>0</v>
      </c>
      <c r="EB22" s="16">
        <f t="shared" si="9"/>
        <v>16600</v>
      </c>
      <c r="EC22" s="16">
        <f t="shared" si="9"/>
        <v>15216.666666666666</v>
      </c>
      <c r="ED22" s="16">
        <f t="shared" si="10"/>
        <v>16358.8287</v>
      </c>
    </row>
    <row r="23" spans="1:134" x14ac:dyDescent="0.3">
      <c r="A23" s="14">
        <v>14</v>
      </c>
      <c r="B23" s="20" t="s">
        <v>65</v>
      </c>
      <c r="C23" s="16">
        <v>101.0621</v>
      </c>
      <c r="D23" s="16">
        <v>1426.681</v>
      </c>
      <c r="E23" s="16">
        <f t="shared" si="0"/>
        <v>14423.5</v>
      </c>
      <c r="F23" s="16">
        <f t="shared" si="0"/>
        <v>13221.541666666666</v>
      </c>
      <c r="G23" s="16">
        <f t="shared" si="0"/>
        <v>11975.1407</v>
      </c>
      <c r="H23" s="16">
        <f t="shared" si="11"/>
        <v>90.57295285156485</v>
      </c>
      <c r="I23" s="16">
        <f t="shared" si="12"/>
        <v>83.025206780601096</v>
      </c>
      <c r="J23" s="16">
        <f t="shared" si="1"/>
        <v>2906</v>
      </c>
      <c r="K23" s="16">
        <f t="shared" si="2"/>
        <v>2663.8333333333335</v>
      </c>
      <c r="L23" s="16">
        <f t="shared" si="3"/>
        <v>1417.4407000000001</v>
      </c>
      <c r="M23" s="16">
        <f t="shared" si="13"/>
        <v>53.210562472627167</v>
      </c>
      <c r="N23" s="16">
        <f t="shared" si="14"/>
        <v>48.776348933241572</v>
      </c>
      <c r="O23" s="16">
        <f t="shared" si="61"/>
        <v>1080</v>
      </c>
      <c r="P23" s="16">
        <f t="shared" si="61"/>
        <v>990</v>
      </c>
      <c r="Q23" s="16">
        <f t="shared" si="61"/>
        <v>521.54470000000003</v>
      </c>
      <c r="R23" s="16">
        <f t="shared" si="15"/>
        <v>52.681282828282825</v>
      </c>
      <c r="S23" s="16">
        <f t="shared" si="16"/>
        <v>48.291175925925927</v>
      </c>
      <c r="T23" s="16">
        <v>0</v>
      </c>
      <c r="U23" s="16">
        <f t="shared" si="17"/>
        <v>0</v>
      </c>
      <c r="V23" s="16">
        <v>6.4699999999999994E-2</v>
      </c>
      <c r="W23" s="16" t="e">
        <f t="shared" si="18"/>
        <v>#DIV/0!</v>
      </c>
      <c r="X23" s="16" t="e">
        <f t="shared" si="19"/>
        <v>#DIV/0!</v>
      </c>
      <c r="Y23" s="16">
        <v>576</v>
      </c>
      <c r="Z23" s="16">
        <f t="shared" si="20"/>
        <v>528</v>
      </c>
      <c r="AA23" s="16">
        <v>258.37599999999998</v>
      </c>
      <c r="AB23" s="16">
        <f t="shared" si="21"/>
        <v>48.93484848484848</v>
      </c>
      <c r="AC23" s="16">
        <f t="shared" si="22"/>
        <v>44.856944444444444</v>
      </c>
      <c r="AD23" s="16">
        <v>1080</v>
      </c>
      <c r="AE23" s="16">
        <f t="shared" si="23"/>
        <v>990</v>
      </c>
      <c r="AF23" s="16">
        <v>521.48</v>
      </c>
      <c r="AG23" s="16">
        <f t="shared" si="24"/>
        <v>52.674747474747477</v>
      </c>
      <c r="AH23" s="16">
        <f t="shared" si="25"/>
        <v>48.285185185185185</v>
      </c>
      <c r="AI23" s="16">
        <v>0</v>
      </c>
      <c r="AJ23" s="16">
        <f t="shared" si="26"/>
        <v>0</v>
      </c>
      <c r="AK23" s="16">
        <v>0</v>
      </c>
      <c r="AL23" s="16" t="e">
        <f t="shared" si="27"/>
        <v>#DIV/0!</v>
      </c>
      <c r="AM23" s="16" t="e">
        <f t="shared" si="28"/>
        <v>#DIV/0!</v>
      </c>
      <c r="AN23" s="16">
        <v>0</v>
      </c>
      <c r="AO23" s="16">
        <f t="shared" si="29"/>
        <v>0</v>
      </c>
      <c r="AP23" s="16">
        <v>0</v>
      </c>
      <c r="AQ23" s="16" t="e">
        <f t="shared" si="30"/>
        <v>#DIV/0!</v>
      </c>
      <c r="AR23" s="16" t="e">
        <f t="shared" si="31"/>
        <v>#DIV/0!</v>
      </c>
      <c r="AS23" s="16">
        <v>0</v>
      </c>
      <c r="AT23" s="16">
        <f t="shared" si="32"/>
        <v>0</v>
      </c>
      <c r="AU23" s="16">
        <v>0</v>
      </c>
      <c r="AV23" s="16">
        <v>0</v>
      </c>
      <c r="AW23" s="16">
        <f t="shared" si="33"/>
        <v>0</v>
      </c>
      <c r="AX23" s="16">
        <v>0</v>
      </c>
      <c r="AY23" s="16">
        <v>11517.5</v>
      </c>
      <c r="AZ23" s="16">
        <f t="shared" si="34"/>
        <v>10557.708333333332</v>
      </c>
      <c r="BA23" s="16">
        <v>10557.7</v>
      </c>
      <c r="BB23" s="16">
        <v>0</v>
      </c>
      <c r="BC23" s="16">
        <f t="shared" si="35"/>
        <v>0</v>
      </c>
      <c r="BD23" s="16">
        <v>0</v>
      </c>
      <c r="BE23" s="16">
        <v>0</v>
      </c>
      <c r="BF23" s="16">
        <f t="shared" si="36"/>
        <v>0</v>
      </c>
      <c r="BG23" s="16">
        <v>0</v>
      </c>
      <c r="BH23" s="16">
        <v>0</v>
      </c>
      <c r="BI23" s="16">
        <f t="shared" si="37"/>
        <v>0</v>
      </c>
      <c r="BJ23" s="16">
        <v>0</v>
      </c>
      <c r="BK23" s="16">
        <f t="shared" si="5"/>
        <v>1020</v>
      </c>
      <c r="BL23" s="16">
        <f t="shared" si="5"/>
        <v>935</v>
      </c>
      <c r="BM23" s="16">
        <f t="shared" si="5"/>
        <v>579.52</v>
      </c>
      <c r="BN23" s="16">
        <f t="shared" si="38"/>
        <v>61.9807486631016</v>
      </c>
      <c r="BO23" s="16">
        <f t="shared" si="39"/>
        <v>56.815686274509801</v>
      </c>
      <c r="BP23" s="16">
        <v>432</v>
      </c>
      <c r="BQ23" s="16">
        <f t="shared" si="40"/>
        <v>396</v>
      </c>
      <c r="BR23" s="16">
        <v>399.31</v>
      </c>
      <c r="BS23" s="16">
        <v>588</v>
      </c>
      <c r="BT23" s="16">
        <f t="shared" si="41"/>
        <v>539</v>
      </c>
      <c r="BU23" s="16">
        <v>180.21</v>
      </c>
      <c r="BV23" s="16">
        <v>0</v>
      </c>
      <c r="BW23" s="16">
        <f t="shared" si="42"/>
        <v>0</v>
      </c>
      <c r="BX23" s="16">
        <v>0</v>
      </c>
      <c r="BY23" s="16">
        <v>0</v>
      </c>
      <c r="BZ23" s="16">
        <f t="shared" si="43"/>
        <v>0</v>
      </c>
      <c r="CA23" s="16">
        <v>0</v>
      </c>
      <c r="CB23" s="16">
        <v>0</v>
      </c>
      <c r="CC23" s="16">
        <f t="shared" si="44"/>
        <v>0</v>
      </c>
      <c r="CD23" s="16">
        <v>0</v>
      </c>
      <c r="CE23" s="16">
        <v>0</v>
      </c>
      <c r="CF23" s="16">
        <f t="shared" si="45"/>
        <v>0</v>
      </c>
      <c r="CG23" s="16">
        <v>0</v>
      </c>
      <c r="CH23" s="16">
        <v>0</v>
      </c>
      <c r="CI23" s="16">
        <f t="shared" si="46"/>
        <v>0</v>
      </c>
      <c r="CJ23" s="16">
        <v>0</v>
      </c>
      <c r="CK23" s="16">
        <v>230</v>
      </c>
      <c r="CL23" s="16">
        <f t="shared" si="47"/>
        <v>210.83333333333334</v>
      </c>
      <c r="CM23" s="16">
        <v>58</v>
      </c>
      <c r="CN23" s="16">
        <v>230</v>
      </c>
      <c r="CO23" s="16">
        <f t="shared" si="48"/>
        <v>210.83333333333334</v>
      </c>
      <c r="CP23" s="16">
        <v>48</v>
      </c>
      <c r="CQ23" s="16">
        <f t="shared" si="49"/>
        <v>22.766798418972332</v>
      </c>
      <c r="CR23" s="16">
        <f t="shared" si="50"/>
        <v>20.869565217391305</v>
      </c>
      <c r="CS23" s="16">
        <v>0</v>
      </c>
      <c r="CT23" s="16">
        <f t="shared" si="51"/>
        <v>0</v>
      </c>
      <c r="CU23" s="16">
        <v>0</v>
      </c>
      <c r="CV23" s="16">
        <v>0</v>
      </c>
      <c r="CW23" s="16">
        <f t="shared" si="52"/>
        <v>0</v>
      </c>
      <c r="CX23" s="16">
        <v>0</v>
      </c>
      <c r="CY23" s="16">
        <v>0</v>
      </c>
      <c r="CZ23" s="16">
        <f t="shared" si="53"/>
        <v>0</v>
      </c>
      <c r="DA23" s="16">
        <v>0</v>
      </c>
      <c r="DB23" s="16">
        <v>0</v>
      </c>
      <c r="DC23" s="16">
        <f t="shared" si="54"/>
        <v>0</v>
      </c>
      <c r="DD23" s="16">
        <v>0</v>
      </c>
      <c r="DE23" s="16">
        <v>0</v>
      </c>
      <c r="DF23" s="16">
        <f t="shared" si="6"/>
        <v>14423.5</v>
      </c>
      <c r="DG23" s="16">
        <f t="shared" si="7"/>
        <v>13221.541666666666</v>
      </c>
      <c r="DH23" s="16">
        <f t="shared" si="8"/>
        <v>11975.1407</v>
      </c>
      <c r="DI23" s="16">
        <v>0</v>
      </c>
      <c r="DJ23" s="16">
        <f t="shared" si="55"/>
        <v>0</v>
      </c>
      <c r="DK23" s="16">
        <v>0</v>
      </c>
      <c r="DL23" s="16">
        <v>0</v>
      </c>
      <c r="DM23" s="16">
        <f t="shared" si="56"/>
        <v>0</v>
      </c>
      <c r="DN23" s="16">
        <v>0</v>
      </c>
      <c r="DO23" s="16">
        <v>0</v>
      </c>
      <c r="DP23" s="16">
        <f t="shared" si="57"/>
        <v>0</v>
      </c>
      <c r="DQ23" s="16">
        <v>0</v>
      </c>
      <c r="DR23" s="16">
        <v>0</v>
      </c>
      <c r="DS23" s="16">
        <f t="shared" si="58"/>
        <v>0</v>
      </c>
      <c r="DT23" s="16">
        <v>0</v>
      </c>
      <c r="DU23" s="16">
        <v>0</v>
      </c>
      <c r="DV23" s="16">
        <f t="shared" si="59"/>
        <v>0</v>
      </c>
      <c r="DW23" s="16">
        <v>0</v>
      </c>
      <c r="DX23" s="16">
        <v>900</v>
      </c>
      <c r="DY23" s="16">
        <f t="shared" si="60"/>
        <v>825</v>
      </c>
      <c r="DZ23" s="16">
        <v>0</v>
      </c>
      <c r="EA23" s="16">
        <v>0</v>
      </c>
      <c r="EB23" s="16">
        <f t="shared" si="9"/>
        <v>900</v>
      </c>
      <c r="EC23" s="16">
        <f t="shared" si="9"/>
        <v>825</v>
      </c>
      <c r="ED23" s="16">
        <f t="shared" si="10"/>
        <v>0</v>
      </c>
    </row>
    <row r="24" spans="1:134" x14ac:dyDescent="0.3">
      <c r="A24" s="14">
        <v>15</v>
      </c>
      <c r="B24" s="20" t="s">
        <v>66</v>
      </c>
      <c r="C24" s="16">
        <v>40.037700000000001</v>
      </c>
      <c r="D24" s="16">
        <v>7252.7830000000004</v>
      </c>
      <c r="E24" s="16">
        <f t="shared" si="0"/>
        <v>116111.40000000001</v>
      </c>
      <c r="F24" s="16">
        <f t="shared" si="0"/>
        <v>106435.45</v>
      </c>
      <c r="G24" s="16">
        <f t="shared" si="0"/>
        <v>71938.472300000023</v>
      </c>
      <c r="H24" s="16">
        <f t="shared" si="11"/>
        <v>67.588827124797263</v>
      </c>
      <c r="I24" s="16">
        <f t="shared" si="12"/>
        <v>61.956424864397484</v>
      </c>
      <c r="J24" s="16">
        <f t="shared" si="1"/>
        <v>12960.099999999999</v>
      </c>
      <c r="K24" s="16">
        <f t="shared" si="2"/>
        <v>11880.091666666667</v>
      </c>
      <c r="L24" s="16">
        <f t="shared" si="3"/>
        <v>8635.1723000000002</v>
      </c>
      <c r="M24" s="16">
        <f t="shared" si="13"/>
        <v>72.68607467254391</v>
      </c>
      <c r="N24" s="16">
        <f t="shared" si="14"/>
        <v>66.628901783165261</v>
      </c>
      <c r="O24" s="16">
        <f t="shared" si="61"/>
        <v>6860.2000000000007</v>
      </c>
      <c r="P24" s="16">
        <f t="shared" si="61"/>
        <v>6288.5166666666673</v>
      </c>
      <c r="Q24" s="16">
        <f t="shared" si="61"/>
        <v>4013.8332999999998</v>
      </c>
      <c r="R24" s="16">
        <f t="shared" si="15"/>
        <v>63.827982221562571</v>
      </c>
      <c r="S24" s="16">
        <f t="shared" si="16"/>
        <v>58.508983703099027</v>
      </c>
      <c r="T24" s="16">
        <v>52.6</v>
      </c>
      <c r="U24" s="16">
        <f t="shared" si="17"/>
        <v>48.216666666666669</v>
      </c>
      <c r="V24" s="16">
        <v>0.33429999999999999</v>
      </c>
      <c r="W24" s="16">
        <f t="shared" si="18"/>
        <v>0.69332872450743166</v>
      </c>
      <c r="X24" s="16">
        <f t="shared" si="19"/>
        <v>0.63555133079847903</v>
      </c>
      <c r="Y24" s="16">
        <v>2629.3</v>
      </c>
      <c r="Z24" s="16">
        <f t="shared" si="20"/>
        <v>2410.1916666666666</v>
      </c>
      <c r="AA24" s="16">
        <v>2088.6610000000001</v>
      </c>
      <c r="AB24" s="16">
        <f t="shared" si="21"/>
        <v>86.659539524864897</v>
      </c>
      <c r="AC24" s="16">
        <f t="shared" si="22"/>
        <v>79.437911231126151</v>
      </c>
      <c r="AD24" s="16">
        <v>6807.6</v>
      </c>
      <c r="AE24" s="16">
        <f t="shared" si="23"/>
        <v>6240.3000000000011</v>
      </c>
      <c r="AF24" s="16">
        <v>4013.4989999999998</v>
      </c>
      <c r="AG24" s="16">
        <f t="shared" si="24"/>
        <v>64.315802124897829</v>
      </c>
      <c r="AH24" s="16">
        <f t="shared" si="25"/>
        <v>58.95615194782301</v>
      </c>
      <c r="AI24" s="16">
        <v>1035.5</v>
      </c>
      <c r="AJ24" s="16">
        <f t="shared" si="26"/>
        <v>949.20833333333337</v>
      </c>
      <c r="AK24" s="16">
        <v>908</v>
      </c>
      <c r="AL24" s="16">
        <f t="shared" si="27"/>
        <v>95.658662920855093</v>
      </c>
      <c r="AM24" s="16">
        <f t="shared" si="28"/>
        <v>87.687107677450498</v>
      </c>
      <c r="AN24" s="16">
        <v>0</v>
      </c>
      <c r="AO24" s="16">
        <f t="shared" si="29"/>
        <v>0</v>
      </c>
      <c r="AP24" s="16">
        <v>0</v>
      </c>
      <c r="AQ24" s="16" t="e">
        <f t="shared" si="30"/>
        <v>#DIV/0!</v>
      </c>
      <c r="AR24" s="16" t="e">
        <f t="shared" si="31"/>
        <v>#DIV/0!</v>
      </c>
      <c r="AS24" s="16">
        <v>0</v>
      </c>
      <c r="AT24" s="16">
        <f t="shared" si="32"/>
        <v>0</v>
      </c>
      <c r="AU24" s="16">
        <v>0</v>
      </c>
      <c r="AV24" s="16">
        <v>0</v>
      </c>
      <c r="AW24" s="16">
        <f t="shared" si="33"/>
        <v>0</v>
      </c>
      <c r="AX24" s="16">
        <v>0</v>
      </c>
      <c r="AY24" s="16">
        <v>67689</v>
      </c>
      <c r="AZ24" s="16">
        <f t="shared" si="34"/>
        <v>62048.25</v>
      </c>
      <c r="BA24" s="16">
        <v>62832.7</v>
      </c>
      <c r="BB24" s="16">
        <v>0</v>
      </c>
      <c r="BC24" s="16">
        <f t="shared" si="35"/>
        <v>0</v>
      </c>
      <c r="BD24" s="16">
        <v>470.6</v>
      </c>
      <c r="BE24" s="16">
        <v>0</v>
      </c>
      <c r="BF24" s="16">
        <f t="shared" si="36"/>
        <v>0</v>
      </c>
      <c r="BG24" s="16">
        <v>0</v>
      </c>
      <c r="BH24" s="16">
        <v>0</v>
      </c>
      <c r="BI24" s="16">
        <f t="shared" si="37"/>
        <v>0</v>
      </c>
      <c r="BJ24" s="16">
        <v>0</v>
      </c>
      <c r="BK24" s="16">
        <f t="shared" si="5"/>
        <v>1675.3</v>
      </c>
      <c r="BL24" s="16">
        <f t="shared" si="5"/>
        <v>1535.6916666666666</v>
      </c>
      <c r="BM24" s="16">
        <f t="shared" si="5"/>
        <v>1230.848</v>
      </c>
      <c r="BN24" s="16">
        <f t="shared" si="38"/>
        <v>80.149422355833138</v>
      </c>
      <c r="BO24" s="16">
        <f t="shared" si="39"/>
        <v>73.470303826180384</v>
      </c>
      <c r="BP24" s="16">
        <v>1675.3</v>
      </c>
      <c r="BQ24" s="16">
        <f t="shared" si="40"/>
        <v>1535.6916666666666</v>
      </c>
      <c r="BR24" s="16">
        <v>1074.605</v>
      </c>
      <c r="BS24" s="16">
        <v>0</v>
      </c>
      <c r="BT24" s="16">
        <f t="shared" si="41"/>
        <v>0</v>
      </c>
      <c r="BU24" s="16">
        <v>156.24299999999999</v>
      </c>
      <c r="BV24" s="16">
        <v>0</v>
      </c>
      <c r="BW24" s="16">
        <f t="shared" si="42"/>
        <v>0</v>
      </c>
      <c r="BX24" s="16">
        <v>0</v>
      </c>
      <c r="BY24" s="16">
        <v>0</v>
      </c>
      <c r="BZ24" s="16">
        <f t="shared" si="43"/>
        <v>0</v>
      </c>
      <c r="CA24" s="16">
        <v>0</v>
      </c>
      <c r="CB24" s="16">
        <v>0</v>
      </c>
      <c r="CC24" s="16">
        <f t="shared" si="44"/>
        <v>0</v>
      </c>
      <c r="CD24" s="16">
        <v>0</v>
      </c>
      <c r="CE24" s="16">
        <v>0</v>
      </c>
      <c r="CF24" s="16">
        <f t="shared" si="45"/>
        <v>0</v>
      </c>
      <c r="CG24" s="16">
        <v>0</v>
      </c>
      <c r="CH24" s="16">
        <v>0</v>
      </c>
      <c r="CI24" s="16">
        <f t="shared" si="46"/>
        <v>0</v>
      </c>
      <c r="CJ24" s="16">
        <v>0</v>
      </c>
      <c r="CK24" s="16">
        <v>759.8</v>
      </c>
      <c r="CL24" s="16">
        <f t="shared" si="47"/>
        <v>696.48333333333335</v>
      </c>
      <c r="CM24" s="16">
        <v>270.3</v>
      </c>
      <c r="CN24" s="16">
        <v>759.8</v>
      </c>
      <c r="CO24" s="16">
        <f t="shared" si="48"/>
        <v>696.48333333333335</v>
      </c>
      <c r="CP24" s="16">
        <v>270.3</v>
      </c>
      <c r="CQ24" s="16">
        <f t="shared" si="49"/>
        <v>38.809256024312624</v>
      </c>
      <c r="CR24" s="16">
        <f t="shared" si="50"/>
        <v>35.575151355619909</v>
      </c>
      <c r="CS24" s="16">
        <v>0</v>
      </c>
      <c r="CT24" s="16">
        <f t="shared" si="51"/>
        <v>0</v>
      </c>
      <c r="CU24" s="16">
        <v>123.53</v>
      </c>
      <c r="CV24" s="16">
        <v>0</v>
      </c>
      <c r="CW24" s="16">
        <f t="shared" si="52"/>
        <v>0</v>
      </c>
      <c r="CX24" s="16">
        <v>0</v>
      </c>
      <c r="CY24" s="16">
        <v>0</v>
      </c>
      <c r="CZ24" s="16">
        <f t="shared" si="53"/>
        <v>0</v>
      </c>
      <c r="DA24" s="16">
        <v>0</v>
      </c>
      <c r="DB24" s="16">
        <v>0</v>
      </c>
      <c r="DC24" s="16">
        <f t="shared" si="54"/>
        <v>0</v>
      </c>
      <c r="DD24" s="16">
        <v>0</v>
      </c>
      <c r="DE24" s="16">
        <v>0</v>
      </c>
      <c r="DF24" s="16">
        <f t="shared" si="6"/>
        <v>80649.100000000006</v>
      </c>
      <c r="DG24" s="16">
        <f t="shared" si="7"/>
        <v>73928.341666666674</v>
      </c>
      <c r="DH24" s="16">
        <f t="shared" si="8"/>
        <v>71938.472300000009</v>
      </c>
      <c r="DI24" s="16">
        <v>0</v>
      </c>
      <c r="DJ24" s="16">
        <f t="shared" si="55"/>
        <v>0</v>
      </c>
      <c r="DK24" s="16">
        <v>0</v>
      </c>
      <c r="DL24" s="16">
        <v>35462.300000000003</v>
      </c>
      <c r="DM24" s="16">
        <f t="shared" si="56"/>
        <v>32507.108333333337</v>
      </c>
      <c r="DN24" s="16">
        <v>0</v>
      </c>
      <c r="DO24" s="16">
        <v>0</v>
      </c>
      <c r="DP24" s="16">
        <f t="shared" si="57"/>
        <v>0</v>
      </c>
      <c r="DQ24" s="16">
        <v>0</v>
      </c>
      <c r="DR24" s="16">
        <v>0</v>
      </c>
      <c r="DS24" s="16">
        <f t="shared" si="58"/>
        <v>0</v>
      </c>
      <c r="DT24" s="16">
        <v>0</v>
      </c>
      <c r="DU24" s="16">
        <v>0</v>
      </c>
      <c r="DV24" s="16">
        <f t="shared" si="59"/>
        <v>0</v>
      </c>
      <c r="DW24" s="16">
        <v>0</v>
      </c>
      <c r="DX24" s="16">
        <v>12700</v>
      </c>
      <c r="DY24" s="16">
        <f t="shared" si="60"/>
        <v>11641.666666666666</v>
      </c>
      <c r="DZ24" s="16">
        <v>8737.18</v>
      </c>
      <c r="EA24" s="16">
        <v>0</v>
      </c>
      <c r="EB24" s="16">
        <f t="shared" si="9"/>
        <v>48162.3</v>
      </c>
      <c r="EC24" s="16">
        <f t="shared" si="9"/>
        <v>44148.775000000001</v>
      </c>
      <c r="ED24" s="16">
        <f t="shared" si="10"/>
        <v>8737.18</v>
      </c>
    </row>
    <row r="25" spans="1:134" s="13" customFormat="1" ht="13.5" x14ac:dyDescent="0.25">
      <c r="A25" s="14">
        <v>16</v>
      </c>
      <c r="B25" s="20" t="s">
        <v>67</v>
      </c>
      <c r="C25" s="16">
        <v>6.9999999999999999E-4</v>
      </c>
      <c r="D25" s="16">
        <v>10025.137000000001</v>
      </c>
      <c r="E25" s="16">
        <f t="shared" si="0"/>
        <v>987681.38600000017</v>
      </c>
      <c r="F25" s="16">
        <f t="shared" si="0"/>
        <v>905374.60383333324</v>
      </c>
      <c r="G25" s="16">
        <f t="shared" si="0"/>
        <v>660720.44809999992</v>
      </c>
      <c r="H25" s="16">
        <f t="shared" si="11"/>
        <v>72.977576939150509</v>
      </c>
      <c r="I25" s="16">
        <f t="shared" si="12"/>
        <v>66.896112194221288</v>
      </c>
      <c r="J25" s="16">
        <f t="shared" si="1"/>
        <v>277318.30000000005</v>
      </c>
      <c r="K25" s="16">
        <f t="shared" si="2"/>
        <v>254208.44166666668</v>
      </c>
      <c r="L25" s="16">
        <f t="shared" si="3"/>
        <v>154918.4841</v>
      </c>
      <c r="M25" s="16">
        <f t="shared" si="13"/>
        <v>60.94151833995285</v>
      </c>
      <c r="N25" s="16">
        <f t="shared" si="14"/>
        <v>55.863058478290093</v>
      </c>
      <c r="O25" s="16">
        <f t="shared" si="61"/>
        <v>117239</v>
      </c>
      <c r="P25" s="16">
        <f t="shared" si="61"/>
        <v>107469.08333333333</v>
      </c>
      <c r="Q25" s="16">
        <f t="shared" si="61"/>
        <v>76915.649699999994</v>
      </c>
      <c r="R25" s="16">
        <f t="shared" si="15"/>
        <v>71.570024898633633</v>
      </c>
      <c r="S25" s="16">
        <f t="shared" si="16"/>
        <v>65.605856157080837</v>
      </c>
      <c r="T25" s="16">
        <v>16205.2</v>
      </c>
      <c r="U25" s="16">
        <f t="shared" si="17"/>
        <v>14854.766666666666</v>
      </c>
      <c r="V25" s="16">
        <v>12294.449699999999</v>
      </c>
      <c r="W25" s="16">
        <f t="shared" si="18"/>
        <v>82.764340739111802</v>
      </c>
      <c r="X25" s="16">
        <f t="shared" si="19"/>
        <v>75.867312344185805</v>
      </c>
      <c r="Y25" s="16">
        <v>14510.7</v>
      </c>
      <c r="Z25" s="16">
        <f t="shared" si="20"/>
        <v>13301.475000000002</v>
      </c>
      <c r="AA25" s="16">
        <v>8097.2964000000002</v>
      </c>
      <c r="AB25" s="16">
        <f t="shared" si="21"/>
        <v>60.875176625148711</v>
      </c>
      <c r="AC25" s="16">
        <f t="shared" si="22"/>
        <v>55.802245239719653</v>
      </c>
      <c r="AD25" s="16">
        <v>101033.8</v>
      </c>
      <c r="AE25" s="16">
        <f t="shared" si="23"/>
        <v>92614.316666666666</v>
      </c>
      <c r="AF25" s="16">
        <v>64621.2</v>
      </c>
      <c r="AG25" s="16">
        <f t="shared" si="24"/>
        <v>69.774525500826996</v>
      </c>
      <c r="AH25" s="16">
        <f t="shared" si="25"/>
        <v>63.959981709091409</v>
      </c>
      <c r="AI25" s="16">
        <v>6192.2</v>
      </c>
      <c r="AJ25" s="16">
        <f t="shared" si="26"/>
        <v>5676.1833333333334</v>
      </c>
      <c r="AK25" s="16">
        <v>3535.0940000000001</v>
      </c>
      <c r="AL25" s="16">
        <f t="shared" si="27"/>
        <v>62.27941897577891</v>
      </c>
      <c r="AM25" s="16">
        <f t="shared" si="28"/>
        <v>57.089467394464009</v>
      </c>
      <c r="AN25" s="16">
        <v>9600</v>
      </c>
      <c r="AO25" s="16">
        <f t="shared" si="29"/>
        <v>8800</v>
      </c>
      <c r="AP25" s="16">
        <v>6273.44</v>
      </c>
      <c r="AQ25" s="16">
        <f t="shared" si="30"/>
        <v>71.289090909090902</v>
      </c>
      <c r="AR25" s="16">
        <f t="shared" si="31"/>
        <v>65.348333333333329</v>
      </c>
      <c r="AS25" s="16">
        <v>0</v>
      </c>
      <c r="AT25" s="16">
        <f t="shared" si="32"/>
        <v>0</v>
      </c>
      <c r="AU25" s="16">
        <v>0</v>
      </c>
      <c r="AV25" s="16">
        <v>0</v>
      </c>
      <c r="AW25" s="16">
        <f t="shared" si="33"/>
        <v>0</v>
      </c>
      <c r="AX25" s="16">
        <v>0</v>
      </c>
      <c r="AY25" s="16">
        <v>460459.6</v>
      </c>
      <c r="AZ25" s="16">
        <f t="shared" si="34"/>
        <v>422087.96666666667</v>
      </c>
      <c r="BA25" s="16">
        <v>413733.31199999998</v>
      </c>
      <c r="BB25" s="16">
        <v>9110.0120000000006</v>
      </c>
      <c r="BC25" s="16">
        <f t="shared" si="35"/>
        <v>8350.8443333333344</v>
      </c>
      <c r="BD25" s="16">
        <v>8221.1</v>
      </c>
      <c r="BE25" s="16">
        <v>0</v>
      </c>
      <c r="BF25" s="16">
        <f t="shared" si="36"/>
        <v>0</v>
      </c>
      <c r="BG25" s="16">
        <v>0</v>
      </c>
      <c r="BH25" s="16">
        <v>0</v>
      </c>
      <c r="BI25" s="16">
        <f t="shared" si="37"/>
        <v>0</v>
      </c>
      <c r="BJ25" s="16">
        <v>0</v>
      </c>
      <c r="BK25" s="16">
        <f t="shared" si="5"/>
        <v>28251.7</v>
      </c>
      <c r="BL25" s="16">
        <f t="shared" si="5"/>
        <v>25897.391666666663</v>
      </c>
      <c r="BM25" s="16">
        <f t="shared" si="5"/>
        <v>9793.8949999999986</v>
      </c>
      <c r="BN25" s="16">
        <f t="shared" si="38"/>
        <v>37.818074986316191</v>
      </c>
      <c r="BO25" s="16">
        <f t="shared" si="39"/>
        <v>34.666568737456501</v>
      </c>
      <c r="BP25" s="16">
        <v>20020.099999999999</v>
      </c>
      <c r="BQ25" s="16">
        <f t="shared" si="40"/>
        <v>18351.758333333331</v>
      </c>
      <c r="BR25" s="16">
        <v>5963.33</v>
      </c>
      <c r="BS25" s="16">
        <v>3257.4</v>
      </c>
      <c r="BT25" s="16">
        <f t="shared" si="41"/>
        <v>2985.95</v>
      </c>
      <c r="BU25" s="16">
        <v>1201.5</v>
      </c>
      <c r="BV25" s="16">
        <v>2813.8</v>
      </c>
      <c r="BW25" s="16">
        <f t="shared" si="42"/>
        <v>2579.3166666666666</v>
      </c>
      <c r="BX25" s="16">
        <v>1512.14</v>
      </c>
      <c r="BY25" s="16">
        <v>2160.4</v>
      </c>
      <c r="BZ25" s="16">
        <f t="shared" si="43"/>
        <v>1980.3666666666666</v>
      </c>
      <c r="CA25" s="16">
        <v>1116.925</v>
      </c>
      <c r="CB25" s="16">
        <v>0</v>
      </c>
      <c r="CC25" s="16">
        <f t="shared" si="44"/>
        <v>0</v>
      </c>
      <c r="CD25" s="16">
        <v>0</v>
      </c>
      <c r="CE25" s="16">
        <v>8311.7739999999994</v>
      </c>
      <c r="CF25" s="16">
        <f t="shared" si="45"/>
        <v>7619.1261666666669</v>
      </c>
      <c r="CG25" s="16">
        <v>3544.8029999999999</v>
      </c>
      <c r="CH25" s="16">
        <v>0</v>
      </c>
      <c r="CI25" s="16">
        <f t="shared" si="46"/>
        <v>0</v>
      </c>
      <c r="CJ25" s="16">
        <v>0</v>
      </c>
      <c r="CK25" s="16">
        <v>92661.8</v>
      </c>
      <c r="CL25" s="16">
        <f t="shared" si="47"/>
        <v>84939.983333333337</v>
      </c>
      <c r="CM25" s="16">
        <v>38128.962</v>
      </c>
      <c r="CN25" s="16">
        <v>36814.800000000003</v>
      </c>
      <c r="CO25" s="16">
        <f t="shared" si="48"/>
        <v>33746.9</v>
      </c>
      <c r="CP25" s="16">
        <v>25231.525000000001</v>
      </c>
      <c r="CQ25" s="16">
        <f t="shared" si="49"/>
        <v>74.766941556113309</v>
      </c>
      <c r="CR25" s="16">
        <f t="shared" si="50"/>
        <v>68.536363093103859</v>
      </c>
      <c r="CS25" s="16">
        <v>2500</v>
      </c>
      <c r="CT25" s="16">
        <f t="shared" si="51"/>
        <v>2291.666666666667</v>
      </c>
      <c r="CU25" s="16">
        <v>1328.7</v>
      </c>
      <c r="CV25" s="16">
        <v>862.9</v>
      </c>
      <c r="CW25" s="16">
        <f t="shared" si="52"/>
        <v>790.99166666666667</v>
      </c>
      <c r="CX25" s="16">
        <v>410</v>
      </c>
      <c r="CY25" s="16">
        <v>0</v>
      </c>
      <c r="CZ25" s="16">
        <f t="shared" si="53"/>
        <v>0</v>
      </c>
      <c r="DA25" s="16">
        <v>0</v>
      </c>
      <c r="DB25" s="16">
        <v>5500</v>
      </c>
      <c r="DC25" s="16">
        <f t="shared" si="54"/>
        <v>5041.6666666666661</v>
      </c>
      <c r="DD25" s="16">
        <v>10435.447</v>
      </c>
      <c r="DE25" s="16">
        <v>0</v>
      </c>
      <c r="DF25" s="16">
        <f t="shared" si="6"/>
        <v>755199.6860000001</v>
      </c>
      <c r="DG25" s="16">
        <f t="shared" si="7"/>
        <v>692266.37883333326</v>
      </c>
      <c r="DH25" s="16">
        <f t="shared" si="8"/>
        <v>580417.69909999997</v>
      </c>
      <c r="DI25" s="16">
        <v>0</v>
      </c>
      <c r="DJ25" s="16">
        <f t="shared" si="55"/>
        <v>0</v>
      </c>
      <c r="DK25" s="16">
        <v>0</v>
      </c>
      <c r="DL25" s="16">
        <v>232481.7</v>
      </c>
      <c r="DM25" s="16">
        <f t="shared" si="56"/>
        <v>213108.22500000003</v>
      </c>
      <c r="DN25" s="16">
        <v>80302.748999999996</v>
      </c>
      <c r="DO25" s="16">
        <v>0</v>
      </c>
      <c r="DP25" s="16">
        <f t="shared" si="57"/>
        <v>0</v>
      </c>
      <c r="DQ25" s="16">
        <v>0</v>
      </c>
      <c r="DR25" s="16">
        <v>0</v>
      </c>
      <c r="DS25" s="16">
        <f t="shared" si="58"/>
        <v>0</v>
      </c>
      <c r="DT25" s="16">
        <v>0</v>
      </c>
      <c r="DU25" s="16">
        <v>0</v>
      </c>
      <c r="DV25" s="16">
        <f t="shared" si="59"/>
        <v>0</v>
      </c>
      <c r="DW25" s="16">
        <v>0</v>
      </c>
      <c r="DX25" s="16">
        <v>122869.8</v>
      </c>
      <c r="DY25" s="16">
        <f t="shared" si="60"/>
        <v>112630.65</v>
      </c>
      <c r="DZ25" s="16">
        <v>67982.188999999998</v>
      </c>
      <c r="EA25" s="16">
        <v>0</v>
      </c>
      <c r="EB25" s="16">
        <f t="shared" si="9"/>
        <v>355351.5</v>
      </c>
      <c r="EC25" s="16">
        <f t="shared" si="9"/>
        <v>325738.875</v>
      </c>
      <c r="ED25" s="16">
        <f t="shared" si="10"/>
        <v>148284.93799999999</v>
      </c>
    </row>
    <row r="26" spans="1:134" x14ac:dyDescent="0.3">
      <c r="A26" s="14">
        <v>17</v>
      </c>
      <c r="B26" s="20" t="s">
        <v>68</v>
      </c>
      <c r="C26" s="16">
        <v>3.7999999999999999E-2</v>
      </c>
      <c r="D26" s="16">
        <v>2693.8444</v>
      </c>
      <c r="E26" s="16">
        <f t="shared" ref="E26:G57" si="62">DF26+EB26-DX26</f>
        <v>32647.1</v>
      </c>
      <c r="F26" s="16">
        <f t="shared" si="62"/>
        <v>29926.508333333331</v>
      </c>
      <c r="G26" s="16">
        <f t="shared" si="62"/>
        <v>27470.359400000001</v>
      </c>
      <c r="H26" s="16">
        <f t="shared" si="11"/>
        <v>91.792731360519014</v>
      </c>
      <c r="I26" s="16">
        <f t="shared" si="12"/>
        <v>84.14333708047576</v>
      </c>
      <c r="J26" s="16">
        <f t="shared" si="1"/>
        <v>11060.1</v>
      </c>
      <c r="K26" s="16">
        <f t="shared" si="2"/>
        <v>10138.424999999999</v>
      </c>
      <c r="L26" s="16">
        <f t="shared" si="3"/>
        <v>6793.1593999999996</v>
      </c>
      <c r="M26" s="16">
        <f t="shared" si="13"/>
        <v>67.004089885756414</v>
      </c>
      <c r="N26" s="16">
        <f t="shared" si="14"/>
        <v>61.420415728610045</v>
      </c>
      <c r="O26" s="16">
        <f t="shared" si="61"/>
        <v>4608.0999999999995</v>
      </c>
      <c r="P26" s="16">
        <f t="shared" si="61"/>
        <v>4224.0916666666672</v>
      </c>
      <c r="Q26" s="16">
        <f t="shared" si="61"/>
        <v>2486.9766</v>
      </c>
      <c r="R26" s="16">
        <f t="shared" si="15"/>
        <v>58.876009240645423</v>
      </c>
      <c r="S26" s="16">
        <f t="shared" si="16"/>
        <v>53.969675137258314</v>
      </c>
      <c r="T26" s="16">
        <v>115.4</v>
      </c>
      <c r="U26" s="16">
        <f t="shared" si="17"/>
        <v>105.78333333333333</v>
      </c>
      <c r="V26" s="16">
        <v>41.976599999999998</v>
      </c>
      <c r="W26" s="16">
        <f t="shared" si="18"/>
        <v>39.681676382542932</v>
      </c>
      <c r="X26" s="16">
        <f t="shared" si="19"/>
        <v>36.37487001733102</v>
      </c>
      <c r="Y26" s="16">
        <v>2950</v>
      </c>
      <c r="Z26" s="16">
        <f t="shared" si="20"/>
        <v>2704.166666666667</v>
      </c>
      <c r="AA26" s="16">
        <v>1786.4258</v>
      </c>
      <c r="AB26" s="16">
        <f t="shared" si="21"/>
        <v>66.061971032357462</v>
      </c>
      <c r="AC26" s="16">
        <f t="shared" si="22"/>
        <v>60.556806779661024</v>
      </c>
      <c r="AD26" s="16">
        <v>4492.7</v>
      </c>
      <c r="AE26" s="16">
        <f t="shared" si="23"/>
        <v>4118.3083333333334</v>
      </c>
      <c r="AF26" s="16">
        <v>2445</v>
      </c>
      <c r="AG26" s="16">
        <f t="shared" si="24"/>
        <v>59.369037043931868</v>
      </c>
      <c r="AH26" s="16">
        <f t="shared" si="25"/>
        <v>54.421617290270888</v>
      </c>
      <c r="AI26" s="16">
        <v>72</v>
      </c>
      <c r="AJ26" s="16">
        <f t="shared" si="26"/>
        <v>66</v>
      </c>
      <c r="AK26" s="16">
        <v>18</v>
      </c>
      <c r="AL26" s="16">
        <f t="shared" si="27"/>
        <v>27.27272727272727</v>
      </c>
      <c r="AM26" s="16">
        <f t="shared" si="28"/>
        <v>25</v>
      </c>
      <c r="AN26" s="16">
        <v>0</v>
      </c>
      <c r="AO26" s="16">
        <f t="shared" si="29"/>
        <v>0</v>
      </c>
      <c r="AP26" s="16">
        <v>0</v>
      </c>
      <c r="AQ26" s="16" t="e">
        <f t="shared" si="30"/>
        <v>#DIV/0!</v>
      </c>
      <c r="AR26" s="16" t="e">
        <f t="shared" si="31"/>
        <v>#DIV/0!</v>
      </c>
      <c r="AS26" s="16">
        <v>0</v>
      </c>
      <c r="AT26" s="16">
        <f t="shared" si="32"/>
        <v>0</v>
      </c>
      <c r="AU26" s="16">
        <v>0</v>
      </c>
      <c r="AV26" s="16">
        <v>0</v>
      </c>
      <c r="AW26" s="16">
        <f t="shared" si="33"/>
        <v>0</v>
      </c>
      <c r="AX26" s="16">
        <v>0</v>
      </c>
      <c r="AY26" s="16">
        <v>21587</v>
      </c>
      <c r="AZ26" s="16">
        <f t="shared" si="34"/>
        <v>19788.083333333336</v>
      </c>
      <c r="BA26" s="16">
        <v>20677.2</v>
      </c>
      <c r="BB26" s="16">
        <v>0</v>
      </c>
      <c r="BC26" s="16">
        <f t="shared" si="35"/>
        <v>0</v>
      </c>
      <c r="BD26" s="16">
        <v>0</v>
      </c>
      <c r="BE26" s="16">
        <v>0</v>
      </c>
      <c r="BF26" s="16">
        <f t="shared" si="36"/>
        <v>0</v>
      </c>
      <c r="BG26" s="16">
        <v>0</v>
      </c>
      <c r="BH26" s="16">
        <v>0</v>
      </c>
      <c r="BI26" s="16">
        <f t="shared" si="37"/>
        <v>0</v>
      </c>
      <c r="BJ26" s="16">
        <v>0</v>
      </c>
      <c r="BK26" s="16">
        <f t="shared" ref="BK26:BM57" si="63">BP26+BS26+BV26+BY26</f>
        <v>2470</v>
      </c>
      <c r="BL26" s="16">
        <f t="shared" si="63"/>
        <v>2264.1666666666665</v>
      </c>
      <c r="BM26" s="16">
        <f t="shared" si="63"/>
        <v>2241</v>
      </c>
      <c r="BN26" s="16">
        <f t="shared" si="38"/>
        <v>98.976812661023189</v>
      </c>
      <c r="BO26" s="16">
        <f t="shared" si="39"/>
        <v>90.728744939271252</v>
      </c>
      <c r="BP26" s="16">
        <v>800</v>
      </c>
      <c r="BQ26" s="16">
        <f t="shared" si="40"/>
        <v>733.33333333333337</v>
      </c>
      <c r="BR26" s="16">
        <v>1636</v>
      </c>
      <c r="BS26" s="16">
        <v>1670</v>
      </c>
      <c r="BT26" s="16">
        <f t="shared" si="41"/>
        <v>1530.8333333333333</v>
      </c>
      <c r="BU26" s="16">
        <v>605</v>
      </c>
      <c r="BV26" s="16">
        <v>0</v>
      </c>
      <c r="BW26" s="16">
        <f t="shared" si="42"/>
        <v>0</v>
      </c>
      <c r="BX26" s="16">
        <v>0</v>
      </c>
      <c r="BY26" s="16">
        <v>0</v>
      </c>
      <c r="BZ26" s="16">
        <f t="shared" si="43"/>
        <v>0</v>
      </c>
      <c r="CA26" s="16">
        <v>0</v>
      </c>
      <c r="CB26" s="16">
        <v>0</v>
      </c>
      <c r="CC26" s="16">
        <f t="shared" si="44"/>
        <v>0</v>
      </c>
      <c r="CD26" s="16">
        <v>0</v>
      </c>
      <c r="CE26" s="16">
        <v>0</v>
      </c>
      <c r="CF26" s="16">
        <f t="shared" si="45"/>
        <v>0</v>
      </c>
      <c r="CG26" s="16">
        <v>0</v>
      </c>
      <c r="CH26" s="16">
        <v>0</v>
      </c>
      <c r="CI26" s="16">
        <f t="shared" si="46"/>
        <v>0</v>
      </c>
      <c r="CJ26" s="16">
        <v>0</v>
      </c>
      <c r="CK26" s="16">
        <v>960</v>
      </c>
      <c r="CL26" s="16">
        <f t="shared" si="47"/>
        <v>880</v>
      </c>
      <c r="CM26" s="16">
        <v>232.75700000000001</v>
      </c>
      <c r="CN26" s="16">
        <v>960</v>
      </c>
      <c r="CO26" s="16">
        <f t="shared" si="48"/>
        <v>880</v>
      </c>
      <c r="CP26" s="16">
        <v>218.405</v>
      </c>
      <c r="CQ26" s="16">
        <f t="shared" si="49"/>
        <v>24.818750000000001</v>
      </c>
      <c r="CR26" s="16">
        <f t="shared" si="50"/>
        <v>22.750520833333336</v>
      </c>
      <c r="CS26" s="16">
        <v>0</v>
      </c>
      <c r="CT26" s="16">
        <f t="shared" si="51"/>
        <v>0</v>
      </c>
      <c r="CU26" s="16">
        <v>0</v>
      </c>
      <c r="CV26" s="16">
        <v>0</v>
      </c>
      <c r="CW26" s="16">
        <f t="shared" si="52"/>
        <v>0</v>
      </c>
      <c r="CX26" s="16">
        <v>0</v>
      </c>
      <c r="CY26" s="16">
        <v>0</v>
      </c>
      <c r="CZ26" s="16">
        <f t="shared" si="53"/>
        <v>0</v>
      </c>
      <c r="DA26" s="16">
        <v>0</v>
      </c>
      <c r="DB26" s="16">
        <v>0</v>
      </c>
      <c r="DC26" s="16">
        <f t="shared" si="54"/>
        <v>0</v>
      </c>
      <c r="DD26" s="16">
        <v>28</v>
      </c>
      <c r="DE26" s="16">
        <v>0</v>
      </c>
      <c r="DF26" s="16">
        <f t="shared" si="6"/>
        <v>32647.1</v>
      </c>
      <c r="DG26" s="16">
        <f t="shared" si="7"/>
        <v>29926.508333333331</v>
      </c>
      <c r="DH26" s="16">
        <f t="shared" si="8"/>
        <v>27470.359400000001</v>
      </c>
      <c r="DI26" s="16">
        <v>0</v>
      </c>
      <c r="DJ26" s="16">
        <f t="shared" si="55"/>
        <v>0</v>
      </c>
      <c r="DK26" s="16">
        <v>0</v>
      </c>
      <c r="DL26" s="16">
        <v>0</v>
      </c>
      <c r="DM26" s="16">
        <f t="shared" si="56"/>
        <v>0</v>
      </c>
      <c r="DN26" s="16">
        <v>0</v>
      </c>
      <c r="DO26" s="16">
        <v>0</v>
      </c>
      <c r="DP26" s="16">
        <f t="shared" si="57"/>
        <v>0</v>
      </c>
      <c r="DQ26" s="16">
        <v>0</v>
      </c>
      <c r="DR26" s="16">
        <v>0</v>
      </c>
      <c r="DS26" s="16">
        <f t="shared" si="58"/>
        <v>0</v>
      </c>
      <c r="DT26" s="16">
        <v>0</v>
      </c>
      <c r="DU26" s="16">
        <v>0</v>
      </c>
      <c r="DV26" s="16">
        <f t="shared" si="59"/>
        <v>0</v>
      </c>
      <c r="DW26" s="16">
        <v>0</v>
      </c>
      <c r="DX26" s="16">
        <v>0</v>
      </c>
      <c r="DY26" s="16">
        <f t="shared" si="60"/>
        <v>0</v>
      </c>
      <c r="DZ26" s="16">
        <v>0</v>
      </c>
      <c r="EA26" s="16">
        <v>0</v>
      </c>
      <c r="EB26" s="16">
        <f t="shared" ref="EB26:EC57" si="64">DI26+DL26+DO26+DR26+DU26+DX26</f>
        <v>0</v>
      </c>
      <c r="EC26" s="16">
        <f t="shared" si="64"/>
        <v>0</v>
      </c>
      <c r="ED26" s="16">
        <f t="shared" si="10"/>
        <v>0</v>
      </c>
    </row>
    <row r="27" spans="1:134" x14ac:dyDescent="0.3">
      <c r="A27" s="14">
        <v>18</v>
      </c>
      <c r="B27" s="20" t="s">
        <v>69</v>
      </c>
      <c r="C27" s="16">
        <v>1395.9358999999999</v>
      </c>
      <c r="D27" s="16">
        <v>787.65210000000002</v>
      </c>
      <c r="E27" s="16">
        <f t="shared" si="62"/>
        <v>18816.400000000001</v>
      </c>
      <c r="F27" s="16">
        <f t="shared" si="62"/>
        <v>17248.366666666665</v>
      </c>
      <c r="G27" s="16">
        <f t="shared" si="62"/>
        <v>13040.622800000001</v>
      </c>
      <c r="H27" s="16">
        <f t="shared" si="11"/>
        <v>75.604972064987805</v>
      </c>
      <c r="I27" s="16">
        <f t="shared" si="12"/>
        <v>69.304557726238812</v>
      </c>
      <c r="J27" s="16">
        <f t="shared" si="1"/>
        <v>7838</v>
      </c>
      <c r="K27" s="16">
        <f t="shared" si="2"/>
        <v>7184.8333333333339</v>
      </c>
      <c r="L27" s="16">
        <f t="shared" si="3"/>
        <v>2918.1228000000001</v>
      </c>
      <c r="M27" s="16">
        <f t="shared" si="13"/>
        <v>40.61503815908511</v>
      </c>
      <c r="N27" s="16">
        <f t="shared" si="14"/>
        <v>37.230451645828019</v>
      </c>
      <c r="O27" s="16">
        <f t="shared" si="61"/>
        <v>1350.3</v>
      </c>
      <c r="P27" s="16">
        <f t="shared" si="61"/>
        <v>1237.7749999999999</v>
      </c>
      <c r="Q27" s="16">
        <f t="shared" si="61"/>
        <v>768.52279999999996</v>
      </c>
      <c r="R27" s="16">
        <f t="shared" si="15"/>
        <v>62.089054957484201</v>
      </c>
      <c r="S27" s="16">
        <f t="shared" si="16"/>
        <v>56.914967044360509</v>
      </c>
      <c r="T27" s="16">
        <v>18.5</v>
      </c>
      <c r="U27" s="16">
        <f t="shared" si="17"/>
        <v>16.958333333333336</v>
      </c>
      <c r="V27" s="16">
        <v>7.2728000000000002</v>
      </c>
      <c r="W27" s="16">
        <f t="shared" si="18"/>
        <v>42.886289926289919</v>
      </c>
      <c r="X27" s="16">
        <f t="shared" si="19"/>
        <v>39.312432432432431</v>
      </c>
      <c r="Y27" s="16">
        <v>3057.8</v>
      </c>
      <c r="Z27" s="16">
        <f t="shared" si="20"/>
        <v>2802.9833333333336</v>
      </c>
      <c r="AA27" s="16">
        <v>500.8</v>
      </c>
      <c r="AB27" s="16">
        <f t="shared" si="21"/>
        <v>17.866677765951753</v>
      </c>
      <c r="AC27" s="16">
        <f t="shared" si="22"/>
        <v>16.377787952122443</v>
      </c>
      <c r="AD27" s="16">
        <v>1331.8</v>
      </c>
      <c r="AE27" s="16">
        <f t="shared" si="23"/>
        <v>1220.8166666666666</v>
      </c>
      <c r="AF27" s="16">
        <v>761.25</v>
      </c>
      <c r="AG27" s="16">
        <f t="shared" si="24"/>
        <v>62.355800079181968</v>
      </c>
      <c r="AH27" s="16">
        <f t="shared" si="25"/>
        <v>57.159483405916809</v>
      </c>
      <c r="AI27" s="16">
        <v>24</v>
      </c>
      <c r="AJ27" s="16">
        <f t="shared" si="26"/>
        <v>22</v>
      </c>
      <c r="AK27" s="16">
        <v>0</v>
      </c>
      <c r="AL27" s="16">
        <f t="shared" si="27"/>
        <v>0</v>
      </c>
      <c r="AM27" s="16">
        <f t="shared" si="28"/>
        <v>0</v>
      </c>
      <c r="AN27" s="16">
        <v>0</v>
      </c>
      <c r="AO27" s="16">
        <f t="shared" si="29"/>
        <v>0</v>
      </c>
      <c r="AP27" s="16">
        <v>0</v>
      </c>
      <c r="AQ27" s="16" t="e">
        <f t="shared" si="30"/>
        <v>#DIV/0!</v>
      </c>
      <c r="AR27" s="16" t="e">
        <f t="shared" si="31"/>
        <v>#DIV/0!</v>
      </c>
      <c r="AS27" s="16">
        <v>0</v>
      </c>
      <c r="AT27" s="16">
        <f t="shared" si="32"/>
        <v>0</v>
      </c>
      <c r="AU27" s="16">
        <v>0</v>
      </c>
      <c r="AV27" s="16">
        <v>0</v>
      </c>
      <c r="AW27" s="16">
        <f t="shared" si="33"/>
        <v>0</v>
      </c>
      <c r="AX27" s="16">
        <v>0</v>
      </c>
      <c r="AY27" s="16">
        <v>10978.4</v>
      </c>
      <c r="AZ27" s="16">
        <f t="shared" si="34"/>
        <v>10063.533333333333</v>
      </c>
      <c r="BA27" s="16">
        <v>10122.5</v>
      </c>
      <c r="BB27" s="16">
        <v>0</v>
      </c>
      <c r="BC27" s="16">
        <f t="shared" si="35"/>
        <v>0</v>
      </c>
      <c r="BD27" s="16">
        <v>0</v>
      </c>
      <c r="BE27" s="16">
        <v>0</v>
      </c>
      <c r="BF27" s="16">
        <f t="shared" si="36"/>
        <v>0</v>
      </c>
      <c r="BG27" s="16">
        <v>0</v>
      </c>
      <c r="BH27" s="16">
        <v>0</v>
      </c>
      <c r="BI27" s="16">
        <f t="shared" si="37"/>
        <v>0</v>
      </c>
      <c r="BJ27" s="16">
        <v>0</v>
      </c>
      <c r="BK27" s="16">
        <f t="shared" si="63"/>
        <v>2033.7</v>
      </c>
      <c r="BL27" s="16">
        <f t="shared" si="63"/>
        <v>1864.2249999999999</v>
      </c>
      <c r="BM27" s="16">
        <f t="shared" si="63"/>
        <v>1025.0999999999999</v>
      </c>
      <c r="BN27" s="16">
        <f t="shared" si="38"/>
        <v>54.987997693411472</v>
      </c>
      <c r="BO27" s="16">
        <f t="shared" si="39"/>
        <v>50.405664552293835</v>
      </c>
      <c r="BP27" s="16">
        <v>2033.7</v>
      </c>
      <c r="BQ27" s="16">
        <f t="shared" si="40"/>
        <v>1864.2249999999999</v>
      </c>
      <c r="BR27" s="16">
        <v>1025.0999999999999</v>
      </c>
      <c r="BS27" s="16">
        <v>0</v>
      </c>
      <c r="BT27" s="16">
        <f t="shared" si="41"/>
        <v>0</v>
      </c>
      <c r="BU27" s="16">
        <v>0</v>
      </c>
      <c r="BV27" s="16">
        <v>0</v>
      </c>
      <c r="BW27" s="16">
        <f t="shared" si="42"/>
        <v>0</v>
      </c>
      <c r="BX27" s="16">
        <v>0</v>
      </c>
      <c r="BY27" s="16">
        <v>0</v>
      </c>
      <c r="BZ27" s="16">
        <f t="shared" si="43"/>
        <v>0</v>
      </c>
      <c r="CA27" s="16">
        <v>0</v>
      </c>
      <c r="CB27" s="16">
        <v>0</v>
      </c>
      <c r="CC27" s="16">
        <f t="shared" si="44"/>
        <v>0</v>
      </c>
      <c r="CD27" s="16">
        <v>0</v>
      </c>
      <c r="CE27" s="16">
        <v>0</v>
      </c>
      <c r="CF27" s="16">
        <f t="shared" si="45"/>
        <v>0</v>
      </c>
      <c r="CG27" s="16">
        <v>0</v>
      </c>
      <c r="CH27" s="16">
        <v>0</v>
      </c>
      <c r="CI27" s="16">
        <f t="shared" si="46"/>
        <v>0</v>
      </c>
      <c r="CJ27" s="16">
        <v>0</v>
      </c>
      <c r="CK27" s="16">
        <v>1372.2</v>
      </c>
      <c r="CL27" s="16">
        <f t="shared" si="47"/>
        <v>1257.8500000000001</v>
      </c>
      <c r="CM27" s="16">
        <v>623.70000000000005</v>
      </c>
      <c r="CN27" s="16">
        <v>1372.2</v>
      </c>
      <c r="CO27" s="16">
        <f t="shared" si="48"/>
        <v>1257.8500000000001</v>
      </c>
      <c r="CP27" s="16">
        <v>623.70000000000005</v>
      </c>
      <c r="CQ27" s="16">
        <f t="shared" si="49"/>
        <v>49.584608657630078</v>
      </c>
      <c r="CR27" s="16">
        <f t="shared" si="50"/>
        <v>45.452557936160908</v>
      </c>
      <c r="CS27" s="16">
        <v>0</v>
      </c>
      <c r="CT27" s="16">
        <f t="shared" si="51"/>
        <v>0</v>
      </c>
      <c r="CU27" s="16">
        <v>0</v>
      </c>
      <c r="CV27" s="16">
        <v>0</v>
      </c>
      <c r="CW27" s="16">
        <f t="shared" si="52"/>
        <v>0</v>
      </c>
      <c r="CX27" s="16">
        <v>0</v>
      </c>
      <c r="CY27" s="16">
        <v>0</v>
      </c>
      <c r="CZ27" s="16">
        <f t="shared" si="53"/>
        <v>0</v>
      </c>
      <c r="DA27" s="16">
        <v>0</v>
      </c>
      <c r="DB27" s="16">
        <v>0</v>
      </c>
      <c r="DC27" s="16">
        <f t="shared" si="54"/>
        <v>0</v>
      </c>
      <c r="DD27" s="16">
        <v>0</v>
      </c>
      <c r="DE27" s="16">
        <v>0</v>
      </c>
      <c r="DF27" s="16">
        <f t="shared" si="6"/>
        <v>18816.400000000001</v>
      </c>
      <c r="DG27" s="16">
        <f t="shared" si="7"/>
        <v>17248.366666666665</v>
      </c>
      <c r="DH27" s="16">
        <f t="shared" si="8"/>
        <v>13040.622800000001</v>
      </c>
      <c r="DI27" s="16">
        <v>0</v>
      </c>
      <c r="DJ27" s="16">
        <f t="shared" si="55"/>
        <v>0</v>
      </c>
      <c r="DK27" s="16">
        <v>0</v>
      </c>
      <c r="DL27" s="16">
        <v>0</v>
      </c>
      <c r="DM27" s="16">
        <f t="shared" si="56"/>
        <v>0</v>
      </c>
      <c r="DN27" s="16">
        <v>0</v>
      </c>
      <c r="DO27" s="16">
        <v>0</v>
      </c>
      <c r="DP27" s="16">
        <f t="shared" si="57"/>
        <v>0</v>
      </c>
      <c r="DQ27" s="16">
        <v>0</v>
      </c>
      <c r="DR27" s="16">
        <v>0</v>
      </c>
      <c r="DS27" s="16">
        <f t="shared" si="58"/>
        <v>0</v>
      </c>
      <c r="DT27" s="16">
        <v>0</v>
      </c>
      <c r="DU27" s="16">
        <v>0</v>
      </c>
      <c r="DV27" s="16">
        <f t="shared" si="59"/>
        <v>0</v>
      </c>
      <c r="DW27" s="16">
        <v>0</v>
      </c>
      <c r="DX27" s="16">
        <v>400</v>
      </c>
      <c r="DY27" s="16">
        <f t="shared" si="60"/>
        <v>366.66666666666669</v>
      </c>
      <c r="DZ27" s="16">
        <v>0</v>
      </c>
      <c r="EA27" s="16">
        <v>0</v>
      </c>
      <c r="EB27" s="16">
        <f t="shared" si="64"/>
        <v>400</v>
      </c>
      <c r="EC27" s="16">
        <f t="shared" si="64"/>
        <v>366.66666666666669</v>
      </c>
      <c r="ED27" s="16">
        <f t="shared" si="10"/>
        <v>0</v>
      </c>
    </row>
    <row r="28" spans="1:134" x14ac:dyDescent="0.3">
      <c r="A28" s="14">
        <v>19</v>
      </c>
      <c r="B28" s="20" t="s">
        <v>70</v>
      </c>
      <c r="C28" s="16">
        <v>4205.4884000000002</v>
      </c>
      <c r="D28" s="16">
        <v>5179.8446000000004</v>
      </c>
      <c r="E28" s="16">
        <f t="shared" si="62"/>
        <v>23269.200000000001</v>
      </c>
      <c r="F28" s="16">
        <f t="shared" si="62"/>
        <v>21330.100000000002</v>
      </c>
      <c r="G28" s="16">
        <f t="shared" si="62"/>
        <v>19868.3459</v>
      </c>
      <c r="H28" s="16">
        <f t="shared" si="11"/>
        <v>93.146988996769821</v>
      </c>
      <c r="I28" s="16">
        <f t="shared" si="12"/>
        <v>85.384739913705658</v>
      </c>
      <c r="J28" s="16">
        <f t="shared" si="1"/>
        <v>6115.5</v>
      </c>
      <c r="K28" s="16">
        <f t="shared" si="2"/>
        <v>5605.8750000000009</v>
      </c>
      <c r="L28" s="16">
        <f t="shared" si="3"/>
        <v>4144.0459000000001</v>
      </c>
      <c r="M28" s="16">
        <f t="shared" si="13"/>
        <v>73.923266216246347</v>
      </c>
      <c r="N28" s="16">
        <f t="shared" si="14"/>
        <v>67.76299403155916</v>
      </c>
      <c r="O28" s="16">
        <f t="shared" si="61"/>
        <v>2771.2</v>
      </c>
      <c r="P28" s="16">
        <f t="shared" si="61"/>
        <v>2540.2666666666669</v>
      </c>
      <c r="Q28" s="16">
        <f t="shared" si="61"/>
        <v>2538.0607</v>
      </c>
      <c r="R28" s="16">
        <f t="shared" si="15"/>
        <v>99.913160035691789</v>
      </c>
      <c r="S28" s="16">
        <f t="shared" si="16"/>
        <v>91.587063366050813</v>
      </c>
      <c r="T28" s="16">
        <v>234.6</v>
      </c>
      <c r="U28" s="16">
        <f t="shared" si="17"/>
        <v>215.05</v>
      </c>
      <c r="V28" s="16">
        <v>176.76070000000001</v>
      </c>
      <c r="W28" s="16">
        <f t="shared" si="18"/>
        <v>82.195163915368525</v>
      </c>
      <c r="X28" s="16">
        <f t="shared" si="19"/>
        <v>75.345566922421142</v>
      </c>
      <c r="Y28" s="16">
        <v>2127.3000000000002</v>
      </c>
      <c r="Z28" s="16">
        <f t="shared" si="20"/>
        <v>1950.0250000000001</v>
      </c>
      <c r="AA28" s="16">
        <v>935.80020000000002</v>
      </c>
      <c r="AB28" s="16">
        <f t="shared" si="21"/>
        <v>47.989138600787165</v>
      </c>
      <c r="AC28" s="16">
        <f t="shared" si="22"/>
        <v>43.990043717388232</v>
      </c>
      <c r="AD28" s="16">
        <v>2536.6</v>
      </c>
      <c r="AE28" s="16">
        <f t="shared" si="23"/>
        <v>2325.2166666666667</v>
      </c>
      <c r="AF28" s="16">
        <v>2361.3000000000002</v>
      </c>
      <c r="AG28" s="16">
        <f t="shared" si="24"/>
        <v>101.55182671148926</v>
      </c>
      <c r="AH28" s="16">
        <f t="shared" si="25"/>
        <v>93.089174485531828</v>
      </c>
      <c r="AI28" s="16">
        <v>151</v>
      </c>
      <c r="AJ28" s="16">
        <f t="shared" si="26"/>
        <v>138.41666666666669</v>
      </c>
      <c r="AK28" s="16">
        <v>102</v>
      </c>
      <c r="AL28" s="16">
        <f t="shared" si="27"/>
        <v>73.690547862733283</v>
      </c>
      <c r="AM28" s="16">
        <f t="shared" si="28"/>
        <v>67.549668874172184</v>
      </c>
      <c r="AN28" s="16">
        <v>0</v>
      </c>
      <c r="AO28" s="16">
        <f t="shared" si="29"/>
        <v>0</v>
      </c>
      <c r="AP28" s="16">
        <v>0</v>
      </c>
      <c r="AQ28" s="16" t="e">
        <f t="shared" si="30"/>
        <v>#DIV/0!</v>
      </c>
      <c r="AR28" s="16" t="e">
        <f t="shared" si="31"/>
        <v>#DIV/0!</v>
      </c>
      <c r="AS28" s="16">
        <v>0</v>
      </c>
      <c r="AT28" s="16">
        <f t="shared" si="32"/>
        <v>0</v>
      </c>
      <c r="AU28" s="16">
        <v>0</v>
      </c>
      <c r="AV28" s="16">
        <v>0</v>
      </c>
      <c r="AW28" s="16">
        <f t="shared" si="33"/>
        <v>0</v>
      </c>
      <c r="AX28" s="16">
        <v>0</v>
      </c>
      <c r="AY28" s="16">
        <v>17153.7</v>
      </c>
      <c r="AZ28" s="16">
        <f t="shared" si="34"/>
        <v>15724.225000000002</v>
      </c>
      <c r="BA28" s="16">
        <v>15724.3</v>
      </c>
      <c r="BB28" s="16">
        <v>0</v>
      </c>
      <c r="BC28" s="16">
        <f t="shared" si="35"/>
        <v>0</v>
      </c>
      <c r="BD28" s="16">
        <v>0</v>
      </c>
      <c r="BE28" s="16">
        <v>0</v>
      </c>
      <c r="BF28" s="16">
        <f t="shared" si="36"/>
        <v>0</v>
      </c>
      <c r="BG28" s="16">
        <v>0</v>
      </c>
      <c r="BH28" s="16">
        <v>0</v>
      </c>
      <c r="BI28" s="16">
        <f t="shared" si="37"/>
        <v>0</v>
      </c>
      <c r="BJ28" s="16">
        <v>0</v>
      </c>
      <c r="BK28" s="16">
        <f t="shared" si="63"/>
        <v>225</v>
      </c>
      <c r="BL28" s="16">
        <f t="shared" si="63"/>
        <v>206.25</v>
      </c>
      <c r="BM28" s="16">
        <f t="shared" si="63"/>
        <v>348.875</v>
      </c>
      <c r="BN28" s="16">
        <f t="shared" si="38"/>
        <v>169.15151515151513</v>
      </c>
      <c r="BO28" s="16">
        <f t="shared" si="39"/>
        <v>155.05555555555554</v>
      </c>
      <c r="BP28" s="16">
        <v>103.7</v>
      </c>
      <c r="BQ28" s="16">
        <f t="shared" si="40"/>
        <v>95.058333333333337</v>
      </c>
      <c r="BR28" s="16">
        <v>17.5</v>
      </c>
      <c r="BS28" s="16">
        <v>121.3</v>
      </c>
      <c r="BT28" s="16">
        <f t="shared" si="41"/>
        <v>111.19166666666666</v>
      </c>
      <c r="BU28" s="16">
        <v>221.375</v>
      </c>
      <c r="BV28" s="16">
        <v>0</v>
      </c>
      <c r="BW28" s="16">
        <f t="shared" si="42"/>
        <v>0</v>
      </c>
      <c r="BX28" s="16">
        <v>0</v>
      </c>
      <c r="BY28" s="16">
        <v>0</v>
      </c>
      <c r="BZ28" s="16">
        <f t="shared" si="43"/>
        <v>0</v>
      </c>
      <c r="CA28" s="16">
        <v>110</v>
      </c>
      <c r="CB28" s="16">
        <v>0</v>
      </c>
      <c r="CC28" s="16">
        <f t="shared" si="44"/>
        <v>0</v>
      </c>
      <c r="CD28" s="16">
        <v>0</v>
      </c>
      <c r="CE28" s="16">
        <v>0</v>
      </c>
      <c r="CF28" s="16">
        <f t="shared" si="45"/>
        <v>0</v>
      </c>
      <c r="CG28" s="16">
        <v>0</v>
      </c>
      <c r="CH28" s="16">
        <v>0</v>
      </c>
      <c r="CI28" s="16">
        <f t="shared" si="46"/>
        <v>0</v>
      </c>
      <c r="CJ28" s="16">
        <v>0</v>
      </c>
      <c r="CK28" s="16">
        <v>841</v>
      </c>
      <c r="CL28" s="16">
        <f t="shared" si="47"/>
        <v>770.91666666666663</v>
      </c>
      <c r="CM28" s="16">
        <v>219.31</v>
      </c>
      <c r="CN28" s="16">
        <v>840</v>
      </c>
      <c r="CO28" s="16">
        <f t="shared" si="48"/>
        <v>770</v>
      </c>
      <c r="CP28" s="16">
        <v>219.31</v>
      </c>
      <c r="CQ28" s="16">
        <f t="shared" si="49"/>
        <v>28.481818181818181</v>
      </c>
      <c r="CR28" s="16">
        <f t="shared" si="50"/>
        <v>26.108333333333334</v>
      </c>
      <c r="CS28" s="16">
        <v>0</v>
      </c>
      <c r="CT28" s="16">
        <f t="shared" si="51"/>
        <v>0</v>
      </c>
      <c r="CU28" s="16">
        <v>0</v>
      </c>
      <c r="CV28" s="16">
        <v>0</v>
      </c>
      <c r="CW28" s="16">
        <f t="shared" si="52"/>
        <v>0</v>
      </c>
      <c r="CX28" s="16">
        <v>0</v>
      </c>
      <c r="CY28" s="16">
        <v>0</v>
      </c>
      <c r="CZ28" s="16">
        <f t="shared" si="53"/>
        <v>0</v>
      </c>
      <c r="DA28" s="16">
        <v>0</v>
      </c>
      <c r="DB28" s="16">
        <v>0</v>
      </c>
      <c r="DC28" s="16">
        <f t="shared" si="54"/>
        <v>0</v>
      </c>
      <c r="DD28" s="16">
        <v>0</v>
      </c>
      <c r="DE28" s="16">
        <v>0</v>
      </c>
      <c r="DF28" s="16">
        <f t="shared" si="6"/>
        <v>23269.200000000001</v>
      </c>
      <c r="DG28" s="16">
        <f t="shared" si="7"/>
        <v>21330.100000000002</v>
      </c>
      <c r="DH28" s="16">
        <f t="shared" si="8"/>
        <v>19868.3459</v>
      </c>
      <c r="DI28" s="16">
        <v>0</v>
      </c>
      <c r="DJ28" s="16">
        <f t="shared" si="55"/>
        <v>0</v>
      </c>
      <c r="DK28" s="16">
        <v>0</v>
      </c>
      <c r="DL28" s="16">
        <v>0</v>
      </c>
      <c r="DM28" s="16">
        <f t="shared" si="56"/>
        <v>0</v>
      </c>
      <c r="DN28" s="16">
        <v>0</v>
      </c>
      <c r="DO28" s="16">
        <v>0</v>
      </c>
      <c r="DP28" s="16">
        <f t="shared" si="57"/>
        <v>0</v>
      </c>
      <c r="DQ28" s="16">
        <v>0</v>
      </c>
      <c r="DR28" s="16">
        <v>0</v>
      </c>
      <c r="DS28" s="16">
        <f t="shared" si="58"/>
        <v>0</v>
      </c>
      <c r="DT28" s="16">
        <v>0</v>
      </c>
      <c r="DU28" s="16">
        <v>0</v>
      </c>
      <c r="DV28" s="16">
        <f t="shared" si="59"/>
        <v>0</v>
      </c>
      <c r="DW28" s="16">
        <v>0</v>
      </c>
      <c r="DX28" s="16">
        <v>0</v>
      </c>
      <c r="DY28" s="16">
        <f t="shared" si="60"/>
        <v>0</v>
      </c>
      <c r="DZ28" s="16">
        <v>0</v>
      </c>
      <c r="EA28" s="16">
        <v>0</v>
      </c>
      <c r="EB28" s="16">
        <f t="shared" si="64"/>
        <v>0</v>
      </c>
      <c r="EC28" s="16">
        <f t="shared" si="64"/>
        <v>0</v>
      </c>
      <c r="ED28" s="16">
        <f t="shared" si="10"/>
        <v>0</v>
      </c>
    </row>
    <row r="29" spans="1:134" x14ac:dyDescent="0.3">
      <c r="A29" s="14">
        <v>20</v>
      </c>
      <c r="B29" s="20" t="s">
        <v>71</v>
      </c>
      <c r="C29" s="16">
        <v>1153.877</v>
      </c>
      <c r="D29" s="16">
        <v>363.08679999999998</v>
      </c>
      <c r="E29" s="16">
        <f t="shared" si="62"/>
        <v>7854.9999999999991</v>
      </c>
      <c r="F29" s="16">
        <f t="shared" si="62"/>
        <v>7200.4166666666661</v>
      </c>
      <c r="G29" s="16">
        <f t="shared" si="62"/>
        <v>5340.9661999999998</v>
      </c>
      <c r="H29" s="16">
        <f t="shared" si="11"/>
        <v>74.17579353046699</v>
      </c>
      <c r="I29" s="16">
        <f t="shared" si="12"/>
        <v>67.994477402928084</v>
      </c>
      <c r="J29" s="16">
        <f t="shared" si="1"/>
        <v>3980.8</v>
      </c>
      <c r="K29" s="16">
        <f t="shared" si="2"/>
        <v>3649.0666666666666</v>
      </c>
      <c r="L29" s="16">
        <f t="shared" si="3"/>
        <v>1789.6662000000001</v>
      </c>
      <c r="M29" s="16">
        <f t="shared" si="13"/>
        <v>49.044491742180654</v>
      </c>
      <c r="N29" s="16">
        <f t="shared" si="14"/>
        <v>44.957450763665598</v>
      </c>
      <c r="O29" s="16">
        <f t="shared" si="61"/>
        <v>1456.6</v>
      </c>
      <c r="P29" s="16">
        <f t="shared" si="61"/>
        <v>1335.2166666666667</v>
      </c>
      <c r="Q29" s="16">
        <f t="shared" si="61"/>
        <v>911.42200000000003</v>
      </c>
      <c r="R29" s="16">
        <f t="shared" si="15"/>
        <v>68.260232421704345</v>
      </c>
      <c r="S29" s="16">
        <f t="shared" si="16"/>
        <v>62.571879719895648</v>
      </c>
      <c r="T29" s="16">
        <v>156.30000000000001</v>
      </c>
      <c r="U29" s="16">
        <f t="shared" si="17"/>
        <v>143.27500000000001</v>
      </c>
      <c r="V29" s="16">
        <v>26.472000000000001</v>
      </c>
      <c r="W29" s="16">
        <f t="shared" si="18"/>
        <v>18.476356656778922</v>
      </c>
      <c r="X29" s="16">
        <f t="shared" si="19"/>
        <v>16.936660268714011</v>
      </c>
      <c r="Y29" s="16">
        <v>1505</v>
      </c>
      <c r="Z29" s="16">
        <f t="shared" si="20"/>
        <v>1379.5833333333335</v>
      </c>
      <c r="AA29" s="16">
        <v>449.91219999999998</v>
      </c>
      <c r="AB29" s="16">
        <f t="shared" si="21"/>
        <v>32.612180006040461</v>
      </c>
      <c r="AC29" s="16">
        <f t="shared" si="22"/>
        <v>29.894498338870427</v>
      </c>
      <c r="AD29" s="16">
        <v>1300.3</v>
      </c>
      <c r="AE29" s="16">
        <f t="shared" si="23"/>
        <v>1191.9416666666666</v>
      </c>
      <c r="AF29" s="16">
        <v>884.95</v>
      </c>
      <c r="AG29" s="16">
        <f t="shared" si="24"/>
        <v>74.244405137276033</v>
      </c>
      <c r="AH29" s="16">
        <f t="shared" si="25"/>
        <v>68.057371375836354</v>
      </c>
      <c r="AI29" s="16">
        <v>0</v>
      </c>
      <c r="AJ29" s="16">
        <f t="shared" si="26"/>
        <v>0</v>
      </c>
      <c r="AK29" s="16">
        <v>15</v>
      </c>
      <c r="AL29" s="16" t="e">
        <f t="shared" si="27"/>
        <v>#DIV/0!</v>
      </c>
      <c r="AM29" s="16" t="e">
        <f t="shared" si="28"/>
        <v>#DIV/0!</v>
      </c>
      <c r="AN29" s="16">
        <v>0</v>
      </c>
      <c r="AO29" s="16">
        <f t="shared" si="29"/>
        <v>0</v>
      </c>
      <c r="AP29" s="16">
        <v>0</v>
      </c>
      <c r="AQ29" s="16" t="e">
        <f t="shared" si="30"/>
        <v>#DIV/0!</v>
      </c>
      <c r="AR29" s="16" t="e">
        <f t="shared" si="31"/>
        <v>#DIV/0!</v>
      </c>
      <c r="AS29" s="16">
        <v>0</v>
      </c>
      <c r="AT29" s="16">
        <f t="shared" si="32"/>
        <v>0</v>
      </c>
      <c r="AU29" s="16">
        <v>0</v>
      </c>
      <c r="AV29" s="16">
        <v>0</v>
      </c>
      <c r="AW29" s="16">
        <f t="shared" si="33"/>
        <v>0</v>
      </c>
      <c r="AX29" s="16">
        <v>0</v>
      </c>
      <c r="AY29" s="16">
        <v>3874.2</v>
      </c>
      <c r="AZ29" s="16">
        <f t="shared" si="34"/>
        <v>3551.3499999999995</v>
      </c>
      <c r="BA29" s="16">
        <v>3551.3</v>
      </c>
      <c r="BB29" s="16">
        <v>0</v>
      </c>
      <c r="BC29" s="16">
        <f t="shared" si="35"/>
        <v>0</v>
      </c>
      <c r="BD29" s="16">
        <v>0</v>
      </c>
      <c r="BE29" s="16">
        <v>0</v>
      </c>
      <c r="BF29" s="16">
        <f t="shared" si="36"/>
        <v>0</v>
      </c>
      <c r="BG29" s="16">
        <v>0</v>
      </c>
      <c r="BH29" s="16">
        <v>0</v>
      </c>
      <c r="BI29" s="16">
        <f t="shared" si="37"/>
        <v>0</v>
      </c>
      <c r="BJ29" s="16">
        <v>0</v>
      </c>
      <c r="BK29" s="16">
        <f t="shared" si="63"/>
        <v>714.4</v>
      </c>
      <c r="BL29" s="16">
        <f t="shared" si="63"/>
        <v>654.86666666666679</v>
      </c>
      <c r="BM29" s="16">
        <f t="shared" si="63"/>
        <v>332.83199999999999</v>
      </c>
      <c r="BN29" s="16">
        <f t="shared" si="38"/>
        <v>50.824391733686234</v>
      </c>
      <c r="BO29" s="16">
        <f t="shared" si="39"/>
        <v>46.589025755879057</v>
      </c>
      <c r="BP29" s="16">
        <v>550</v>
      </c>
      <c r="BQ29" s="16">
        <f t="shared" si="40"/>
        <v>504.16666666666669</v>
      </c>
      <c r="BR29" s="16">
        <v>117.25</v>
      </c>
      <c r="BS29" s="16">
        <v>150</v>
      </c>
      <c r="BT29" s="16">
        <f t="shared" si="41"/>
        <v>137.5</v>
      </c>
      <c r="BU29" s="16">
        <v>202.38200000000001</v>
      </c>
      <c r="BV29" s="16">
        <v>0</v>
      </c>
      <c r="BW29" s="16">
        <f t="shared" si="42"/>
        <v>0</v>
      </c>
      <c r="BX29" s="16">
        <v>0</v>
      </c>
      <c r="BY29" s="16">
        <v>14.4</v>
      </c>
      <c r="BZ29" s="16">
        <f t="shared" si="43"/>
        <v>13.2</v>
      </c>
      <c r="CA29" s="16">
        <v>13.2</v>
      </c>
      <c r="CB29" s="16">
        <v>0</v>
      </c>
      <c r="CC29" s="16">
        <f t="shared" si="44"/>
        <v>0</v>
      </c>
      <c r="CD29" s="16">
        <v>0</v>
      </c>
      <c r="CE29" s="16">
        <v>0</v>
      </c>
      <c r="CF29" s="16">
        <f t="shared" si="45"/>
        <v>0</v>
      </c>
      <c r="CG29" s="16">
        <v>0</v>
      </c>
      <c r="CH29" s="16">
        <v>0</v>
      </c>
      <c r="CI29" s="16">
        <f t="shared" si="46"/>
        <v>0</v>
      </c>
      <c r="CJ29" s="16">
        <v>0</v>
      </c>
      <c r="CK29" s="16">
        <v>304.8</v>
      </c>
      <c r="CL29" s="16">
        <f t="shared" si="47"/>
        <v>279.40000000000003</v>
      </c>
      <c r="CM29" s="16">
        <v>80.5</v>
      </c>
      <c r="CN29" s="16">
        <v>304.8</v>
      </c>
      <c r="CO29" s="16">
        <f t="shared" si="48"/>
        <v>279.40000000000003</v>
      </c>
      <c r="CP29" s="16">
        <v>78.5</v>
      </c>
      <c r="CQ29" s="16">
        <f t="shared" si="49"/>
        <v>28.095919828203293</v>
      </c>
      <c r="CR29" s="16">
        <f t="shared" si="50"/>
        <v>25.754593175853017</v>
      </c>
      <c r="CS29" s="16">
        <v>0</v>
      </c>
      <c r="CT29" s="16">
        <f t="shared" si="51"/>
        <v>0</v>
      </c>
      <c r="CU29" s="16">
        <v>0</v>
      </c>
      <c r="CV29" s="16">
        <v>0</v>
      </c>
      <c r="CW29" s="16">
        <f t="shared" si="52"/>
        <v>0</v>
      </c>
      <c r="CX29" s="16">
        <v>0</v>
      </c>
      <c r="CY29" s="16">
        <v>0</v>
      </c>
      <c r="CZ29" s="16">
        <f t="shared" si="53"/>
        <v>0</v>
      </c>
      <c r="DA29" s="16">
        <v>0</v>
      </c>
      <c r="DB29" s="16">
        <v>0</v>
      </c>
      <c r="DC29" s="16">
        <f t="shared" si="54"/>
        <v>0</v>
      </c>
      <c r="DD29" s="16">
        <v>0</v>
      </c>
      <c r="DE29" s="16">
        <v>0</v>
      </c>
      <c r="DF29" s="16">
        <f t="shared" si="6"/>
        <v>7854.9999999999991</v>
      </c>
      <c r="DG29" s="16">
        <f t="shared" si="7"/>
        <v>7200.4166666666661</v>
      </c>
      <c r="DH29" s="16">
        <f t="shared" si="8"/>
        <v>5340.9661999999998</v>
      </c>
      <c r="DI29" s="16">
        <v>0</v>
      </c>
      <c r="DJ29" s="16">
        <f t="shared" si="55"/>
        <v>0</v>
      </c>
      <c r="DK29" s="16">
        <v>0</v>
      </c>
      <c r="DL29" s="16">
        <v>0</v>
      </c>
      <c r="DM29" s="16">
        <f t="shared" si="56"/>
        <v>0</v>
      </c>
      <c r="DN29" s="16">
        <v>0</v>
      </c>
      <c r="DO29" s="16">
        <v>0</v>
      </c>
      <c r="DP29" s="16">
        <f t="shared" si="57"/>
        <v>0</v>
      </c>
      <c r="DQ29" s="16">
        <v>0</v>
      </c>
      <c r="DR29" s="16">
        <v>0</v>
      </c>
      <c r="DS29" s="16">
        <f t="shared" si="58"/>
        <v>0</v>
      </c>
      <c r="DT29" s="16">
        <v>0</v>
      </c>
      <c r="DU29" s="16">
        <v>0</v>
      </c>
      <c r="DV29" s="16">
        <f t="shared" si="59"/>
        <v>0</v>
      </c>
      <c r="DW29" s="16">
        <v>0</v>
      </c>
      <c r="DX29" s="16">
        <v>0</v>
      </c>
      <c r="DY29" s="16">
        <f t="shared" si="60"/>
        <v>0</v>
      </c>
      <c r="DZ29" s="16">
        <v>0</v>
      </c>
      <c r="EA29" s="16">
        <v>0</v>
      </c>
      <c r="EB29" s="16">
        <f t="shared" si="64"/>
        <v>0</v>
      </c>
      <c r="EC29" s="16">
        <f t="shared" si="64"/>
        <v>0</v>
      </c>
      <c r="ED29" s="16">
        <f t="shared" si="10"/>
        <v>0</v>
      </c>
    </row>
    <row r="30" spans="1:134" x14ac:dyDescent="0.3">
      <c r="A30" s="14">
        <v>21</v>
      </c>
      <c r="B30" s="20" t="s">
        <v>72</v>
      </c>
      <c r="C30" s="16">
        <v>9.5000000000000001E-2</v>
      </c>
      <c r="D30" s="16">
        <v>3007.0686000000001</v>
      </c>
      <c r="E30" s="16">
        <f t="shared" si="62"/>
        <v>65513.399999999994</v>
      </c>
      <c r="F30" s="16">
        <f t="shared" si="62"/>
        <v>60053.95</v>
      </c>
      <c r="G30" s="16">
        <f t="shared" si="62"/>
        <v>51347.732499999998</v>
      </c>
      <c r="H30" s="16">
        <f t="shared" si="11"/>
        <v>85.502673013182317</v>
      </c>
      <c r="I30" s="16">
        <f t="shared" si="12"/>
        <v>78.377450262083798</v>
      </c>
      <c r="J30" s="16">
        <f t="shared" si="1"/>
        <v>14240</v>
      </c>
      <c r="K30" s="16">
        <f t="shared" si="2"/>
        <v>13053.333333333332</v>
      </c>
      <c r="L30" s="16">
        <f t="shared" si="3"/>
        <v>7870.1365000000005</v>
      </c>
      <c r="M30" s="16">
        <f t="shared" si="13"/>
        <v>60.292159090909102</v>
      </c>
      <c r="N30" s="16">
        <f t="shared" si="14"/>
        <v>55.267812500000005</v>
      </c>
      <c r="O30" s="16">
        <f t="shared" si="61"/>
        <v>5810</v>
      </c>
      <c r="P30" s="16">
        <f t="shared" si="61"/>
        <v>5325.833333333333</v>
      </c>
      <c r="Q30" s="16">
        <f t="shared" si="61"/>
        <v>2616.5189</v>
      </c>
      <c r="R30" s="16">
        <f t="shared" si="15"/>
        <v>49.128816773587864</v>
      </c>
      <c r="S30" s="16">
        <f t="shared" si="16"/>
        <v>45.034748709122205</v>
      </c>
      <c r="T30" s="16">
        <v>10</v>
      </c>
      <c r="U30" s="16">
        <f t="shared" si="17"/>
        <v>9.1666666666666679</v>
      </c>
      <c r="V30" s="16">
        <v>0.41889999999999999</v>
      </c>
      <c r="W30" s="16">
        <f t="shared" si="18"/>
        <v>4.5698181818181816</v>
      </c>
      <c r="X30" s="16">
        <f t="shared" si="19"/>
        <v>4.1890000000000001</v>
      </c>
      <c r="Y30" s="16">
        <v>4400</v>
      </c>
      <c r="Z30" s="16">
        <f t="shared" si="20"/>
        <v>4033.3333333333335</v>
      </c>
      <c r="AA30" s="16">
        <v>2542.7676000000001</v>
      </c>
      <c r="AB30" s="16">
        <f t="shared" si="21"/>
        <v>63.043824793388424</v>
      </c>
      <c r="AC30" s="16">
        <f t="shared" si="22"/>
        <v>57.790172727272726</v>
      </c>
      <c r="AD30" s="16">
        <v>5800</v>
      </c>
      <c r="AE30" s="16">
        <f t="shared" si="23"/>
        <v>5316.6666666666661</v>
      </c>
      <c r="AF30" s="16">
        <v>2616.1</v>
      </c>
      <c r="AG30" s="16">
        <f t="shared" si="24"/>
        <v>49.205642633228848</v>
      </c>
      <c r="AH30" s="16">
        <f t="shared" si="25"/>
        <v>45.105172413793106</v>
      </c>
      <c r="AI30" s="16">
        <v>60</v>
      </c>
      <c r="AJ30" s="16">
        <f t="shared" si="26"/>
        <v>55</v>
      </c>
      <c r="AK30" s="16">
        <v>45</v>
      </c>
      <c r="AL30" s="16">
        <f t="shared" si="27"/>
        <v>81.818181818181827</v>
      </c>
      <c r="AM30" s="16">
        <f t="shared" si="28"/>
        <v>75</v>
      </c>
      <c r="AN30" s="16">
        <v>0</v>
      </c>
      <c r="AO30" s="16">
        <f t="shared" si="29"/>
        <v>0</v>
      </c>
      <c r="AP30" s="16">
        <v>0</v>
      </c>
      <c r="AQ30" s="16" t="e">
        <f t="shared" si="30"/>
        <v>#DIV/0!</v>
      </c>
      <c r="AR30" s="16" t="e">
        <f t="shared" si="31"/>
        <v>#DIV/0!</v>
      </c>
      <c r="AS30" s="16">
        <v>0</v>
      </c>
      <c r="AT30" s="16">
        <f t="shared" si="32"/>
        <v>0</v>
      </c>
      <c r="AU30" s="16">
        <v>0</v>
      </c>
      <c r="AV30" s="16">
        <v>0</v>
      </c>
      <c r="AW30" s="16">
        <f t="shared" si="33"/>
        <v>0</v>
      </c>
      <c r="AX30" s="16">
        <v>0</v>
      </c>
      <c r="AY30" s="16">
        <v>37992.1</v>
      </c>
      <c r="AZ30" s="16">
        <f t="shared" si="34"/>
        <v>34826.091666666667</v>
      </c>
      <c r="BA30" s="16">
        <v>34826.1</v>
      </c>
      <c r="BB30" s="16">
        <v>0</v>
      </c>
      <c r="BC30" s="16">
        <f t="shared" si="35"/>
        <v>0</v>
      </c>
      <c r="BD30" s="16">
        <v>0</v>
      </c>
      <c r="BE30" s="16">
        <v>0</v>
      </c>
      <c r="BF30" s="16">
        <f t="shared" si="36"/>
        <v>0</v>
      </c>
      <c r="BG30" s="16">
        <v>0</v>
      </c>
      <c r="BH30" s="16">
        <v>0</v>
      </c>
      <c r="BI30" s="16">
        <f t="shared" si="37"/>
        <v>0</v>
      </c>
      <c r="BJ30" s="16">
        <v>0</v>
      </c>
      <c r="BK30" s="16">
        <f t="shared" si="63"/>
        <v>1670</v>
      </c>
      <c r="BL30" s="16">
        <f t="shared" si="63"/>
        <v>1530.8333333333333</v>
      </c>
      <c r="BM30" s="16">
        <f t="shared" si="63"/>
        <v>1009.95</v>
      </c>
      <c r="BN30" s="16">
        <f t="shared" si="38"/>
        <v>65.973870440936309</v>
      </c>
      <c r="BO30" s="16">
        <f t="shared" si="39"/>
        <v>60.476047904191624</v>
      </c>
      <c r="BP30" s="16">
        <v>870</v>
      </c>
      <c r="BQ30" s="16">
        <f t="shared" si="40"/>
        <v>797.5</v>
      </c>
      <c r="BR30" s="16">
        <v>505.95</v>
      </c>
      <c r="BS30" s="16">
        <v>300</v>
      </c>
      <c r="BT30" s="16">
        <f t="shared" si="41"/>
        <v>275</v>
      </c>
      <c r="BU30" s="16">
        <v>504</v>
      </c>
      <c r="BV30" s="16">
        <v>0</v>
      </c>
      <c r="BW30" s="16">
        <f t="shared" si="42"/>
        <v>0</v>
      </c>
      <c r="BX30" s="16">
        <v>0</v>
      </c>
      <c r="BY30" s="16">
        <v>500</v>
      </c>
      <c r="BZ30" s="16">
        <f t="shared" si="43"/>
        <v>458.33333333333331</v>
      </c>
      <c r="CA30" s="16">
        <v>0</v>
      </c>
      <c r="CB30" s="16">
        <v>0</v>
      </c>
      <c r="CC30" s="16">
        <f t="shared" si="44"/>
        <v>0</v>
      </c>
      <c r="CD30" s="16">
        <v>0</v>
      </c>
      <c r="CE30" s="16">
        <v>0</v>
      </c>
      <c r="CF30" s="16">
        <f t="shared" si="45"/>
        <v>0</v>
      </c>
      <c r="CG30" s="16">
        <v>0</v>
      </c>
      <c r="CH30" s="16">
        <v>0</v>
      </c>
      <c r="CI30" s="16">
        <f t="shared" si="46"/>
        <v>0</v>
      </c>
      <c r="CJ30" s="16">
        <v>0</v>
      </c>
      <c r="CK30" s="16">
        <v>2300</v>
      </c>
      <c r="CL30" s="16">
        <f t="shared" si="47"/>
        <v>2108.333333333333</v>
      </c>
      <c r="CM30" s="16">
        <v>1655.9</v>
      </c>
      <c r="CN30" s="16">
        <v>1100</v>
      </c>
      <c r="CO30" s="16">
        <f t="shared" si="48"/>
        <v>1008.3333333333334</v>
      </c>
      <c r="CP30" s="16">
        <v>815.4</v>
      </c>
      <c r="CQ30" s="16">
        <f t="shared" si="49"/>
        <v>80.866115702479334</v>
      </c>
      <c r="CR30" s="16">
        <f t="shared" si="50"/>
        <v>74.127272727272725</v>
      </c>
      <c r="CS30" s="16">
        <v>0</v>
      </c>
      <c r="CT30" s="16">
        <f t="shared" si="51"/>
        <v>0</v>
      </c>
      <c r="CU30" s="16">
        <v>0</v>
      </c>
      <c r="CV30" s="16">
        <v>0</v>
      </c>
      <c r="CW30" s="16">
        <f t="shared" si="52"/>
        <v>0</v>
      </c>
      <c r="CX30" s="16">
        <v>0</v>
      </c>
      <c r="CY30" s="16">
        <v>0</v>
      </c>
      <c r="CZ30" s="16">
        <f t="shared" si="53"/>
        <v>0</v>
      </c>
      <c r="DA30" s="16">
        <v>0</v>
      </c>
      <c r="DB30" s="16">
        <v>0</v>
      </c>
      <c r="DC30" s="16">
        <f t="shared" si="54"/>
        <v>0</v>
      </c>
      <c r="DD30" s="16">
        <v>0</v>
      </c>
      <c r="DE30" s="16">
        <v>0</v>
      </c>
      <c r="DF30" s="16">
        <f t="shared" si="6"/>
        <v>52232.1</v>
      </c>
      <c r="DG30" s="16">
        <f t="shared" si="7"/>
        <v>47879.425000000003</v>
      </c>
      <c r="DH30" s="16">
        <f t="shared" si="8"/>
        <v>42696.236499999999</v>
      </c>
      <c r="DI30" s="16">
        <v>0</v>
      </c>
      <c r="DJ30" s="16">
        <f t="shared" si="55"/>
        <v>0</v>
      </c>
      <c r="DK30" s="16">
        <v>0</v>
      </c>
      <c r="DL30" s="16">
        <v>13281.3</v>
      </c>
      <c r="DM30" s="16">
        <f t="shared" si="56"/>
        <v>12174.524999999998</v>
      </c>
      <c r="DN30" s="16">
        <v>8651.4959999999992</v>
      </c>
      <c r="DO30" s="16">
        <v>0</v>
      </c>
      <c r="DP30" s="16">
        <f t="shared" si="57"/>
        <v>0</v>
      </c>
      <c r="DQ30" s="16">
        <v>0</v>
      </c>
      <c r="DR30" s="16">
        <v>0</v>
      </c>
      <c r="DS30" s="16">
        <f t="shared" si="58"/>
        <v>0</v>
      </c>
      <c r="DT30" s="16">
        <v>0</v>
      </c>
      <c r="DU30" s="16">
        <v>0</v>
      </c>
      <c r="DV30" s="16">
        <f t="shared" si="59"/>
        <v>0</v>
      </c>
      <c r="DW30" s="16">
        <v>0</v>
      </c>
      <c r="DX30" s="16">
        <v>11440</v>
      </c>
      <c r="DY30" s="16">
        <f t="shared" si="60"/>
        <v>10486.666666666668</v>
      </c>
      <c r="DZ30" s="16">
        <v>5597.5</v>
      </c>
      <c r="EA30" s="16">
        <v>0</v>
      </c>
      <c r="EB30" s="16">
        <f t="shared" si="64"/>
        <v>24721.3</v>
      </c>
      <c r="EC30" s="16">
        <f t="shared" si="64"/>
        <v>22661.191666666666</v>
      </c>
      <c r="ED30" s="16">
        <f t="shared" si="10"/>
        <v>14248.995999999999</v>
      </c>
    </row>
    <row r="31" spans="1:134" x14ac:dyDescent="0.3">
      <c r="A31" s="14">
        <v>22</v>
      </c>
      <c r="B31" s="20" t="s">
        <v>73</v>
      </c>
      <c r="C31" s="16">
        <v>3.3944999999999999</v>
      </c>
      <c r="D31" s="16">
        <v>741.70280000000002</v>
      </c>
      <c r="E31" s="16">
        <f t="shared" si="62"/>
        <v>208432.33199999999</v>
      </c>
      <c r="F31" s="16">
        <f t="shared" si="62"/>
        <v>191062.97100000002</v>
      </c>
      <c r="G31" s="16">
        <f t="shared" si="62"/>
        <v>173283.64490000001</v>
      </c>
      <c r="H31" s="16">
        <f t="shared" si="11"/>
        <v>90.694520237518972</v>
      </c>
      <c r="I31" s="16">
        <f t="shared" si="12"/>
        <v>83.136643551059066</v>
      </c>
      <c r="J31" s="16">
        <f t="shared" si="1"/>
        <v>37361.699999999997</v>
      </c>
      <c r="K31" s="16">
        <f t="shared" si="2"/>
        <v>34248.224999999999</v>
      </c>
      <c r="L31" s="16">
        <f t="shared" si="3"/>
        <v>15514.672899999998</v>
      </c>
      <c r="M31" s="16">
        <f t="shared" si="13"/>
        <v>45.300662735076045</v>
      </c>
      <c r="N31" s="16">
        <f t="shared" si="14"/>
        <v>41.525607507153047</v>
      </c>
      <c r="O31" s="16">
        <f t="shared" si="61"/>
        <v>17586.5</v>
      </c>
      <c r="P31" s="16">
        <f t="shared" si="61"/>
        <v>16120.958333333334</v>
      </c>
      <c r="Q31" s="16">
        <f t="shared" si="61"/>
        <v>9263.6686999999984</v>
      </c>
      <c r="R31" s="16">
        <f t="shared" si="15"/>
        <v>57.463511215989527</v>
      </c>
      <c r="S31" s="16">
        <f t="shared" si="16"/>
        <v>52.674885281323739</v>
      </c>
      <c r="T31" s="16">
        <v>1520.6</v>
      </c>
      <c r="U31" s="16">
        <f t="shared" si="17"/>
        <v>1393.8833333333332</v>
      </c>
      <c r="V31" s="16">
        <v>590.49059999999997</v>
      </c>
      <c r="W31" s="16">
        <f t="shared" si="18"/>
        <v>42.362985902693914</v>
      </c>
      <c r="X31" s="16">
        <f t="shared" si="19"/>
        <v>38.832737077469417</v>
      </c>
      <c r="Y31" s="16">
        <v>6949.2</v>
      </c>
      <c r="Z31" s="16">
        <f t="shared" si="20"/>
        <v>6370.1</v>
      </c>
      <c r="AA31" s="16">
        <v>2317.2896000000001</v>
      </c>
      <c r="AB31" s="16">
        <f t="shared" si="21"/>
        <v>36.377601607510087</v>
      </c>
      <c r="AC31" s="16">
        <f t="shared" si="22"/>
        <v>33.346134806884251</v>
      </c>
      <c r="AD31" s="16">
        <v>16065.9</v>
      </c>
      <c r="AE31" s="16">
        <f t="shared" si="23"/>
        <v>14727.075000000001</v>
      </c>
      <c r="AF31" s="16">
        <v>8673.1780999999992</v>
      </c>
      <c r="AG31" s="16">
        <f t="shared" si="24"/>
        <v>58.892740751303286</v>
      </c>
      <c r="AH31" s="16">
        <f t="shared" si="25"/>
        <v>53.985012355361349</v>
      </c>
      <c r="AI31" s="16">
        <v>254</v>
      </c>
      <c r="AJ31" s="16">
        <f t="shared" si="26"/>
        <v>232.83333333333334</v>
      </c>
      <c r="AK31" s="16">
        <v>71.92</v>
      </c>
      <c r="AL31" s="16">
        <f t="shared" si="27"/>
        <v>30.889047959914102</v>
      </c>
      <c r="AM31" s="16">
        <f t="shared" si="28"/>
        <v>28.314960629921259</v>
      </c>
      <c r="AN31" s="16">
        <v>0</v>
      </c>
      <c r="AO31" s="16">
        <f t="shared" si="29"/>
        <v>0</v>
      </c>
      <c r="AP31" s="16">
        <v>0</v>
      </c>
      <c r="AQ31" s="16" t="e">
        <f t="shared" si="30"/>
        <v>#DIV/0!</v>
      </c>
      <c r="AR31" s="16" t="e">
        <f t="shared" si="31"/>
        <v>#DIV/0!</v>
      </c>
      <c r="AS31" s="16">
        <v>0</v>
      </c>
      <c r="AT31" s="16">
        <f t="shared" si="32"/>
        <v>0</v>
      </c>
      <c r="AU31" s="16">
        <v>0</v>
      </c>
      <c r="AV31" s="16">
        <v>0</v>
      </c>
      <c r="AW31" s="16">
        <f t="shared" si="33"/>
        <v>0</v>
      </c>
      <c r="AX31" s="16">
        <v>0</v>
      </c>
      <c r="AY31" s="16">
        <v>144268.76</v>
      </c>
      <c r="AZ31" s="16">
        <f t="shared" si="34"/>
        <v>132246.36333333334</v>
      </c>
      <c r="BA31" s="16">
        <v>131177.29999999999</v>
      </c>
      <c r="BB31" s="16">
        <v>2100.4</v>
      </c>
      <c r="BC31" s="16">
        <f t="shared" si="35"/>
        <v>1925.3666666666666</v>
      </c>
      <c r="BD31" s="16">
        <v>1890.2</v>
      </c>
      <c r="BE31" s="16">
        <v>0</v>
      </c>
      <c r="BF31" s="16">
        <f t="shared" si="36"/>
        <v>0</v>
      </c>
      <c r="BG31" s="16">
        <v>0</v>
      </c>
      <c r="BH31" s="16">
        <v>0</v>
      </c>
      <c r="BI31" s="16">
        <f t="shared" si="37"/>
        <v>0</v>
      </c>
      <c r="BJ31" s="16">
        <v>0</v>
      </c>
      <c r="BK31" s="16">
        <f t="shared" si="63"/>
        <v>1710</v>
      </c>
      <c r="BL31" s="16">
        <f t="shared" si="63"/>
        <v>1567.4999999999998</v>
      </c>
      <c r="BM31" s="16">
        <f t="shared" si="63"/>
        <v>1642.4336000000001</v>
      </c>
      <c r="BN31" s="16">
        <f t="shared" si="38"/>
        <v>104.78045295055823</v>
      </c>
      <c r="BO31" s="16">
        <f t="shared" si="39"/>
        <v>96.048748538011694</v>
      </c>
      <c r="BP31" s="16">
        <v>1210</v>
      </c>
      <c r="BQ31" s="16">
        <f t="shared" si="40"/>
        <v>1109.1666666666665</v>
      </c>
      <c r="BR31" s="16">
        <v>1612.4336000000001</v>
      </c>
      <c r="BS31" s="16">
        <v>0</v>
      </c>
      <c r="BT31" s="16">
        <f t="shared" si="41"/>
        <v>0</v>
      </c>
      <c r="BU31" s="16">
        <v>0</v>
      </c>
      <c r="BV31" s="16">
        <v>0</v>
      </c>
      <c r="BW31" s="16">
        <f t="shared" si="42"/>
        <v>0</v>
      </c>
      <c r="BX31" s="16">
        <v>0</v>
      </c>
      <c r="BY31" s="16">
        <v>500</v>
      </c>
      <c r="BZ31" s="16">
        <f t="shared" si="43"/>
        <v>458.33333333333331</v>
      </c>
      <c r="CA31" s="16">
        <v>30</v>
      </c>
      <c r="CB31" s="16">
        <v>0</v>
      </c>
      <c r="CC31" s="16">
        <f t="shared" si="44"/>
        <v>0</v>
      </c>
      <c r="CD31" s="16">
        <v>0</v>
      </c>
      <c r="CE31" s="16">
        <v>0</v>
      </c>
      <c r="CF31" s="16">
        <f t="shared" si="45"/>
        <v>0</v>
      </c>
      <c r="CG31" s="16">
        <v>0</v>
      </c>
      <c r="CH31" s="16">
        <v>0</v>
      </c>
      <c r="CI31" s="16">
        <f t="shared" si="46"/>
        <v>0</v>
      </c>
      <c r="CJ31" s="16">
        <v>0</v>
      </c>
      <c r="CK31" s="16">
        <v>10862</v>
      </c>
      <c r="CL31" s="16">
        <f t="shared" si="47"/>
        <v>9956.8333333333321</v>
      </c>
      <c r="CM31" s="16">
        <v>2219.3609999999999</v>
      </c>
      <c r="CN31" s="16">
        <v>6542</v>
      </c>
      <c r="CO31" s="16">
        <f t="shared" si="48"/>
        <v>5996.833333333333</v>
      </c>
      <c r="CP31" s="16">
        <v>1589.3610000000001</v>
      </c>
      <c r="CQ31" s="16">
        <f t="shared" si="49"/>
        <v>26.503337872766185</v>
      </c>
      <c r="CR31" s="16">
        <f t="shared" si="50"/>
        <v>24.294726383369003</v>
      </c>
      <c r="CS31" s="16">
        <v>0</v>
      </c>
      <c r="CT31" s="16">
        <f t="shared" si="51"/>
        <v>0</v>
      </c>
      <c r="CU31" s="16">
        <v>0</v>
      </c>
      <c r="CV31" s="16">
        <v>0</v>
      </c>
      <c r="CW31" s="16">
        <f t="shared" si="52"/>
        <v>0</v>
      </c>
      <c r="CX31" s="16">
        <v>0</v>
      </c>
      <c r="CY31" s="16">
        <v>0</v>
      </c>
      <c r="CZ31" s="16">
        <f t="shared" si="53"/>
        <v>0</v>
      </c>
      <c r="DA31" s="16">
        <v>0</v>
      </c>
      <c r="DB31" s="16">
        <v>0</v>
      </c>
      <c r="DC31" s="16">
        <f t="shared" si="54"/>
        <v>0</v>
      </c>
      <c r="DD31" s="16">
        <v>0</v>
      </c>
      <c r="DE31" s="16">
        <v>0</v>
      </c>
      <c r="DF31" s="16">
        <f t="shared" si="6"/>
        <v>183730.86000000002</v>
      </c>
      <c r="DG31" s="16">
        <f t="shared" si="7"/>
        <v>168419.95500000002</v>
      </c>
      <c r="DH31" s="16">
        <f t="shared" si="8"/>
        <v>148582.17290000001</v>
      </c>
      <c r="DI31" s="16">
        <v>0</v>
      </c>
      <c r="DJ31" s="16">
        <f t="shared" si="55"/>
        <v>0</v>
      </c>
      <c r="DK31" s="16">
        <v>0</v>
      </c>
      <c r="DL31" s="16">
        <v>24701.472000000002</v>
      </c>
      <c r="DM31" s="16">
        <f t="shared" si="56"/>
        <v>22643.016000000003</v>
      </c>
      <c r="DN31" s="16">
        <v>24701.472000000002</v>
      </c>
      <c r="DO31" s="16">
        <v>0</v>
      </c>
      <c r="DP31" s="16">
        <f t="shared" si="57"/>
        <v>0</v>
      </c>
      <c r="DQ31" s="16">
        <v>0</v>
      </c>
      <c r="DR31" s="16">
        <v>0</v>
      </c>
      <c r="DS31" s="16">
        <f t="shared" si="58"/>
        <v>0</v>
      </c>
      <c r="DT31" s="16">
        <v>0</v>
      </c>
      <c r="DU31" s="16">
        <v>0</v>
      </c>
      <c r="DV31" s="16">
        <f t="shared" si="59"/>
        <v>0</v>
      </c>
      <c r="DW31" s="16">
        <v>0</v>
      </c>
      <c r="DX31" s="16">
        <v>38244.86</v>
      </c>
      <c r="DY31" s="16">
        <f t="shared" si="60"/>
        <v>35057.78833333333</v>
      </c>
      <c r="DZ31" s="16">
        <v>29000</v>
      </c>
      <c r="EA31" s="16">
        <v>0</v>
      </c>
      <c r="EB31" s="16">
        <f t="shared" si="64"/>
        <v>62946.332000000002</v>
      </c>
      <c r="EC31" s="16">
        <f t="shared" si="64"/>
        <v>57700.804333333333</v>
      </c>
      <c r="ED31" s="16">
        <f t="shared" si="10"/>
        <v>53701.472000000002</v>
      </c>
    </row>
    <row r="32" spans="1:134" x14ac:dyDescent="0.3">
      <c r="A32" s="14">
        <v>23</v>
      </c>
      <c r="B32" s="20" t="s">
        <v>74</v>
      </c>
      <c r="C32" s="16">
        <v>3.0038</v>
      </c>
      <c r="D32" s="16">
        <v>470.00529999999998</v>
      </c>
      <c r="E32" s="16">
        <f t="shared" si="62"/>
        <v>156666.84000000003</v>
      </c>
      <c r="F32" s="16">
        <f t="shared" si="62"/>
        <v>143611.26999999996</v>
      </c>
      <c r="G32" s="16">
        <f t="shared" si="62"/>
        <v>131044.85509999999</v>
      </c>
      <c r="H32" s="16">
        <f t="shared" si="11"/>
        <v>91.249701433599199</v>
      </c>
      <c r="I32" s="16">
        <f t="shared" si="12"/>
        <v>83.645559647465888</v>
      </c>
      <c r="J32" s="16">
        <f t="shared" si="1"/>
        <v>33210.5</v>
      </c>
      <c r="K32" s="16">
        <f t="shared" si="2"/>
        <v>30442.958333333332</v>
      </c>
      <c r="L32" s="16">
        <f t="shared" si="3"/>
        <v>17287.8351</v>
      </c>
      <c r="M32" s="16">
        <f t="shared" si="13"/>
        <v>56.787631841517815</v>
      </c>
      <c r="N32" s="16">
        <f t="shared" si="14"/>
        <v>52.055329188057996</v>
      </c>
      <c r="O32" s="16">
        <f t="shared" ref="O32:Q63" si="65">T32+AD32</f>
        <v>15818.5</v>
      </c>
      <c r="P32" s="16">
        <f t="shared" si="65"/>
        <v>14500.291666666666</v>
      </c>
      <c r="Q32" s="16">
        <f t="shared" si="65"/>
        <v>8134.1342999999997</v>
      </c>
      <c r="R32" s="16">
        <f t="shared" si="15"/>
        <v>56.096349556187086</v>
      </c>
      <c r="S32" s="16">
        <f t="shared" si="16"/>
        <v>51.421653759838158</v>
      </c>
      <c r="T32" s="16">
        <v>577</v>
      </c>
      <c r="U32" s="16">
        <f t="shared" si="17"/>
        <v>528.91666666666674</v>
      </c>
      <c r="V32" s="16">
        <v>531.13430000000005</v>
      </c>
      <c r="W32" s="16">
        <f t="shared" si="18"/>
        <v>100.41927839924374</v>
      </c>
      <c r="X32" s="16">
        <f t="shared" si="19"/>
        <v>92.051005199306772</v>
      </c>
      <c r="Y32" s="16">
        <v>9000</v>
      </c>
      <c r="Z32" s="16">
        <f t="shared" si="20"/>
        <v>8250</v>
      </c>
      <c r="AA32" s="16">
        <v>5425.6498000000001</v>
      </c>
      <c r="AB32" s="16">
        <f t="shared" si="21"/>
        <v>65.765452121212121</v>
      </c>
      <c r="AC32" s="16">
        <f t="shared" si="22"/>
        <v>60.284997777777782</v>
      </c>
      <c r="AD32" s="16">
        <v>15241.5</v>
      </c>
      <c r="AE32" s="16">
        <f t="shared" si="23"/>
        <v>13971.375</v>
      </c>
      <c r="AF32" s="16">
        <v>7603</v>
      </c>
      <c r="AG32" s="16">
        <f t="shared" si="24"/>
        <v>54.418409068541926</v>
      </c>
      <c r="AH32" s="16">
        <f t="shared" si="25"/>
        <v>49.883541646163437</v>
      </c>
      <c r="AI32" s="16">
        <v>172</v>
      </c>
      <c r="AJ32" s="16">
        <f t="shared" si="26"/>
        <v>157.66666666666669</v>
      </c>
      <c r="AK32" s="16">
        <v>54</v>
      </c>
      <c r="AL32" s="16">
        <f t="shared" si="27"/>
        <v>34.249471458773776</v>
      </c>
      <c r="AM32" s="16">
        <f t="shared" si="28"/>
        <v>31.395348837209301</v>
      </c>
      <c r="AN32" s="16">
        <v>0</v>
      </c>
      <c r="AO32" s="16">
        <f t="shared" si="29"/>
        <v>0</v>
      </c>
      <c r="AP32" s="16">
        <v>0</v>
      </c>
      <c r="AQ32" s="16" t="e">
        <f t="shared" si="30"/>
        <v>#DIV/0!</v>
      </c>
      <c r="AR32" s="16" t="e">
        <f t="shared" si="31"/>
        <v>#DIV/0!</v>
      </c>
      <c r="AS32" s="16">
        <v>0</v>
      </c>
      <c r="AT32" s="16">
        <f t="shared" si="32"/>
        <v>0</v>
      </c>
      <c r="AU32" s="16">
        <v>0</v>
      </c>
      <c r="AV32" s="16">
        <v>0</v>
      </c>
      <c r="AW32" s="16">
        <f t="shared" si="33"/>
        <v>0</v>
      </c>
      <c r="AX32" s="16">
        <v>0</v>
      </c>
      <c r="AY32" s="16">
        <v>95569.2</v>
      </c>
      <c r="AZ32" s="16">
        <f t="shared" si="34"/>
        <v>87605.099999999991</v>
      </c>
      <c r="BA32" s="16">
        <v>89113.1</v>
      </c>
      <c r="BB32" s="16">
        <v>5252.8</v>
      </c>
      <c r="BC32" s="16">
        <f t="shared" si="35"/>
        <v>4815.0666666666666</v>
      </c>
      <c r="BD32" s="16">
        <v>2374.9</v>
      </c>
      <c r="BE32" s="16">
        <v>0</v>
      </c>
      <c r="BF32" s="16">
        <f t="shared" si="36"/>
        <v>0</v>
      </c>
      <c r="BG32" s="16">
        <v>0</v>
      </c>
      <c r="BH32" s="16">
        <v>0</v>
      </c>
      <c r="BI32" s="16">
        <f t="shared" si="37"/>
        <v>0</v>
      </c>
      <c r="BJ32" s="16">
        <v>0</v>
      </c>
      <c r="BK32" s="16">
        <f t="shared" si="63"/>
        <v>620</v>
      </c>
      <c r="BL32" s="16">
        <f t="shared" si="63"/>
        <v>568.33333333333326</v>
      </c>
      <c r="BM32" s="16">
        <f t="shared" si="63"/>
        <v>172.4</v>
      </c>
      <c r="BN32" s="16">
        <f t="shared" si="38"/>
        <v>30.334310850439888</v>
      </c>
      <c r="BO32" s="16">
        <f t="shared" si="39"/>
        <v>27.806451612903228</v>
      </c>
      <c r="BP32" s="16">
        <v>620</v>
      </c>
      <c r="BQ32" s="16">
        <f t="shared" si="40"/>
        <v>568.33333333333326</v>
      </c>
      <c r="BR32" s="16">
        <v>172.4</v>
      </c>
      <c r="BS32" s="16">
        <v>0</v>
      </c>
      <c r="BT32" s="16">
        <f t="shared" si="41"/>
        <v>0</v>
      </c>
      <c r="BU32" s="16">
        <v>0</v>
      </c>
      <c r="BV32" s="16">
        <v>0</v>
      </c>
      <c r="BW32" s="16">
        <f t="shared" si="42"/>
        <v>0</v>
      </c>
      <c r="BX32" s="16">
        <v>0</v>
      </c>
      <c r="BY32" s="16">
        <v>0</v>
      </c>
      <c r="BZ32" s="16">
        <f t="shared" si="43"/>
        <v>0</v>
      </c>
      <c r="CA32" s="16">
        <v>0</v>
      </c>
      <c r="CB32" s="16">
        <v>0</v>
      </c>
      <c r="CC32" s="16">
        <f t="shared" si="44"/>
        <v>0</v>
      </c>
      <c r="CD32" s="16">
        <v>0</v>
      </c>
      <c r="CE32" s="16">
        <v>0</v>
      </c>
      <c r="CF32" s="16">
        <f t="shared" si="45"/>
        <v>0</v>
      </c>
      <c r="CG32" s="16">
        <v>0</v>
      </c>
      <c r="CH32" s="16">
        <v>0</v>
      </c>
      <c r="CI32" s="16">
        <f t="shared" si="46"/>
        <v>0</v>
      </c>
      <c r="CJ32" s="16">
        <v>0</v>
      </c>
      <c r="CK32" s="16">
        <v>7600</v>
      </c>
      <c r="CL32" s="16">
        <f t="shared" si="47"/>
        <v>6966.666666666667</v>
      </c>
      <c r="CM32" s="16">
        <v>3334.9</v>
      </c>
      <c r="CN32" s="16">
        <v>3600</v>
      </c>
      <c r="CO32" s="16">
        <f t="shared" si="48"/>
        <v>3300</v>
      </c>
      <c r="CP32" s="16">
        <v>2242.4</v>
      </c>
      <c r="CQ32" s="16">
        <f t="shared" si="49"/>
        <v>67.951515151515153</v>
      </c>
      <c r="CR32" s="16">
        <f t="shared" si="50"/>
        <v>62.288888888888891</v>
      </c>
      <c r="CS32" s="16">
        <v>0</v>
      </c>
      <c r="CT32" s="16">
        <f t="shared" si="51"/>
        <v>0</v>
      </c>
      <c r="CU32" s="16">
        <v>166.751</v>
      </c>
      <c r="CV32" s="16">
        <v>0</v>
      </c>
      <c r="CW32" s="16">
        <f t="shared" si="52"/>
        <v>0</v>
      </c>
      <c r="CX32" s="16">
        <v>0</v>
      </c>
      <c r="CY32" s="16">
        <v>5450</v>
      </c>
      <c r="CZ32" s="16">
        <f t="shared" si="53"/>
        <v>4995.8333333333339</v>
      </c>
      <c r="DA32" s="16">
        <v>5450</v>
      </c>
      <c r="DB32" s="16">
        <v>0</v>
      </c>
      <c r="DC32" s="16">
        <f t="shared" si="54"/>
        <v>0</v>
      </c>
      <c r="DD32" s="16">
        <v>0</v>
      </c>
      <c r="DE32" s="16">
        <v>0</v>
      </c>
      <c r="DF32" s="16">
        <f t="shared" si="6"/>
        <v>139482.5</v>
      </c>
      <c r="DG32" s="16">
        <f t="shared" si="7"/>
        <v>127858.95833333331</v>
      </c>
      <c r="DH32" s="16">
        <f t="shared" si="8"/>
        <v>114225.8351</v>
      </c>
      <c r="DI32" s="16">
        <v>0</v>
      </c>
      <c r="DJ32" s="16">
        <f t="shared" si="55"/>
        <v>0</v>
      </c>
      <c r="DK32" s="16">
        <v>0</v>
      </c>
      <c r="DL32" s="16">
        <v>17184.34</v>
      </c>
      <c r="DM32" s="16">
        <f t="shared" si="56"/>
        <v>15752.311666666668</v>
      </c>
      <c r="DN32" s="16">
        <v>16819.02</v>
      </c>
      <c r="DO32" s="16">
        <v>0</v>
      </c>
      <c r="DP32" s="16">
        <f t="shared" si="57"/>
        <v>0</v>
      </c>
      <c r="DQ32" s="16">
        <v>0</v>
      </c>
      <c r="DR32" s="16">
        <v>0</v>
      </c>
      <c r="DS32" s="16">
        <f t="shared" si="58"/>
        <v>0</v>
      </c>
      <c r="DT32" s="16">
        <v>0</v>
      </c>
      <c r="DU32" s="16">
        <v>0</v>
      </c>
      <c r="DV32" s="16">
        <f t="shared" si="59"/>
        <v>0</v>
      </c>
      <c r="DW32" s="16">
        <v>0</v>
      </c>
      <c r="DX32" s="16">
        <v>32812.826999999997</v>
      </c>
      <c r="DY32" s="16">
        <f t="shared" si="60"/>
        <v>30078.424749999995</v>
      </c>
      <c r="DZ32" s="16">
        <v>29228.44</v>
      </c>
      <c r="EA32" s="16">
        <v>0</v>
      </c>
      <c r="EB32" s="16">
        <f t="shared" si="64"/>
        <v>49997.167000000001</v>
      </c>
      <c r="EC32" s="16">
        <f t="shared" si="64"/>
        <v>45830.736416666667</v>
      </c>
      <c r="ED32" s="16">
        <f t="shared" si="10"/>
        <v>46047.46</v>
      </c>
    </row>
    <row r="33" spans="1:134" x14ac:dyDescent="0.3">
      <c r="A33" s="14">
        <v>24</v>
      </c>
      <c r="B33" s="20" t="s">
        <v>75</v>
      </c>
      <c r="C33" s="16">
        <v>456.72919999999999</v>
      </c>
      <c r="D33" s="16">
        <v>1514.8960999999999</v>
      </c>
      <c r="E33" s="16">
        <f t="shared" si="62"/>
        <v>221221.22100000002</v>
      </c>
      <c r="F33" s="16">
        <f t="shared" si="62"/>
        <v>202786.11925000002</v>
      </c>
      <c r="G33" s="16">
        <f t="shared" si="62"/>
        <v>178706.36009999999</v>
      </c>
      <c r="H33" s="16">
        <f t="shared" si="11"/>
        <v>88.125538750355062</v>
      </c>
      <c r="I33" s="16">
        <f t="shared" si="12"/>
        <v>80.781743854492134</v>
      </c>
      <c r="J33" s="16">
        <f t="shared" si="1"/>
        <v>52275.620999999999</v>
      </c>
      <c r="K33" s="16">
        <f t="shared" si="2"/>
        <v>47919.319249999993</v>
      </c>
      <c r="L33" s="16">
        <f t="shared" si="3"/>
        <v>18217.060099999999</v>
      </c>
      <c r="M33" s="16">
        <f t="shared" si="13"/>
        <v>38.016107876991597</v>
      </c>
      <c r="N33" s="16">
        <f t="shared" si="14"/>
        <v>34.848098887242294</v>
      </c>
      <c r="O33" s="16">
        <f t="shared" si="65"/>
        <v>32420</v>
      </c>
      <c r="P33" s="16">
        <f t="shared" si="65"/>
        <v>29718.333333333332</v>
      </c>
      <c r="Q33" s="16">
        <f t="shared" si="65"/>
        <v>10995.9157</v>
      </c>
      <c r="R33" s="16">
        <f t="shared" si="15"/>
        <v>37.000445404071563</v>
      </c>
      <c r="S33" s="16">
        <f t="shared" si="16"/>
        <v>33.917074953732261</v>
      </c>
      <c r="T33" s="16">
        <v>1920</v>
      </c>
      <c r="U33" s="16">
        <f t="shared" si="17"/>
        <v>1760</v>
      </c>
      <c r="V33" s="16">
        <v>455.91570000000002</v>
      </c>
      <c r="W33" s="16">
        <f t="shared" si="18"/>
        <v>25.904301136363639</v>
      </c>
      <c r="X33" s="16">
        <f t="shared" si="19"/>
        <v>23.745609375000001</v>
      </c>
      <c r="Y33" s="16">
        <v>8645.2000000000007</v>
      </c>
      <c r="Z33" s="16">
        <f t="shared" si="20"/>
        <v>7924.7666666666673</v>
      </c>
      <c r="AA33" s="16">
        <v>2698.3773999999999</v>
      </c>
      <c r="AB33" s="16">
        <f t="shared" si="21"/>
        <v>34.04992870452547</v>
      </c>
      <c r="AC33" s="16">
        <f t="shared" si="22"/>
        <v>31.212434645815012</v>
      </c>
      <c r="AD33" s="16">
        <v>30500</v>
      </c>
      <c r="AE33" s="16">
        <f t="shared" si="23"/>
        <v>27958.333333333332</v>
      </c>
      <c r="AF33" s="16">
        <v>10540</v>
      </c>
      <c r="AG33" s="16">
        <f t="shared" si="24"/>
        <v>37.698956780924</v>
      </c>
      <c r="AH33" s="16">
        <f t="shared" si="25"/>
        <v>34.557377049180324</v>
      </c>
      <c r="AI33" s="16">
        <v>340.4</v>
      </c>
      <c r="AJ33" s="16">
        <f t="shared" si="26"/>
        <v>312.0333333333333</v>
      </c>
      <c r="AK33" s="16">
        <v>34</v>
      </c>
      <c r="AL33" s="16">
        <f t="shared" si="27"/>
        <v>10.896271765836985</v>
      </c>
      <c r="AM33" s="16">
        <f t="shared" si="28"/>
        <v>9.9882491186839015</v>
      </c>
      <c r="AN33" s="16">
        <v>0</v>
      </c>
      <c r="AO33" s="16">
        <f t="shared" si="29"/>
        <v>0</v>
      </c>
      <c r="AP33" s="16">
        <v>0</v>
      </c>
      <c r="AQ33" s="16" t="e">
        <f t="shared" si="30"/>
        <v>#DIV/0!</v>
      </c>
      <c r="AR33" s="16" t="e">
        <f t="shared" si="31"/>
        <v>#DIV/0!</v>
      </c>
      <c r="AS33" s="16">
        <v>0</v>
      </c>
      <c r="AT33" s="16">
        <f t="shared" si="32"/>
        <v>0</v>
      </c>
      <c r="AU33" s="16">
        <v>0</v>
      </c>
      <c r="AV33" s="16">
        <v>0</v>
      </c>
      <c r="AW33" s="16">
        <f t="shared" si="33"/>
        <v>0</v>
      </c>
      <c r="AX33" s="16">
        <v>0</v>
      </c>
      <c r="AY33" s="16">
        <v>165911.70000000001</v>
      </c>
      <c r="AZ33" s="16">
        <f t="shared" si="34"/>
        <v>152085.72500000001</v>
      </c>
      <c r="BA33" s="16">
        <v>157759</v>
      </c>
      <c r="BB33" s="16">
        <v>3033.9</v>
      </c>
      <c r="BC33" s="16">
        <f t="shared" si="35"/>
        <v>2781.0750000000003</v>
      </c>
      <c r="BD33" s="16">
        <v>2730.3</v>
      </c>
      <c r="BE33" s="16">
        <v>0</v>
      </c>
      <c r="BF33" s="16">
        <f t="shared" si="36"/>
        <v>0</v>
      </c>
      <c r="BG33" s="16">
        <v>0</v>
      </c>
      <c r="BH33" s="16">
        <v>0</v>
      </c>
      <c r="BI33" s="16">
        <f t="shared" si="37"/>
        <v>0</v>
      </c>
      <c r="BJ33" s="16">
        <v>0</v>
      </c>
      <c r="BK33" s="16">
        <f t="shared" si="63"/>
        <v>1200</v>
      </c>
      <c r="BL33" s="16">
        <f t="shared" si="63"/>
        <v>1100</v>
      </c>
      <c r="BM33" s="16">
        <f t="shared" si="63"/>
        <v>430</v>
      </c>
      <c r="BN33" s="16">
        <f t="shared" si="38"/>
        <v>39.090909090909093</v>
      </c>
      <c r="BO33" s="16">
        <f t="shared" si="39"/>
        <v>35.833333333333336</v>
      </c>
      <c r="BP33" s="16">
        <v>1200</v>
      </c>
      <c r="BQ33" s="16">
        <f t="shared" si="40"/>
        <v>1100</v>
      </c>
      <c r="BR33" s="16">
        <v>430</v>
      </c>
      <c r="BS33" s="16">
        <v>0</v>
      </c>
      <c r="BT33" s="16">
        <f t="shared" si="41"/>
        <v>0</v>
      </c>
      <c r="BU33" s="16">
        <v>0</v>
      </c>
      <c r="BV33" s="16">
        <v>0</v>
      </c>
      <c r="BW33" s="16">
        <f t="shared" si="42"/>
        <v>0</v>
      </c>
      <c r="BX33" s="16">
        <v>0</v>
      </c>
      <c r="BY33" s="16">
        <v>0</v>
      </c>
      <c r="BZ33" s="16">
        <f t="shared" si="43"/>
        <v>0</v>
      </c>
      <c r="CA33" s="16">
        <v>0</v>
      </c>
      <c r="CB33" s="16">
        <v>0</v>
      </c>
      <c r="CC33" s="16">
        <f t="shared" si="44"/>
        <v>0</v>
      </c>
      <c r="CD33" s="16">
        <v>0</v>
      </c>
      <c r="CE33" s="16">
        <v>0</v>
      </c>
      <c r="CF33" s="16">
        <f t="shared" si="45"/>
        <v>0</v>
      </c>
      <c r="CG33" s="16">
        <v>0</v>
      </c>
      <c r="CH33" s="16">
        <v>0</v>
      </c>
      <c r="CI33" s="16">
        <f t="shared" si="46"/>
        <v>0</v>
      </c>
      <c r="CJ33" s="16">
        <v>0</v>
      </c>
      <c r="CK33" s="16">
        <v>9170</v>
      </c>
      <c r="CL33" s="16">
        <f t="shared" si="47"/>
        <v>8405.8333333333321</v>
      </c>
      <c r="CM33" s="16">
        <v>1721.27</v>
      </c>
      <c r="CN33" s="16">
        <v>4000</v>
      </c>
      <c r="CO33" s="16">
        <f t="shared" si="48"/>
        <v>3666.6666666666665</v>
      </c>
      <c r="CP33" s="16">
        <v>427.52</v>
      </c>
      <c r="CQ33" s="16">
        <f t="shared" si="49"/>
        <v>11.659636363636364</v>
      </c>
      <c r="CR33" s="16">
        <f t="shared" si="50"/>
        <v>10.687999999999999</v>
      </c>
      <c r="CS33" s="16">
        <v>500.02100000000002</v>
      </c>
      <c r="CT33" s="16">
        <f t="shared" si="51"/>
        <v>458.35258333333331</v>
      </c>
      <c r="CU33" s="16">
        <v>2337.4969999999998</v>
      </c>
      <c r="CV33" s="16">
        <v>0</v>
      </c>
      <c r="CW33" s="16">
        <f t="shared" si="52"/>
        <v>0</v>
      </c>
      <c r="CX33" s="16">
        <v>0</v>
      </c>
      <c r="CY33" s="16">
        <v>0</v>
      </c>
      <c r="CZ33" s="16">
        <f t="shared" si="53"/>
        <v>0</v>
      </c>
      <c r="DA33" s="16">
        <v>0</v>
      </c>
      <c r="DB33" s="16">
        <v>0</v>
      </c>
      <c r="DC33" s="16">
        <f t="shared" si="54"/>
        <v>0</v>
      </c>
      <c r="DD33" s="16">
        <v>0</v>
      </c>
      <c r="DE33" s="16">
        <v>0</v>
      </c>
      <c r="DF33" s="16">
        <f t="shared" si="6"/>
        <v>221221.22100000002</v>
      </c>
      <c r="DG33" s="16">
        <f t="shared" si="7"/>
        <v>202786.11925000002</v>
      </c>
      <c r="DH33" s="16">
        <f t="shared" si="8"/>
        <v>178706.36009999999</v>
      </c>
      <c r="DI33" s="16">
        <v>0</v>
      </c>
      <c r="DJ33" s="16">
        <f t="shared" si="55"/>
        <v>0</v>
      </c>
      <c r="DK33" s="16">
        <v>0</v>
      </c>
      <c r="DL33" s="16">
        <v>0</v>
      </c>
      <c r="DM33" s="16">
        <f t="shared" si="56"/>
        <v>0</v>
      </c>
      <c r="DN33" s="16">
        <v>0</v>
      </c>
      <c r="DO33" s="16">
        <v>0</v>
      </c>
      <c r="DP33" s="16">
        <f t="shared" si="57"/>
        <v>0</v>
      </c>
      <c r="DQ33" s="16">
        <v>0</v>
      </c>
      <c r="DR33" s="16">
        <v>0</v>
      </c>
      <c r="DS33" s="16">
        <f t="shared" si="58"/>
        <v>0</v>
      </c>
      <c r="DT33" s="16">
        <v>0</v>
      </c>
      <c r="DU33" s="16">
        <v>0</v>
      </c>
      <c r="DV33" s="16">
        <f t="shared" si="59"/>
        <v>0</v>
      </c>
      <c r="DW33" s="16">
        <v>0</v>
      </c>
      <c r="DX33" s="16">
        <v>47094.256999999998</v>
      </c>
      <c r="DY33" s="16">
        <f t="shared" si="60"/>
        <v>43169.735583333328</v>
      </c>
      <c r="DZ33" s="16">
        <v>47094.256999999998</v>
      </c>
      <c r="EA33" s="16">
        <v>0</v>
      </c>
      <c r="EB33" s="16">
        <f t="shared" si="64"/>
        <v>47094.256999999998</v>
      </c>
      <c r="EC33" s="16">
        <f t="shared" si="64"/>
        <v>43169.735583333328</v>
      </c>
      <c r="ED33" s="16">
        <f t="shared" si="10"/>
        <v>47094.256999999998</v>
      </c>
    </row>
    <row r="34" spans="1:134" x14ac:dyDescent="0.3">
      <c r="A34" s="14">
        <v>25</v>
      </c>
      <c r="B34" s="20" t="s">
        <v>76</v>
      </c>
      <c r="C34" s="16">
        <v>381.22750000000002</v>
      </c>
      <c r="D34" s="16">
        <v>2664.9112</v>
      </c>
      <c r="E34" s="16">
        <f t="shared" si="62"/>
        <v>71682.799999999988</v>
      </c>
      <c r="F34" s="16">
        <f t="shared" si="62"/>
        <v>65709.233333333323</v>
      </c>
      <c r="G34" s="16">
        <f t="shared" si="62"/>
        <v>52850.1783</v>
      </c>
      <c r="H34" s="16">
        <f t="shared" si="11"/>
        <v>80.430368182655215</v>
      </c>
      <c r="I34" s="16">
        <f t="shared" si="12"/>
        <v>73.727837500767279</v>
      </c>
      <c r="J34" s="16">
        <f t="shared" si="1"/>
        <v>23353.1</v>
      </c>
      <c r="K34" s="16">
        <f t="shared" si="2"/>
        <v>21407.008333333328</v>
      </c>
      <c r="L34" s="16">
        <f t="shared" si="3"/>
        <v>8673.5782999999992</v>
      </c>
      <c r="M34" s="16">
        <f t="shared" si="13"/>
        <v>40.517470563573227</v>
      </c>
      <c r="N34" s="16">
        <f t="shared" si="14"/>
        <v>37.141014683275451</v>
      </c>
      <c r="O34" s="16">
        <f t="shared" si="65"/>
        <v>10526.6</v>
      </c>
      <c r="P34" s="16">
        <f t="shared" si="65"/>
        <v>9649.3833333333314</v>
      </c>
      <c r="Q34" s="16">
        <f t="shared" si="65"/>
        <v>4416.6908999999996</v>
      </c>
      <c r="R34" s="16">
        <f t="shared" si="15"/>
        <v>45.771742581132138</v>
      </c>
      <c r="S34" s="16">
        <f t="shared" si="16"/>
        <v>41.957430699371109</v>
      </c>
      <c r="T34" s="16">
        <v>126.6</v>
      </c>
      <c r="U34" s="16">
        <f t="shared" si="17"/>
        <v>116.04999999999998</v>
      </c>
      <c r="V34" s="16">
        <v>25.9909</v>
      </c>
      <c r="W34" s="16">
        <f t="shared" si="18"/>
        <v>22.396294700560109</v>
      </c>
      <c r="X34" s="16">
        <f t="shared" si="19"/>
        <v>20.529936808846763</v>
      </c>
      <c r="Y34" s="16">
        <v>5700</v>
      </c>
      <c r="Z34" s="16">
        <f t="shared" si="20"/>
        <v>5225</v>
      </c>
      <c r="AA34" s="16">
        <v>1369.4874</v>
      </c>
      <c r="AB34" s="16">
        <f t="shared" si="21"/>
        <v>26.210285167464114</v>
      </c>
      <c r="AC34" s="16">
        <f t="shared" si="22"/>
        <v>24.026094736842104</v>
      </c>
      <c r="AD34" s="16">
        <v>10400</v>
      </c>
      <c r="AE34" s="16">
        <f t="shared" si="23"/>
        <v>9533.3333333333321</v>
      </c>
      <c r="AF34" s="16">
        <v>4390.7</v>
      </c>
      <c r="AG34" s="16">
        <f t="shared" si="24"/>
        <v>46.056293706293708</v>
      </c>
      <c r="AH34" s="16">
        <f t="shared" si="25"/>
        <v>42.218269230769231</v>
      </c>
      <c r="AI34" s="16">
        <v>184</v>
      </c>
      <c r="AJ34" s="16">
        <f t="shared" si="26"/>
        <v>168.66666666666669</v>
      </c>
      <c r="AK34" s="16">
        <v>24</v>
      </c>
      <c r="AL34" s="16">
        <f t="shared" si="27"/>
        <v>14.229249011857705</v>
      </c>
      <c r="AM34" s="16">
        <f t="shared" si="28"/>
        <v>13.043478260869565</v>
      </c>
      <c r="AN34" s="16">
        <v>0</v>
      </c>
      <c r="AO34" s="16">
        <f t="shared" si="29"/>
        <v>0</v>
      </c>
      <c r="AP34" s="16">
        <v>0</v>
      </c>
      <c r="AQ34" s="16" t="e">
        <f t="shared" si="30"/>
        <v>#DIV/0!</v>
      </c>
      <c r="AR34" s="16" t="e">
        <f t="shared" si="31"/>
        <v>#DIV/0!</v>
      </c>
      <c r="AS34" s="16">
        <v>0</v>
      </c>
      <c r="AT34" s="16">
        <f t="shared" si="32"/>
        <v>0</v>
      </c>
      <c r="AU34" s="16">
        <v>0</v>
      </c>
      <c r="AV34" s="16">
        <v>0</v>
      </c>
      <c r="AW34" s="16">
        <f t="shared" si="33"/>
        <v>0</v>
      </c>
      <c r="AX34" s="16">
        <v>0</v>
      </c>
      <c r="AY34" s="16">
        <v>48329.7</v>
      </c>
      <c r="AZ34" s="16">
        <f t="shared" si="34"/>
        <v>44302.224999999999</v>
      </c>
      <c r="BA34" s="16">
        <v>44176.6</v>
      </c>
      <c r="BB34" s="16">
        <v>0</v>
      </c>
      <c r="BC34" s="16">
        <f t="shared" si="35"/>
        <v>0</v>
      </c>
      <c r="BD34" s="16">
        <v>0</v>
      </c>
      <c r="BE34" s="16">
        <v>0</v>
      </c>
      <c r="BF34" s="16">
        <f t="shared" si="36"/>
        <v>0</v>
      </c>
      <c r="BG34" s="16">
        <v>0</v>
      </c>
      <c r="BH34" s="16">
        <v>0</v>
      </c>
      <c r="BI34" s="16">
        <f t="shared" si="37"/>
        <v>0</v>
      </c>
      <c r="BJ34" s="16">
        <v>0</v>
      </c>
      <c r="BK34" s="16">
        <f t="shared" si="63"/>
        <v>728</v>
      </c>
      <c r="BL34" s="16">
        <f t="shared" si="63"/>
        <v>667.33333333333326</v>
      </c>
      <c r="BM34" s="16">
        <f t="shared" si="63"/>
        <v>484.5</v>
      </c>
      <c r="BN34" s="16">
        <f t="shared" si="38"/>
        <v>72.602397602397602</v>
      </c>
      <c r="BO34" s="16">
        <f t="shared" si="39"/>
        <v>66.552197802197796</v>
      </c>
      <c r="BP34" s="16">
        <v>572</v>
      </c>
      <c r="BQ34" s="16">
        <f t="shared" si="40"/>
        <v>524.33333333333326</v>
      </c>
      <c r="BR34" s="16">
        <v>240.5</v>
      </c>
      <c r="BS34" s="16">
        <v>156</v>
      </c>
      <c r="BT34" s="16">
        <f t="shared" si="41"/>
        <v>143</v>
      </c>
      <c r="BU34" s="16">
        <v>244</v>
      </c>
      <c r="BV34" s="16">
        <v>0</v>
      </c>
      <c r="BW34" s="16">
        <f t="shared" si="42"/>
        <v>0</v>
      </c>
      <c r="BX34" s="16">
        <v>0</v>
      </c>
      <c r="BY34" s="16">
        <v>0</v>
      </c>
      <c r="BZ34" s="16">
        <f t="shared" si="43"/>
        <v>0</v>
      </c>
      <c r="CA34" s="16">
        <v>0</v>
      </c>
      <c r="CB34" s="16">
        <v>0</v>
      </c>
      <c r="CC34" s="16">
        <f t="shared" si="44"/>
        <v>0</v>
      </c>
      <c r="CD34" s="16">
        <v>0</v>
      </c>
      <c r="CE34" s="16">
        <v>0</v>
      </c>
      <c r="CF34" s="16">
        <f t="shared" si="45"/>
        <v>0</v>
      </c>
      <c r="CG34" s="16">
        <v>0</v>
      </c>
      <c r="CH34" s="16">
        <v>0</v>
      </c>
      <c r="CI34" s="16">
        <f t="shared" si="46"/>
        <v>0</v>
      </c>
      <c r="CJ34" s="16">
        <v>0</v>
      </c>
      <c r="CK34" s="16">
        <v>5864.5</v>
      </c>
      <c r="CL34" s="16">
        <f t="shared" si="47"/>
        <v>5375.7916666666661</v>
      </c>
      <c r="CM34" s="16">
        <v>2185.8000000000002</v>
      </c>
      <c r="CN34" s="16">
        <v>2200</v>
      </c>
      <c r="CO34" s="16">
        <f t="shared" si="48"/>
        <v>2016.6666666666667</v>
      </c>
      <c r="CP34" s="16">
        <v>1078</v>
      </c>
      <c r="CQ34" s="16">
        <f t="shared" si="49"/>
        <v>53.454545454545453</v>
      </c>
      <c r="CR34" s="16">
        <f t="shared" si="50"/>
        <v>49</v>
      </c>
      <c r="CS34" s="16">
        <v>350</v>
      </c>
      <c r="CT34" s="16">
        <f t="shared" si="51"/>
        <v>320.83333333333337</v>
      </c>
      <c r="CU34" s="16">
        <v>193.1</v>
      </c>
      <c r="CV34" s="16">
        <v>0</v>
      </c>
      <c r="CW34" s="16">
        <f t="shared" si="52"/>
        <v>0</v>
      </c>
      <c r="CX34" s="16">
        <v>0</v>
      </c>
      <c r="CY34" s="16">
        <v>0</v>
      </c>
      <c r="CZ34" s="16">
        <f t="shared" si="53"/>
        <v>0</v>
      </c>
      <c r="DA34" s="16">
        <v>0</v>
      </c>
      <c r="DB34" s="16">
        <v>0</v>
      </c>
      <c r="DC34" s="16">
        <f t="shared" si="54"/>
        <v>0</v>
      </c>
      <c r="DD34" s="16">
        <v>0</v>
      </c>
      <c r="DE34" s="16">
        <v>0</v>
      </c>
      <c r="DF34" s="16">
        <f t="shared" si="6"/>
        <v>71682.799999999988</v>
      </c>
      <c r="DG34" s="16">
        <f t="shared" si="7"/>
        <v>65709.233333333323</v>
      </c>
      <c r="DH34" s="16">
        <f t="shared" si="8"/>
        <v>52850.1783</v>
      </c>
      <c r="DI34" s="16">
        <v>0</v>
      </c>
      <c r="DJ34" s="16">
        <f t="shared" si="55"/>
        <v>0</v>
      </c>
      <c r="DK34" s="16">
        <v>0</v>
      </c>
      <c r="DL34" s="16">
        <v>0</v>
      </c>
      <c r="DM34" s="16">
        <f t="shared" si="56"/>
        <v>0</v>
      </c>
      <c r="DN34" s="16">
        <v>0</v>
      </c>
      <c r="DO34" s="16">
        <v>0</v>
      </c>
      <c r="DP34" s="16">
        <f t="shared" si="57"/>
        <v>0</v>
      </c>
      <c r="DQ34" s="16">
        <v>0</v>
      </c>
      <c r="DR34" s="16">
        <v>0</v>
      </c>
      <c r="DS34" s="16">
        <f t="shared" si="58"/>
        <v>0</v>
      </c>
      <c r="DT34" s="16">
        <v>0</v>
      </c>
      <c r="DU34" s="16">
        <v>0</v>
      </c>
      <c r="DV34" s="16">
        <f t="shared" si="59"/>
        <v>0</v>
      </c>
      <c r="DW34" s="16">
        <v>0</v>
      </c>
      <c r="DX34" s="16">
        <v>8836</v>
      </c>
      <c r="DY34" s="16">
        <f t="shared" si="60"/>
        <v>8099.666666666667</v>
      </c>
      <c r="DZ34" s="16">
        <v>95.331000000000003</v>
      </c>
      <c r="EA34" s="16">
        <v>0</v>
      </c>
      <c r="EB34" s="16">
        <f t="shared" si="64"/>
        <v>8836</v>
      </c>
      <c r="EC34" s="16">
        <f t="shared" si="64"/>
        <v>8099.666666666667</v>
      </c>
      <c r="ED34" s="16">
        <f t="shared" si="10"/>
        <v>95.331000000000003</v>
      </c>
    </row>
    <row r="35" spans="1:134" x14ac:dyDescent="0.3">
      <c r="A35" s="14">
        <v>26</v>
      </c>
      <c r="B35" s="20" t="s">
        <v>77</v>
      </c>
      <c r="C35" s="16">
        <v>500.54039999999998</v>
      </c>
      <c r="D35" s="16">
        <v>5178.6809999999996</v>
      </c>
      <c r="E35" s="16">
        <f t="shared" si="62"/>
        <v>62019.952999999994</v>
      </c>
      <c r="F35" s="16">
        <f t="shared" si="62"/>
        <v>56851.623583333334</v>
      </c>
      <c r="G35" s="16">
        <f t="shared" si="62"/>
        <v>48507.83189999999</v>
      </c>
      <c r="H35" s="16">
        <f t="shared" si="11"/>
        <v>85.32356482114713</v>
      </c>
      <c r="I35" s="16">
        <f t="shared" si="12"/>
        <v>78.213267752718224</v>
      </c>
      <c r="J35" s="16">
        <f t="shared" si="1"/>
        <v>17290.2</v>
      </c>
      <c r="K35" s="16">
        <f t="shared" si="2"/>
        <v>15849.350000000002</v>
      </c>
      <c r="L35" s="16">
        <f t="shared" si="3"/>
        <v>8081.4788999999992</v>
      </c>
      <c r="M35" s="16">
        <f t="shared" si="13"/>
        <v>50.989339625915242</v>
      </c>
      <c r="N35" s="16">
        <f t="shared" si="14"/>
        <v>46.740227990422312</v>
      </c>
      <c r="O35" s="16">
        <f t="shared" si="65"/>
        <v>8962.2000000000007</v>
      </c>
      <c r="P35" s="16">
        <f t="shared" si="65"/>
        <v>8215.35</v>
      </c>
      <c r="Q35" s="16">
        <f t="shared" si="65"/>
        <v>3977.6587</v>
      </c>
      <c r="R35" s="16">
        <f t="shared" si="15"/>
        <v>48.417397919747785</v>
      </c>
      <c r="S35" s="16">
        <f t="shared" si="16"/>
        <v>44.382614759768799</v>
      </c>
      <c r="T35" s="16">
        <v>162.19999999999999</v>
      </c>
      <c r="U35" s="16">
        <f t="shared" si="17"/>
        <v>148.68333333333334</v>
      </c>
      <c r="V35" s="16">
        <v>3.5587</v>
      </c>
      <c r="W35" s="16">
        <f t="shared" si="18"/>
        <v>2.3934760677054143</v>
      </c>
      <c r="X35" s="16">
        <f t="shared" si="19"/>
        <v>2.194019728729963</v>
      </c>
      <c r="Y35" s="16">
        <v>3200</v>
      </c>
      <c r="Z35" s="16">
        <f t="shared" si="20"/>
        <v>2933.3333333333335</v>
      </c>
      <c r="AA35" s="16">
        <v>1521.7202</v>
      </c>
      <c r="AB35" s="16">
        <f t="shared" si="21"/>
        <v>51.876824999999997</v>
      </c>
      <c r="AC35" s="16">
        <f t="shared" si="22"/>
        <v>47.553756249999999</v>
      </c>
      <c r="AD35" s="16">
        <v>8800</v>
      </c>
      <c r="AE35" s="16">
        <f t="shared" si="23"/>
        <v>8066.666666666667</v>
      </c>
      <c r="AF35" s="16">
        <v>3974.1</v>
      </c>
      <c r="AG35" s="16">
        <f t="shared" si="24"/>
        <v>49.265702479338842</v>
      </c>
      <c r="AH35" s="16">
        <f t="shared" si="25"/>
        <v>45.160227272727269</v>
      </c>
      <c r="AI35" s="16">
        <v>328</v>
      </c>
      <c r="AJ35" s="16">
        <f t="shared" si="26"/>
        <v>300.66666666666663</v>
      </c>
      <c r="AK35" s="16">
        <v>233</v>
      </c>
      <c r="AL35" s="16">
        <f t="shared" si="27"/>
        <v>77.494456762749451</v>
      </c>
      <c r="AM35" s="16">
        <f t="shared" si="28"/>
        <v>71.036585365853654</v>
      </c>
      <c r="AN35" s="16">
        <v>0</v>
      </c>
      <c r="AO35" s="16">
        <f t="shared" si="29"/>
        <v>0</v>
      </c>
      <c r="AP35" s="16">
        <v>0</v>
      </c>
      <c r="AQ35" s="16" t="e">
        <f t="shared" si="30"/>
        <v>#DIV/0!</v>
      </c>
      <c r="AR35" s="16" t="e">
        <f t="shared" si="31"/>
        <v>#DIV/0!</v>
      </c>
      <c r="AS35" s="16">
        <v>0</v>
      </c>
      <c r="AT35" s="16">
        <f t="shared" si="32"/>
        <v>0</v>
      </c>
      <c r="AU35" s="16">
        <v>0</v>
      </c>
      <c r="AV35" s="16">
        <v>0</v>
      </c>
      <c r="AW35" s="16">
        <f t="shared" si="33"/>
        <v>0</v>
      </c>
      <c r="AX35" s="16">
        <v>0</v>
      </c>
      <c r="AY35" s="16">
        <v>44729.752999999997</v>
      </c>
      <c r="AZ35" s="16">
        <f t="shared" si="34"/>
        <v>41002.273583333335</v>
      </c>
      <c r="BA35" s="16">
        <v>40426.353000000003</v>
      </c>
      <c r="BB35" s="16">
        <v>0</v>
      </c>
      <c r="BC35" s="16">
        <f t="shared" si="35"/>
        <v>0</v>
      </c>
      <c r="BD35" s="16">
        <v>0</v>
      </c>
      <c r="BE35" s="16">
        <v>0</v>
      </c>
      <c r="BF35" s="16">
        <f t="shared" si="36"/>
        <v>0</v>
      </c>
      <c r="BG35" s="16">
        <v>0</v>
      </c>
      <c r="BH35" s="16">
        <v>0</v>
      </c>
      <c r="BI35" s="16">
        <f t="shared" si="37"/>
        <v>0</v>
      </c>
      <c r="BJ35" s="16">
        <v>0</v>
      </c>
      <c r="BK35" s="16">
        <f t="shared" si="63"/>
        <v>3300</v>
      </c>
      <c r="BL35" s="16">
        <f t="shared" si="63"/>
        <v>3025</v>
      </c>
      <c r="BM35" s="16">
        <f t="shared" si="63"/>
        <v>1489.4</v>
      </c>
      <c r="BN35" s="16">
        <f t="shared" si="38"/>
        <v>49.236363636363642</v>
      </c>
      <c r="BO35" s="16">
        <f t="shared" si="39"/>
        <v>45.13333333333334</v>
      </c>
      <c r="BP35" s="16">
        <v>500</v>
      </c>
      <c r="BQ35" s="16">
        <f t="shared" si="40"/>
        <v>458.33333333333331</v>
      </c>
      <c r="BR35" s="16">
        <v>177.2</v>
      </c>
      <c r="BS35" s="16">
        <v>2000</v>
      </c>
      <c r="BT35" s="16">
        <f t="shared" si="41"/>
        <v>1833.3333333333333</v>
      </c>
      <c r="BU35" s="16">
        <v>502.2</v>
      </c>
      <c r="BV35" s="16">
        <v>0</v>
      </c>
      <c r="BW35" s="16">
        <f t="shared" si="42"/>
        <v>0</v>
      </c>
      <c r="BX35" s="16">
        <v>0</v>
      </c>
      <c r="BY35" s="16">
        <v>800</v>
      </c>
      <c r="BZ35" s="16">
        <f t="shared" si="43"/>
        <v>733.33333333333337</v>
      </c>
      <c r="CA35" s="16">
        <v>810</v>
      </c>
      <c r="CB35" s="16">
        <v>0</v>
      </c>
      <c r="CC35" s="16">
        <f t="shared" si="44"/>
        <v>0</v>
      </c>
      <c r="CD35" s="16">
        <v>0</v>
      </c>
      <c r="CE35" s="16">
        <v>0</v>
      </c>
      <c r="CF35" s="16">
        <f t="shared" si="45"/>
        <v>0</v>
      </c>
      <c r="CG35" s="16">
        <v>0</v>
      </c>
      <c r="CH35" s="16">
        <v>0</v>
      </c>
      <c r="CI35" s="16">
        <f t="shared" si="46"/>
        <v>0</v>
      </c>
      <c r="CJ35" s="16">
        <v>0</v>
      </c>
      <c r="CK35" s="16">
        <v>1500</v>
      </c>
      <c r="CL35" s="16">
        <f t="shared" si="47"/>
        <v>1375</v>
      </c>
      <c r="CM35" s="16">
        <v>783</v>
      </c>
      <c r="CN35" s="16">
        <v>1500</v>
      </c>
      <c r="CO35" s="16">
        <f t="shared" si="48"/>
        <v>1375</v>
      </c>
      <c r="CP35" s="16">
        <v>783</v>
      </c>
      <c r="CQ35" s="16">
        <f t="shared" si="49"/>
        <v>56.945454545454545</v>
      </c>
      <c r="CR35" s="16">
        <f t="shared" si="50"/>
        <v>52.2</v>
      </c>
      <c r="CS35" s="16">
        <v>0</v>
      </c>
      <c r="CT35" s="16">
        <f t="shared" si="51"/>
        <v>0</v>
      </c>
      <c r="CU35" s="16">
        <v>37.700000000000003</v>
      </c>
      <c r="CV35" s="16">
        <v>0</v>
      </c>
      <c r="CW35" s="16">
        <f t="shared" si="52"/>
        <v>0</v>
      </c>
      <c r="CX35" s="16">
        <v>0</v>
      </c>
      <c r="CY35" s="16">
        <v>0</v>
      </c>
      <c r="CZ35" s="16">
        <f t="shared" si="53"/>
        <v>0</v>
      </c>
      <c r="DA35" s="16">
        <v>0</v>
      </c>
      <c r="DB35" s="16">
        <v>0</v>
      </c>
      <c r="DC35" s="16">
        <f t="shared" si="54"/>
        <v>0</v>
      </c>
      <c r="DD35" s="16">
        <v>39</v>
      </c>
      <c r="DE35" s="16">
        <v>0</v>
      </c>
      <c r="DF35" s="16">
        <f t="shared" si="6"/>
        <v>62019.952999999994</v>
      </c>
      <c r="DG35" s="16">
        <f t="shared" si="7"/>
        <v>56851.623583333341</v>
      </c>
      <c r="DH35" s="16">
        <f t="shared" si="8"/>
        <v>48507.83189999999</v>
      </c>
      <c r="DI35" s="16">
        <v>0</v>
      </c>
      <c r="DJ35" s="16">
        <f t="shared" si="55"/>
        <v>0</v>
      </c>
      <c r="DK35" s="16">
        <v>0</v>
      </c>
      <c r="DL35" s="16">
        <v>0</v>
      </c>
      <c r="DM35" s="16">
        <f t="shared" si="56"/>
        <v>0</v>
      </c>
      <c r="DN35" s="16">
        <v>0</v>
      </c>
      <c r="DO35" s="16">
        <v>0</v>
      </c>
      <c r="DP35" s="16">
        <f t="shared" si="57"/>
        <v>0</v>
      </c>
      <c r="DQ35" s="16">
        <v>0</v>
      </c>
      <c r="DR35" s="16">
        <v>0</v>
      </c>
      <c r="DS35" s="16">
        <f t="shared" si="58"/>
        <v>0</v>
      </c>
      <c r="DT35" s="16">
        <v>0</v>
      </c>
      <c r="DU35" s="16">
        <v>0</v>
      </c>
      <c r="DV35" s="16">
        <f t="shared" si="59"/>
        <v>0</v>
      </c>
      <c r="DW35" s="16">
        <v>0</v>
      </c>
      <c r="DX35" s="16">
        <v>10000</v>
      </c>
      <c r="DY35" s="16">
        <f t="shared" si="60"/>
        <v>9166.6666666666679</v>
      </c>
      <c r="DZ35" s="16">
        <v>7700</v>
      </c>
      <c r="EA35" s="16">
        <v>0</v>
      </c>
      <c r="EB35" s="16">
        <f t="shared" si="64"/>
        <v>10000</v>
      </c>
      <c r="EC35" s="16">
        <f t="shared" si="64"/>
        <v>9166.6666666666679</v>
      </c>
      <c r="ED35" s="16">
        <f t="shared" si="10"/>
        <v>7700</v>
      </c>
    </row>
    <row r="36" spans="1:134" x14ac:dyDescent="0.3">
      <c r="A36" s="14">
        <v>27</v>
      </c>
      <c r="B36" s="20" t="s">
        <v>78</v>
      </c>
      <c r="C36" s="16">
        <v>9040.4757000000009</v>
      </c>
      <c r="D36" s="16">
        <v>1702.9256</v>
      </c>
      <c r="E36" s="16">
        <f t="shared" si="62"/>
        <v>171517.4</v>
      </c>
      <c r="F36" s="16">
        <f t="shared" si="62"/>
        <v>157224.2833333333</v>
      </c>
      <c r="G36" s="16">
        <f t="shared" si="62"/>
        <v>137075.6519</v>
      </c>
      <c r="H36" s="16">
        <f t="shared" si="11"/>
        <v>87.184784051064227</v>
      </c>
      <c r="I36" s="16">
        <f t="shared" si="12"/>
        <v>79.919385380142188</v>
      </c>
      <c r="J36" s="16">
        <f t="shared" si="1"/>
        <v>54662.1</v>
      </c>
      <c r="K36" s="16">
        <f t="shared" si="2"/>
        <v>50106.924999999996</v>
      </c>
      <c r="L36" s="16">
        <f t="shared" si="3"/>
        <v>27793.151900000001</v>
      </c>
      <c r="M36" s="16">
        <f t="shared" si="13"/>
        <v>55.467686153161466</v>
      </c>
      <c r="N36" s="16">
        <f t="shared" si="14"/>
        <v>50.84537897373135</v>
      </c>
      <c r="O36" s="16">
        <f t="shared" si="65"/>
        <v>32684.399999999998</v>
      </c>
      <c r="P36" s="16">
        <f t="shared" si="65"/>
        <v>29960.699999999997</v>
      </c>
      <c r="Q36" s="16">
        <f t="shared" si="65"/>
        <v>17628.987499999999</v>
      </c>
      <c r="R36" s="16">
        <f t="shared" si="15"/>
        <v>58.840372554713348</v>
      </c>
      <c r="S36" s="16">
        <f t="shared" si="16"/>
        <v>53.937008175153899</v>
      </c>
      <c r="T36" s="16">
        <v>2164.8000000000002</v>
      </c>
      <c r="U36" s="16">
        <f t="shared" si="17"/>
        <v>1984.4</v>
      </c>
      <c r="V36" s="16">
        <v>1904.3495</v>
      </c>
      <c r="W36" s="16">
        <f t="shared" si="18"/>
        <v>95.966009877040918</v>
      </c>
      <c r="X36" s="16">
        <f t="shared" si="19"/>
        <v>87.968842387287509</v>
      </c>
      <c r="Y36" s="16">
        <v>8950.7000000000007</v>
      </c>
      <c r="Z36" s="16">
        <f t="shared" si="20"/>
        <v>8204.8083333333343</v>
      </c>
      <c r="AA36" s="16">
        <v>3107.5364</v>
      </c>
      <c r="AB36" s="16">
        <f t="shared" si="21"/>
        <v>37.874576391689011</v>
      </c>
      <c r="AC36" s="16">
        <f t="shared" si="22"/>
        <v>34.718361692381599</v>
      </c>
      <c r="AD36" s="16">
        <v>30519.599999999999</v>
      </c>
      <c r="AE36" s="16">
        <f t="shared" si="23"/>
        <v>27976.299999999996</v>
      </c>
      <c r="AF36" s="16">
        <v>15724.638000000001</v>
      </c>
      <c r="AG36" s="16">
        <f t="shared" si="24"/>
        <v>56.20699663643871</v>
      </c>
      <c r="AH36" s="16">
        <f t="shared" si="25"/>
        <v>51.523080250068809</v>
      </c>
      <c r="AI36" s="16">
        <v>360</v>
      </c>
      <c r="AJ36" s="16">
        <f t="shared" si="26"/>
        <v>330</v>
      </c>
      <c r="AK36" s="16">
        <v>39.200000000000003</v>
      </c>
      <c r="AL36" s="16">
        <f t="shared" si="27"/>
        <v>11.878787878787881</v>
      </c>
      <c r="AM36" s="16">
        <f t="shared" si="28"/>
        <v>10.888888888888889</v>
      </c>
      <c r="AN36" s="16">
        <v>0</v>
      </c>
      <c r="AO36" s="16">
        <f t="shared" si="29"/>
        <v>0</v>
      </c>
      <c r="AP36" s="16">
        <v>0</v>
      </c>
      <c r="AQ36" s="16" t="e">
        <f t="shared" si="30"/>
        <v>#DIV/0!</v>
      </c>
      <c r="AR36" s="16" t="e">
        <f t="shared" si="31"/>
        <v>#DIV/0!</v>
      </c>
      <c r="AS36" s="16">
        <v>0</v>
      </c>
      <c r="AT36" s="16">
        <f t="shared" si="32"/>
        <v>0</v>
      </c>
      <c r="AU36" s="16">
        <v>0</v>
      </c>
      <c r="AV36" s="16">
        <v>0</v>
      </c>
      <c r="AW36" s="16">
        <f t="shared" si="33"/>
        <v>0</v>
      </c>
      <c r="AX36" s="16">
        <v>0</v>
      </c>
      <c r="AY36" s="16">
        <v>112887.9</v>
      </c>
      <c r="AZ36" s="16">
        <f t="shared" si="34"/>
        <v>103480.57499999998</v>
      </c>
      <c r="BA36" s="16">
        <v>105711.9</v>
      </c>
      <c r="BB36" s="16">
        <v>3967.4</v>
      </c>
      <c r="BC36" s="16">
        <f t="shared" si="35"/>
        <v>3636.7833333333333</v>
      </c>
      <c r="BD36" s="16">
        <v>3570.6</v>
      </c>
      <c r="BE36" s="16">
        <v>0</v>
      </c>
      <c r="BF36" s="16">
        <f t="shared" si="36"/>
        <v>0</v>
      </c>
      <c r="BG36" s="16">
        <v>0</v>
      </c>
      <c r="BH36" s="16">
        <v>0</v>
      </c>
      <c r="BI36" s="16">
        <f t="shared" si="37"/>
        <v>0</v>
      </c>
      <c r="BJ36" s="16">
        <v>0</v>
      </c>
      <c r="BK36" s="16">
        <f t="shared" si="63"/>
        <v>3145</v>
      </c>
      <c r="BL36" s="16">
        <f t="shared" si="63"/>
        <v>2882.916666666667</v>
      </c>
      <c r="BM36" s="16">
        <f t="shared" si="63"/>
        <v>1881.85</v>
      </c>
      <c r="BN36" s="16">
        <f t="shared" si="38"/>
        <v>65.275906922965731</v>
      </c>
      <c r="BO36" s="16">
        <f t="shared" si="39"/>
        <v>59.836248012718599</v>
      </c>
      <c r="BP36" s="16">
        <v>2545</v>
      </c>
      <c r="BQ36" s="16">
        <f t="shared" si="40"/>
        <v>2332.916666666667</v>
      </c>
      <c r="BR36" s="16">
        <v>1271.8499999999999</v>
      </c>
      <c r="BS36" s="16">
        <v>0</v>
      </c>
      <c r="BT36" s="16">
        <f t="shared" si="41"/>
        <v>0</v>
      </c>
      <c r="BU36" s="16">
        <v>110</v>
      </c>
      <c r="BV36" s="16">
        <v>0</v>
      </c>
      <c r="BW36" s="16">
        <f t="shared" si="42"/>
        <v>0</v>
      </c>
      <c r="BX36" s="16">
        <v>0</v>
      </c>
      <c r="BY36" s="16">
        <v>600</v>
      </c>
      <c r="BZ36" s="16">
        <f t="shared" si="43"/>
        <v>550</v>
      </c>
      <c r="CA36" s="16">
        <v>500</v>
      </c>
      <c r="CB36" s="16">
        <v>0</v>
      </c>
      <c r="CC36" s="16">
        <f t="shared" si="44"/>
        <v>0</v>
      </c>
      <c r="CD36" s="16">
        <v>0</v>
      </c>
      <c r="CE36" s="16">
        <v>0</v>
      </c>
      <c r="CF36" s="16">
        <f t="shared" si="45"/>
        <v>0</v>
      </c>
      <c r="CG36" s="16">
        <v>0</v>
      </c>
      <c r="CH36" s="16">
        <v>0</v>
      </c>
      <c r="CI36" s="16">
        <f t="shared" si="46"/>
        <v>0</v>
      </c>
      <c r="CJ36" s="16">
        <v>0</v>
      </c>
      <c r="CK36" s="16">
        <v>9522</v>
      </c>
      <c r="CL36" s="16">
        <f t="shared" si="47"/>
        <v>8728.5</v>
      </c>
      <c r="CM36" s="16">
        <v>4082.63</v>
      </c>
      <c r="CN36" s="16">
        <v>4000</v>
      </c>
      <c r="CO36" s="16">
        <f t="shared" si="48"/>
        <v>3666.6666666666665</v>
      </c>
      <c r="CP36" s="16">
        <v>3028.73</v>
      </c>
      <c r="CQ36" s="16">
        <f t="shared" si="49"/>
        <v>82.601727272727274</v>
      </c>
      <c r="CR36" s="16">
        <f t="shared" si="50"/>
        <v>75.718249999999998</v>
      </c>
      <c r="CS36" s="16">
        <v>0</v>
      </c>
      <c r="CT36" s="16">
        <f t="shared" si="51"/>
        <v>0</v>
      </c>
      <c r="CU36" s="16">
        <v>1052.9480000000001</v>
      </c>
      <c r="CV36" s="16">
        <v>0</v>
      </c>
      <c r="CW36" s="16">
        <f t="shared" si="52"/>
        <v>0</v>
      </c>
      <c r="CX36" s="16">
        <v>0</v>
      </c>
      <c r="CY36" s="16">
        <v>0</v>
      </c>
      <c r="CZ36" s="16">
        <f t="shared" si="53"/>
        <v>0</v>
      </c>
      <c r="DA36" s="16">
        <v>0</v>
      </c>
      <c r="DB36" s="16">
        <v>0</v>
      </c>
      <c r="DC36" s="16">
        <f t="shared" si="54"/>
        <v>0</v>
      </c>
      <c r="DD36" s="16">
        <v>0</v>
      </c>
      <c r="DE36" s="16">
        <v>0</v>
      </c>
      <c r="DF36" s="16">
        <f t="shared" si="6"/>
        <v>171517.4</v>
      </c>
      <c r="DG36" s="16">
        <f t="shared" si="7"/>
        <v>157224.2833333333</v>
      </c>
      <c r="DH36" s="16">
        <f t="shared" si="8"/>
        <v>137075.6519</v>
      </c>
      <c r="DI36" s="16">
        <v>0</v>
      </c>
      <c r="DJ36" s="16">
        <f t="shared" si="55"/>
        <v>0</v>
      </c>
      <c r="DK36" s="16">
        <v>0</v>
      </c>
      <c r="DL36" s="16">
        <v>0</v>
      </c>
      <c r="DM36" s="16">
        <f t="shared" si="56"/>
        <v>0</v>
      </c>
      <c r="DN36" s="16">
        <v>0</v>
      </c>
      <c r="DO36" s="16">
        <v>0</v>
      </c>
      <c r="DP36" s="16">
        <f t="shared" si="57"/>
        <v>0</v>
      </c>
      <c r="DQ36" s="16">
        <v>0</v>
      </c>
      <c r="DR36" s="16">
        <v>0</v>
      </c>
      <c r="DS36" s="16">
        <f t="shared" si="58"/>
        <v>0</v>
      </c>
      <c r="DT36" s="16">
        <v>0</v>
      </c>
      <c r="DU36" s="16">
        <v>0</v>
      </c>
      <c r="DV36" s="16">
        <f t="shared" si="59"/>
        <v>0</v>
      </c>
      <c r="DW36" s="16">
        <v>0</v>
      </c>
      <c r="DX36" s="16">
        <v>28623.35</v>
      </c>
      <c r="DY36" s="16">
        <f t="shared" si="60"/>
        <v>26238.070833333335</v>
      </c>
      <c r="DZ36" s="16">
        <v>12231.137000000001</v>
      </c>
      <c r="EA36" s="16">
        <v>0</v>
      </c>
      <c r="EB36" s="16">
        <f t="shared" si="64"/>
        <v>28623.35</v>
      </c>
      <c r="EC36" s="16">
        <f t="shared" si="64"/>
        <v>26238.070833333335</v>
      </c>
      <c r="ED36" s="16">
        <f t="shared" si="10"/>
        <v>12231.137000000001</v>
      </c>
    </row>
    <row r="37" spans="1:134" s="13" customFormat="1" ht="13.5" x14ac:dyDescent="0.25">
      <c r="A37" s="14">
        <v>28</v>
      </c>
      <c r="B37" s="20" t="s">
        <v>79</v>
      </c>
      <c r="C37" s="16">
        <v>8801.6191999999992</v>
      </c>
      <c r="D37" s="16">
        <f>0.35+1183.4466</f>
        <v>1183.7965999999999</v>
      </c>
      <c r="E37" s="16">
        <f t="shared" si="62"/>
        <v>448395.12999999995</v>
      </c>
      <c r="F37" s="16">
        <f t="shared" si="62"/>
        <v>411028.86916666664</v>
      </c>
      <c r="G37" s="16">
        <f t="shared" si="62"/>
        <v>375829.54759999993</v>
      </c>
      <c r="H37" s="16">
        <f t="shared" si="11"/>
        <v>91.436289709277361</v>
      </c>
      <c r="I37" s="16">
        <f t="shared" si="12"/>
        <v>83.816598900170931</v>
      </c>
      <c r="J37" s="16">
        <f t="shared" si="1"/>
        <v>98567.700000000012</v>
      </c>
      <c r="K37" s="16">
        <f t="shared" si="2"/>
        <v>90353.725000000006</v>
      </c>
      <c r="L37" s="16">
        <f t="shared" si="3"/>
        <v>69438.981599999999</v>
      </c>
      <c r="M37" s="16">
        <f t="shared" si="13"/>
        <v>76.852372826908905</v>
      </c>
      <c r="N37" s="16">
        <f t="shared" si="14"/>
        <v>70.448008424666483</v>
      </c>
      <c r="O37" s="16">
        <f t="shared" si="65"/>
        <v>30837.1</v>
      </c>
      <c r="P37" s="16">
        <f t="shared" si="65"/>
        <v>28267.341666666667</v>
      </c>
      <c r="Q37" s="16">
        <f t="shared" si="65"/>
        <v>24384.845000000001</v>
      </c>
      <c r="R37" s="16">
        <f t="shared" si="15"/>
        <v>86.265080344484701</v>
      </c>
      <c r="S37" s="16">
        <f t="shared" si="16"/>
        <v>79.076323649110975</v>
      </c>
      <c r="T37" s="16">
        <v>1221.3</v>
      </c>
      <c r="U37" s="16">
        <f t="shared" si="17"/>
        <v>1119.5249999999999</v>
      </c>
      <c r="V37" s="16">
        <v>1061.579</v>
      </c>
      <c r="W37" s="16">
        <f t="shared" si="18"/>
        <v>94.824054844688604</v>
      </c>
      <c r="X37" s="16">
        <f t="shared" si="19"/>
        <v>86.922050274297874</v>
      </c>
      <c r="Y37" s="16">
        <v>18490.400000000001</v>
      </c>
      <c r="Z37" s="16">
        <f t="shared" si="20"/>
        <v>16949.533333333333</v>
      </c>
      <c r="AA37" s="16">
        <v>11508.203</v>
      </c>
      <c r="AB37" s="16">
        <f t="shared" si="21"/>
        <v>67.89687228360269</v>
      </c>
      <c r="AC37" s="16">
        <f t="shared" si="22"/>
        <v>62.23879959330246</v>
      </c>
      <c r="AD37" s="16">
        <v>29615.8</v>
      </c>
      <c r="AE37" s="16">
        <f t="shared" si="23"/>
        <v>27147.816666666666</v>
      </c>
      <c r="AF37" s="16">
        <v>23323.266</v>
      </c>
      <c r="AG37" s="16">
        <f t="shared" si="24"/>
        <v>85.912124302199871</v>
      </c>
      <c r="AH37" s="16">
        <f t="shared" si="25"/>
        <v>78.752780610349888</v>
      </c>
      <c r="AI37" s="16">
        <v>3525.8</v>
      </c>
      <c r="AJ37" s="16">
        <f t="shared" si="26"/>
        <v>3231.9833333333331</v>
      </c>
      <c r="AK37" s="16">
        <v>3381.02</v>
      </c>
      <c r="AL37" s="16">
        <f t="shared" si="27"/>
        <v>104.61130678272887</v>
      </c>
      <c r="AM37" s="16">
        <f t="shared" si="28"/>
        <v>95.893697884168134</v>
      </c>
      <c r="AN37" s="16">
        <v>600</v>
      </c>
      <c r="AO37" s="16">
        <f t="shared" si="29"/>
        <v>550</v>
      </c>
      <c r="AP37" s="16">
        <v>414.5</v>
      </c>
      <c r="AQ37" s="16">
        <f t="shared" si="30"/>
        <v>75.36363636363636</v>
      </c>
      <c r="AR37" s="16">
        <f t="shared" si="31"/>
        <v>69.083333333333329</v>
      </c>
      <c r="AS37" s="16">
        <v>0</v>
      </c>
      <c r="AT37" s="16">
        <f t="shared" si="32"/>
        <v>0</v>
      </c>
      <c r="AU37" s="16">
        <v>0</v>
      </c>
      <c r="AV37" s="16">
        <v>0</v>
      </c>
      <c r="AW37" s="16">
        <f t="shared" si="33"/>
        <v>0</v>
      </c>
      <c r="AX37" s="16">
        <v>0</v>
      </c>
      <c r="AY37" s="16">
        <v>293915.09999999998</v>
      </c>
      <c r="AZ37" s="16">
        <f t="shared" si="34"/>
        <v>269422.17499999999</v>
      </c>
      <c r="BA37" s="16">
        <v>278807.136</v>
      </c>
      <c r="BB37" s="16">
        <v>1634</v>
      </c>
      <c r="BC37" s="16">
        <f t="shared" si="35"/>
        <v>1497.8333333333333</v>
      </c>
      <c r="BD37" s="16">
        <v>4470.1000000000004</v>
      </c>
      <c r="BE37" s="16">
        <v>0</v>
      </c>
      <c r="BF37" s="16">
        <f t="shared" si="36"/>
        <v>0</v>
      </c>
      <c r="BG37" s="16">
        <v>0</v>
      </c>
      <c r="BH37" s="16">
        <v>0</v>
      </c>
      <c r="BI37" s="16">
        <f t="shared" si="37"/>
        <v>0</v>
      </c>
      <c r="BJ37" s="16">
        <v>0</v>
      </c>
      <c r="BK37" s="16">
        <f t="shared" si="63"/>
        <v>11940</v>
      </c>
      <c r="BL37" s="16">
        <f t="shared" si="63"/>
        <v>10944.999999999998</v>
      </c>
      <c r="BM37" s="16">
        <f t="shared" si="63"/>
        <v>11749.071</v>
      </c>
      <c r="BN37" s="16">
        <f t="shared" si="38"/>
        <v>107.34646870717224</v>
      </c>
      <c r="BO37" s="16">
        <f t="shared" si="39"/>
        <v>98.400929648241203</v>
      </c>
      <c r="BP37" s="16">
        <v>11420</v>
      </c>
      <c r="BQ37" s="16">
        <f t="shared" si="40"/>
        <v>10468.333333333332</v>
      </c>
      <c r="BR37" s="16">
        <v>10236.351000000001</v>
      </c>
      <c r="BS37" s="16">
        <v>0</v>
      </c>
      <c r="BT37" s="16">
        <f t="shared" si="41"/>
        <v>0</v>
      </c>
      <c r="BU37" s="16">
        <v>0</v>
      </c>
      <c r="BV37" s="16">
        <v>0</v>
      </c>
      <c r="BW37" s="16">
        <f t="shared" si="42"/>
        <v>0</v>
      </c>
      <c r="BX37" s="16">
        <v>0</v>
      </c>
      <c r="BY37" s="16">
        <v>520</v>
      </c>
      <c r="BZ37" s="16">
        <f t="shared" si="43"/>
        <v>476.66666666666669</v>
      </c>
      <c r="CA37" s="16">
        <v>1512.72</v>
      </c>
      <c r="CB37" s="16">
        <v>0</v>
      </c>
      <c r="CC37" s="16">
        <f t="shared" si="44"/>
        <v>0</v>
      </c>
      <c r="CD37" s="16">
        <v>0</v>
      </c>
      <c r="CE37" s="16">
        <v>5361.1</v>
      </c>
      <c r="CF37" s="16">
        <f t="shared" si="45"/>
        <v>4914.3416666666672</v>
      </c>
      <c r="CG37" s="16">
        <v>2463.4299999999998</v>
      </c>
      <c r="CH37" s="16">
        <v>0</v>
      </c>
      <c r="CI37" s="16">
        <f t="shared" si="46"/>
        <v>0</v>
      </c>
      <c r="CJ37" s="16">
        <v>0</v>
      </c>
      <c r="CK37" s="16">
        <v>33074.400000000001</v>
      </c>
      <c r="CL37" s="16">
        <f t="shared" si="47"/>
        <v>30318.200000000004</v>
      </c>
      <c r="CM37" s="16">
        <v>12268.482599999999</v>
      </c>
      <c r="CN37" s="16">
        <v>10374.4</v>
      </c>
      <c r="CO37" s="16">
        <f t="shared" si="48"/>
        <v>9509.8666666666668</v>
      </c>
      <c r="CP37" s="16">
        <v>7753.6426000000001</v>
      </c>
      <c r="CQ37" s="16">
        <f t="shared" si="49"/>
        <v>81.532611042566316</v>
      </c>
      <c r="CR37" s="16">
        <f t="shared" si="50"/>
        <v>74.738226789019123</v>
      </c>
      <c r="CS37" s="16">
        <v>0</v>
      </c>
      <c r="CT37" s="16">
        <f t="shared" si="51"/>
        <v>0</v>
      </c>
      <c r="CU37" s="16">
        <v>434.86</v>
      </c>
      <c r="CV37" s="16">
        <v>100</v>
      </c>
      <c r="CW37" s="16">
        <f t="shared" si="52"/>
        <v>91.666666666666671</v>
      </c>
      <c r="CX37" s="16">
        <v>0</v>
      </c>
      <c r="CY37" s="16">
        <v>20600</v>
      </c>
      <c r="CZ37" s="16">
        <f t="shared" si="53"/>
        <v>18883.333333333336</v>
      </c>
      <c r="DA37" s="16">
        <v>11472.7</v>
      </c>
      <c r="DB37" s="16">
        <v>0</v>
      </c>
      <c r="DC37" s="16">
        <f t="shared" si="54"/>
        <v>0</v>
      </c>
      <c r="DD37" s="16">
        <v>5298</v>
      </c>
      <c r="DE37" s="16">
        <v>0</v>
      </c>
      <c r="DF37" s="16">
        <f t="shared" si="6"/>
        <v>420077.89999999997</v>
      </c>
      <c r="DG37" s="16">
        <f t="shared" si="7"/>
        <v>385071.40833333333</v>
      </c>
      <c r="DH37" s="16">
        <f t="shared" si="8"/>
        <v>366652.34759999992</v>
      </c>
      <c r="DI37" s="16">
        <v>0</v>
      </c>
      <c r="DJ37" s="16">
        <f t="shared" si="55"/>
        <v>0</v>
      </c>
      <c r="DK37" s="16">
        <v>0</v>
      </c>
      <c r="DL37" s="16">
        <v>28317.23</v>
      </c>
      <c r="DM37" s="16">
        <f t="shared" si="56"/>
        <v>25957.460833333331</v>
      </c>
      <c r="DN37" s="16">
        <v>9177.2000000000007</v>
      </c>
      <c r="DO37" s="16">
        <v>0</v>
      </c>
      <c r="DP37" s="16">
        <f t="shared" si="57"/>
        <v>0</v>
      </c>
      <c r="DQ37" s="16">
        <v>0</v>
      </c>
      <c r="DR37" s="16">
        <v>0</v>
      </c>
      <c r="DS37" s="16">
        <f t="shared" si="58"/>
        <v>0</v>
      </c>
      <c r="DT37" s="16">
        <v>0</v>
      </c>
      <c r="DU37" s="16">
        <v>0</v>
      </c>
      <c r="DV37" s="16">
        <f t="shared" si="59"/>
        <v>0</v>
      </c>
      <c r="DW37" s="16">
        <v>0</v>
      </c>
      <c r="DX37" s="16">
        <v>70930</v>
      </c>
      <c r="DY37" s="16">
        <f t="shared" si="60"/>
        <v>65019.166666666664</v>
      </c>
      <c r="DZ37" s="16">
        <v>50000</v>
      </c>
      <c r="EA37" s="16">
        <v>0</v>
      </c>
      <c r="EB37" s="16">
        <f t="shared" si="64"/>
        <v>99247.23</v>
      </c>
      <c r="EC37" s="16">
        <f t="shared" si="64"/>
        <v>90976.627500000002</v>
      </c>
      <c r="ED37" s="16">
        <f t="shared" si="10"/>
        <v>59177.2</v>
      </c>
    </row>
    <row r="38" spans="1:134" x14ac:dyDescent="0.3">
      <c r="A38" s="14">
        <v>29</v>
      </c>
      <c r="B38" s="20" t="s">
        <v>80</v>
      </c>
      <c r="C38" s="16">
        <v>18270.880099999998</v>
      </c>
      <c r="D38" s="16">
        <v>12355.082700000001</v>
      </c>
      <c r="E38" s="16">
        <f t="shared" si="62"/>
        <v>131840.50400000002</v>
      </c>
      <c r="F38" s="16">
        <f t="shared" si="62"/>
        <v>120853.79533333333</v>
      </c>
      <c r="G38" s="16">
        <f t="shared" si="62"/>
        <v>121574.12759999999</v>
      </c>
      <c r="H38" s="16">
        <f t="shared" si="11"/>
        <v>100.59603611510907</v>
      </c>
      <c r="I38" s="16">
        <f t="shared" si="12"/>
        <v>92.213033105516629</v>
      </c>
      <c r="J38" s="16">
        <f t="shared" si="1"/>
        <v>54560</v>
      </c>
      <c r="K38" s="16">
        <f t="shared" si="2"/>
        <v>50013.333333333328</v>
      </c>
      <c r="L38" s="16">
        <f t="shared" si="3"/>
        <v>49972.123599999992</v>
      </c>
      <c r="M38" s="16">
        <f t="shared" si="13"/>
        <v>99.917602505998389</v>
      </c>
      <c r="N38" s="16">
        <f t="shared" si="14"/>
        <v>91.591135630498528</v>
      </c>
      <c r="O38" s="16">
        <f t="shared" si="65"/>
        <v>6460</v>
      </c>
      <c r="P38" s="16">
        <f t="shared" si="65"/>
        <v>5921.666666666667</v>
      </c>
      <c r="Q38" s="16">
        <f t="shared" si="65"/>
        <v>5313.5396000000001</v>
      </c>
      <c r="R38" s="16">
        <f t="shared" si="15"/>
        <v>89.730474528567399</v>
      </c>
      <c r="S38" s="16">
        <f t="shared" si="16"/>
        <v>82.252934984520124</v>
      </c>
      <c r="T38" s="16">
        <v>160</v>
      </c>
      <c r="U38" s="16">
        <f t="shared" si="17"/>
        <v>146.66666666666669</v>
      </c>
      <c r="V38" s="16">
        <v>60.927</v>
      </c>
      <c r="W38" s="16">
        <f t="shared" si="18"/>
        <v>41.541136363636362</v>
      </c>
      <c r="X38" s="16">
        <f t="shared" si="19"/>
        <v>38.079374999999999</v>
      </c>
      <c r="Y38" s="16">
        <v>15000</v>
      </c>
      <c r="Z38" s="16">
        <f t="shared" si="20"/>
        <v>13750</v>
      </c>
      <c r="AA38" s="16">
        <v>9125.1056000000008</v>
      </c>
      <c r="AB38" s="16">
        <f t="shared" si="21"/>
        <v>66.364404363636368</v>
      </c>
      <c r="AC38" s="16">
        <f t="shared" si="22"/>
        <v>60.834037333333335</v>
      </c>
      <c r="AD38" s="16">
        <v>6300</v>
      </c>
      <c r="AE38" s="16">
        <f t="shared" si="23"/>
        <v>5775</v>
      </c>
      <c r="AF38" s="16">
        <v>5252.6126000000004</v>
      </c>
      <c r="AG38" s="16">
        <f t="shared" si="24"/>
        <v>90.954330735930739</v>
      </c>
      <c r="AH38" s="16">
        <f t="shared" si="25"/>
        <v>83.374803174603187</v>
      </c>
      <c r="AI38" s="16">
        <v>2200</v>
      </c>
      <c r="AJ38" s="16">
        <f t="shared" si="26"/>
        <v>2016.6666666666667</v>
      </c>
      <c r="AK38" s="16">
        <v>1930</v>
      </c>
      <c r="AL38" s="16">
        <f t="shared" si="27"/>
        <v>95.702479338842977</v>
      </c>
      <c r="AM38" s="16">
        <f t="shared" si="28"/>
        <v>87.727272727272734</v>
      </c>
      <c r="AN38" s="16">
        <v>0</v>
      </c>
      <c r="AO38" s="16">
        <f t="shared" si="29"/>
        <v>0</v>
      </c>
      <c r="AP38" s="16">
        <v>0</v>
      </c>
      <c r="AQ38" s="16" t="e">
        <f t="shared" si="30"/>
        <v>#DIV/0!</v>
      </c>
      <c r="AR38" s="16" t="e">
        <f t="shared" si="31"/>
        <v>#DIV/0!</v>
      </c>
      <c r="AS38" s="16">
        <v>0</v>
      </c>
      <c r="AT38" s="16">
        <f t="shared" si="32"/>
        <v>0</v>
      </c>
      <c r="AU38" s="16">
        <v>0</v>
      </c>
      <c r="AV38" s="16">
        <v>0</v>
      </c>
      <c r="AW38" s="16">
        <f t="shared" si="33"/>
        <v>0</v>
      </c>
      <c r="AX38" s="16">
        <v>0</v>
      </c>
      <c r="AY38" s="16">
        <v>77280.504000000001</v>
      </c>
      <c r="AZ38" s="16">
        <f t="shared" si="34"/>
        <v>70840.462</v>
      </c>
      <c r="BA38" s="16">
        <v>71602.004000000001</v>
      </c>
      <c r="BB38" s="16">
        <v>0</v>
      </c>
      <c r="BC38" s="16">
        <f t="shared" si="35"/>
        <v>0</v>
      </c>
      <c r="BD38" s="16">
        <v>0</v>
      </c>
      <c r="BE38" s="16">
        <v>0</v>
      </c>
      <c r="BF38" s="16">
        <f t="shared" si="36"/>
        <v>0</v>
      </c>
      <c r="BG38" s="16">
        <v>0</v>
      </c>
      <c r="BH38" s="16">
        <v>0</v>
      </c>
      <c r="BI38" s="16">
        <f t="shared" si="37"/>
        <v>0</v>
      </c>
      <c r="BJ38" s="16">
        <v>0</v>
      </c>
      <c r="BK38" s="16">
        <f t="shared" si="63"/>
        <v>22450</v>
      </c>
      <c r="BL38" s="16">
        <f t="shared" si="63"/>
        <v>20579.166666666668</v>
      </c>
      <c r="BM38" s="16">
        <f t="shared" si="63"/>
        <v>15302.529999999999</v>
      </c>
      <c r="BN38" s="16">
        <f t="shared" si="38"/>
        <v>74.359327799149611</v>
      </c>
      <c r="BO38" s="16">
        <f t="shared" si="39"/>
        <v>68.162717149220484</v>
      </c>
      <c r="BP38" s="16">
        <v>21000</v>
      </c>
      <c r="BQ38" s="16">
        <f t="shared" si="40"/>
        <v>19250</v>
      </c>
      <c r="BR38" s="16">
        <v>13249.067999999999</v>
      </c>
      <c r="BS38" s="16">
        <v>0</v>
      </c>
      <c r="BT38" s="16">
        <f t="shared" si="41"/>
        <v>0</v>
      </c>
      <c r="BU38" s="16">
        <v>0</v>
      </c>
      <c r="BV38" s="16">
        <v>0</v>
      </c>
      <c r="BW38" s="16">
        <f t="shared" si="42"/>
        <v>0</v>
      </c>
      <c r="BX38" s="16">
        <v>0</v>
      </c>
      <c r="BY38" s="16">
        <v>1450</v>
      </c>
      <c r="BZ38" s="16">
        <f t="shared" si="43"/>
        <v>1329.1666666666665</v>
      </c>
      <c r="CA38" s="16">
        <v>2053.462</v>
      </c>
      <c r="CB38" s="16">
        <v>0</v>
      </c>
      <c r="CC38" s="16">
        <f t="shared" si="44"/>
        <v>0</v>
      </c>
      <c r="CD38" s="16">
        <v>0</v>
      </c>
      <c r="CE38" s="16">
        <v>0</v>
      </c>
      <c r="CF38" s="16">
        <f t="shared" si="45"/>
        <v>0</v>
      </c>
      <c r="CG38" s="16">
        <v>0</v>
      </c>
      <c r="CH38" s="16">
        <v>950</v>
      </c>
      <c r="CI38" s="16">
        <f t="shared" si="46"/>
        <v>870.83333333333337</v>
      </c>
      <c r="CJ38" s="16">
        <v>100</v>
      </c>
      <c r="CK38" s="16">
        <v>4000</v>
      </c>
      <c r="CL38" s="16">
        <f t="shared" si="47"/>
        <v>3666.6666666666665</v>
      </c>
      <c r="CM38" s="16">
        <v>4988.2</v>
      </c>
      <c r="CN38" s="16">
        <v>2600</v>
      </c>
      <c r="CO38" s="16">
        <f t="shared" si="48"/>
        <v>2383.333333333333</v>
      </c>
      <c r="CP38" s="16">
        <v>2523.1999999999998</v>
      </c>
      <c r="CQ38" s="16">
        <f t="shared" si="49"/>
        <v>105.86853146853147</v>
      </c>
      <c r="CR38" s="16">
        <f t="shared" si="50"/>
        <v>97.046153846153842</v>
      </c>
      <c r="CS38" s="16">
        <v>0</v>
      </c>
      <c r="CT38" s="16">
        <f t="shared" si="51"/>
        <v>0</v>
      </c>
      <c r="CU38" s="16">
        <v>0</v>
      </c>
      <c r="CV38" s="16">
        <v>0</v>
      </c>
      <c r="CW38" s="16">
        <f t="shared" si="52"/>
        <v>0</v>
      </c>
      <c r="CX38" s="16">
        <v>0</v>
      </c>
      <c r="CY38" s="16">
        <v>0</v>
      </c>
      <c r="CZ38" s="16">
        <f t="shared" si="53"/>
        <v>0</v>
      </c>
      <c r="DA38" s="16">
        <v>0</v>
      </c>
      <c r="DB38" s="16">
        <v>3500</v>
      </c>
      <c r="DC38" s="16">
        <f t="shared" si="54"/>
        <v>3208.3333333333335</v>
      </c>
      <c r="DD38" s="16">
        <v>13212.7484</v>
      </c>
      <c r="DE38" s="16">
        <v>0</v>
      </c>
      <c r="DF38" s="16">
        <f t="shared" si="6"/>
        <v>131840.50400000002</v>
      </c>
      <c r="DG38" s="16">
        <f t="shared" si="7"/>
        <v>120853.79533333333</v>
      </c>
      <c r="DH38" s="16">
        <f t="shared" si="8"/>
        <v>121574.12759999999</v>
      </c>
      <c r="DI38" s="16">
        <v>0</v>
      </c>
      <c r="DJ38" s="16">
        <f t="shared" si="55"/>
        <v>0</v>
      </c>
      <c r="DK38" s="16">
        <v>0</v>
      </c>
      <c r="DL38" s="16">
        <v>0</v>
      </c>
      <c r="DM38" s="16">
        <f t="shared" si="56"/>
        <v>0</v>
      </c>
      <c r="DN38" s="16">
        <v>0</v>
      </c>
      <c r="DO38" s="16">
        <v>0</v>
      </c>
      <c r="DP38" s="16">
        <f t="shared" si="57"/>
        <v>0</v>
      </c>
      <c r="DQ38" s="16">
        <v>0</v>
      </c>
      <c r="DR38" s="16">
        <v>0</v>
      </c>
      <c r="DS38" s="16">
        <f t="shared" si="58"/>
        <v>0</v>
      </c>
      <c r="DT38" s="16">
        <v>0</v>
      </c>
      <c r="DU38" s="16">
        <v>0</v>
      </c>
      <c r="DV38" s="16">
        <f t="shared" si="59"/>
        <v>0</v>
      </c>
      <c r="DW38" s="16">
        <v>0</v>
      </c>
      <c r="DX38" s="16">
        <v>10000</v>
      </c>
      <c r="DY38" s="16">
        <f t="shared" si="60"/>
        <v>9166.6666666666679</v>
      </c>
      <c r="DZ38" s="16">
        <v>0</v>
      </c>
      <c r="EA38" s="16">
        <v>0</v>
      </c>
      <c r="EB38" s="16">
        <f t="shared" si="64"/>
        <v>10000</v>
      </c>
      <c r="EC38" s="16">
        <f t="shared" si="64"/>
        <v>9166.6666666666679</v>
      </c>
      <c r="ED38" s="16">
        <f t="shared" si="10"/>
        <v>0</v>
      </c>
    </row>
    <row r="39" spans="1:134" s="13" customFormat="1" ht="13.5" x14ac:dyDescent="0.25">
      <c r="A39" s="14">
        <v>30</v>
      </c>
      <c r="B39" s="20" t="s">
        <v>81</v>
      </c>
      <c r="C39" s="16">
        <v>638.35919999999999</v>
      </c>
      <c r="D39" s="16">
        <v>38491.839399999997</v>
      </c>
      <c r="E39" s="16">
        <f t="shared" si="62"/>
        <v>482755.299</v>
      </c>
      <c r="F39" s="16">
        <f t="shared" si="62"/>
        <v>442525.69075000001</v>
      </c>
      <c r="G39" s="16">
        <f t="shared" si="62"/>
        <v>390181.74859999999</v>
      </c>
      <c r="H39" s="16">
        <f t="shared" si="11"/>
        <v>88.171547269654198</v>
      </c>
      <c r="I39" s="16">
        <f t="shared" si="12"/>
        <v>80.823918330516335</v>
      </c>
      <c r="J39" s="16">
        <f t="shared" si="1"/>
        <v>158857.20000000001</v>
      </c>
      <c r="K39" s="16">
        <f t="shared" si="2"/>
        <v>145619.10000000003</v>
      </c>
      <c r="L39" s="16">
        <f t="shared" si="3"/>
        <v>98204.078600000008</v>
      </c>
      <c r="M39" s="16">
        <f t="shared" si="13"/>
        <v>67.439009443129365</v>
      </c>
      <c r="N39" s="16">
        <f t="shared" si="14"/>
        <v>61.819091989535259</v>
      </c>
      <c r="O39" s="16">
        <f t="shared" si="65"/>
        <v>56805.8</v>
      </c>
      <c r="P39" s="16">
        <f t="shared" si="65"/>
        <v>52071.98333333333</v>
      </c>
      <c r="Q39" s="16">
        <f t="shared" si="65"/>
        <v>43212.783600000002</v>
      </c>
      <c r="R39" s="16">
        <f t="shared" si="15"/>
        <v>82.986628958182578</v>
      </c>
      <c r="S39" s="16">
        <f t="shared" si="16"/>
        <v>76.071076545000679</v>
      </c>
      <c r="T39" s="16">
        <v>5830</v>
      </c>
      <c r="U39" s="16">
        <f t="shared" si="17"/>
        <v>5344.1666666666661</v>
      </c>
      <c r="V39" s="16">
        <v>2908.1826000000001</v>
      </c>
      <c r="W39" s="16">
        <f t="shared" si="18"/>
        <v>54.417887416185884</v>
      </c>
      <c r="X39" s="16">
        <f t="shared" si="19"/>
        <v>49.883063464837051</v>
      </c>
      <c r="Y39" s="16">
        <v>11055.4</v>
      </c>
      <c r="Z39" s="16">
        <f t="shared" si="20"/>
        <v>10134.116666666667</v>
      </c>
      <c r="AA39" s="16">
        <v>4087.74</v>
      </c>
      <c r="AB39" s="16">
        <f t="shared" si="21"/>
        <v>40.336421362164437</v>
      </c>
      <c r="AC39" s="16">
        <f t="shared" si="22"/>
        <v>36.975052915317406</v>
      </c>
      <c r="AD39" s="16">
        <v>50975.8</v>
      </c>
      <c r="AE39" s="16">
        <f t="shared" si="23"/>
        <v>46727.816666666666</v>
      </c>
      <c r="AF39" s="16">
        <v>40304.601000000002</v>
      </c>
      <c r="AG39" s="16">
        <f t="shared" si="24"/>
        <v>86.253978625864903</v>
      </c>
      <c r="AH39" s="16">
        <f t="shared" si="25"/>
        <v>79.066147073709487</v>
      </c>
      <c r="AI39" s="16">
        <v>7855</v>
      </c>
      <c r="AJ39" s="16">
        <f t="shared" si="26"/>
        <v>7200.416666666667</v>
      </c>
      <c r="AK39" s="16">
        <v>4655.29</v>
      </c>
      <c r="AL39" s="16">
        <f t="shared" si="27"/>
        <v>64.653064058792893</v>
      </c>
      <c r="AM39" s="16">
        <f t="shared" si="28"/>
        <v>59.265308720560149</v>
      </c>
      <c r="AN39" s="16">
        <v>9150</v>
      </c>
      <c r="AO39" s="16">
        <f t="shared" si="29"/>
        <v>8387.5</v>
      </c>
      <c r="AP39" s="16">
        <v>8984.85</v>
      </c>
      <c r="AQ39" s="16">
        <f t="shared" si="30"/>
        <v>107.12190760059612</v>
      </c>
      <c r="AR39" s="16">
        <f t="shared" si="31"/>
        <v>98.195081967213113</v>
      </c>
      <c r="AS39" s="16">
        <v>0</v>
      </c>
      <c r="AT39" s="16">
        <f t="shared" si="32"/>
        <v>0</v>
      </c>
      <c r="AU39" s="16">
        <v>0</v>
      </c>
      <c r="AV39" s="16">
        <v>0</v>
      </c>
      <c r="AW39" s="16">
        <f t="shared" si="33"/>
        <v>0</v>
      </c>
      <c r="AX39" s="16">
        <v>0</v>
      </c>
      <c r="AY39" s="16">
        <v>292975.13799999998</v>
      </c>
      <c r="AZ39" s="16">
        <f t="shared" si="34"/>
        <v>268560.54316666664</v>
      </c>
      <c r="BA39" s="16">
        <v>263535.08799999999</v>
      </c>
      <c r="BB39" s="16">
        <v>4200.2</v>
      </c>
      <c r="BC39" s="16">
        <f t="shared" si="35"/>
        <v>3850.1833333333334</v>
      </c>
      <c r="BD39" s="16">
        <v>3398</v>
      </c>
      <c r="BE39" s="16">
        <v>0</v>
      </c>
      <c r="BF39" s="16">
        <f t="shared" si="36"/>
        <v>0</v>
      </c>
      <c r="BG39" s="16">
        <v>0</v>
      </c>
      <c r="BH39" s="16">
        <v>0</v>
      </c>
      <c r="BI39" s="16">
        <f t="shared" si="37"/>
        <v>0</v>
      </c>
      <c r="BJ39" s="16">
        <v>0</v>
      </c>
      <c r="BK39" s="16">
        <f t="shared" si="63"/>
        <v>6481</v>
      </c>
      <c r="BL39" s="16">
        <f t="shared" si="63"/>
        <v>5940.9166666666661</v>
      </c>
      <c r="BM39" s="16">
        <f t="shared" si="63"/>
        <v>6157.8919999999998</v>
      </c>
      <c r="BN39" s="16">
        <f t="shared" si="38"/>
        <v>103.65221977528721</v>
      </c>
      <c r="BO39" s="16">
        <f t="shared" si="39"/>
        <v>95.014534794013272</v>
      </c>
      <c r="BP39" s="16">
        <v>4330</v>
      </c>
      <c r="BQ39" s="16">
        <f t="shared" si="40"/>
        <v>3969.1666666666665</v>
      </c>
      <c r="BR39" s="16">
        <v>2781.8719999999998</v>
      </c>
      <c r="BS39" s="16">
        <v>0</v>
      </c>
      <c r="BT39" s="16">
        <f t="shared" si="41"/>
        <v>0</v>
      </c>
      <c r="BU39" s="16">
        <v>0</v>
      </c>
      <c r="BV39" s="16">
        <v>0</v>
      </c>
      <c r="BW39" s="16">
        <f t="shared" si="42"/>
        <v>0</v>
      </c>
      <c r="BX39" s="16">
        <v>0</v>
      </c>
      <c r="BY39" s="16">
        <v>2151</v>
      </c>
      <c r="BZ39" s="16">
        <f t="shared" si="43"/>
        <v>1971.75</v>
      </c>
      <c r="CA39" s="16">
        <v>3376.02</v>
      </c>
      <c r="CB39" s="16">
        <v>0</v>
      </c>
      <c r="CC39" s="16">
        <f t="shared" si="44"/>
        <v>0</v>
      </c>
      <c r="CD39" s="16">
        <v>0</v>
      </c>
      <c r="CE39" s="16">
        <v>8157.32</v>
      </c>
      <c r="CF39" s="16">
        <f t="shared" si="45"/>
        <v>7477.5433333333331</v>
      </c>
      <c r="CG39" s="16">
        <v>7341.59</v>
      </c>
      <c r="CH39" s="16">
        <v>0</v>
      </c>
      <c r="CI39" s="16">
        <f t="shared" si="46"/>
        <v>0</v>
      </c>
      <c r="CJ39" s="16">
        <v>0</v>
      </c>
      <c r="CK39" s="16">
        <v>63510</v>
      </c>
      <c r="CL39" s="16">
        <f t="shared" si="47"/>
        <v>58217.5</v>
      </c>
      <c r="CM39" s="16">
        <v>24082.115000000002</v>
      </c>
      <c r="CN39" s="16">
        <v>23100</v>
      </c>
      <c r="CO39" s="16">
        <f t="shared" si="48"/>
        <v>21175</v>
      </c>
      <c r="CP39" s="16">
        <v>15181.08</v>
      </c>
      <c r="CQ39" s="16">
        <f t="shared" si="49"/>
        <v>71.693412042502942</v>
      </c>
      <c r="CR39" s="16">
        <f t="shared" si="50"/>
        <v>65.718961038961041</v>
      </c>
      <c r="CS39" s="16">
        <v>2000</v>
      </c>
      <c r="CT39" s="16">
        <f t="shared" si="51"/>
        <v>1833.3333333333333</v>
      </c>
      <c r="CU39" s="16">
        <v>3823.4079999999999</v>
      </c>
      <c r="CV39" s="16">
        <v>500</v>
      </c>
      <c r="CW39" s="16">
        <f t="shared" si="52"/>
        <v>458.33333333333331</v>
      </c>
      <c r="CX39" s="16">
        <v>3200</v>
      </c>
      <c r="CY39" s="16">
        <v>0</v>
      </c>
      <c r="CZ39" s="16">
        <f t="shared" si="53"/>
        <v>0</v>
      </c>
      <c r="DA39" s="16">
        <v>0</v>
      </c>
      <c r="DB39" s="16">
        <v>1500</v>
      </c>
      <c r="DC39" s="16">
        <f t="shared" si="54"/>
        <v>1375</v>
      </c>
      <c r="DD39" s="16">
        <v>0</v>
      </c>
      <c r="DE39" s="16">
        <v>-1947.008</v>
      </c>
      <c r="DF39" s="16">
        <f t="shared" si="6"/>
        <v>464189.85800000001</v>
      </c>
      <c r="DG39" s="16">
        <f t="shared" si="7"/>
        <v>425507.3698333333</v>
      </c>
      <c r="DH39" s="16">
        <f t="shared" si="8"/>
        <v>370531.74859999999</v>
      </c>
      <c r="DI39" s="16">
        <v>0</v>
      </c>
      <c r="DJ39" s="16">
        <f t="shared" si="55"/>
        <v>0</v>
      </c>
      <c r="DK39" s="16">
        <v>0</v>
      </c>
      <c r="DL39" s="16">
        <v>565.44100000000003</v>
      </c>
      <c r="DM39" s="16">
        <f t="shared" si="56"/>
        <v>518.32091666666668</v>
      </c>
      <c r="DN39" s="16">
        <v>0</v>
      </c>
      <c r="DO39" s="16">
        <v>0</v>
      </c>
      <c r="DP39" s="16">
        <f t="shared" si="57"/>
        <v>0</v>
      </c>
      <c r="DQ39" s="16">
        <v>0</v>
      </c>
      <c r="DR39" s="16">
        <v>18000</v>
      </c>
      <c r="DS39" s="16">
        <f t="shared" si="58"/>
        <v>16500</v>
      </c>
      <c r="DT39" s="16">
        <v>19650</v>
      </c>
      <c r="DU39" s="16">
        <v>0</v>
      </c>
      <c r="DV39" s="16">
        <f t="shared" si="59"/>
        <v>0</v>
      </c>
      <c r="DW39" s="16">
        <v>0</v>
      </c>
      <c r="DX39" s="16">
        <v>33845</v>
      </c>
      <c r="DY39" s="16">
        <f t="shared" si="60"/>
        <v>31024.583333333332</v>
      </c>
      <c r="DZ39" s="16">
        <v>33845</v>
      </c>
      <c r="EA39" s="16">
        <v>0</v>
      </c>
      <c r="EB39" s="16">
        <f t="shared" si="64"/>
        <v>52410.440999999999</v>
      </c>
      <c r="EC39" s="16">
        <f t="shared" si="64"/>
        <v>48042.90425</v>
      </c>
      <c r="ED39" s="16">
        <f t="shared" si="10"/>
        <v>53495</v>
      </c>
    </row>
    <row r="40" spans="1:134" x14ac:dyDescent="0.3">
      <c r="A40" s="14">
        <v>31</v>
      </c>
      <c r="B40" s="20" t="s">
        <v>82</v>
      </c>
      <c r="C40" s="16">
        <v>9881.6550000000007</v>
      </c>
      <c r="D40" s="16">
        <v>8877.9871000000003</v>
      </c>
      <c r="E40" s="16">
        <f t="shared" si="62"/>
        <v>79168.800000000003</v>
      </c>
      <c r="F40" s="16">
        <f t="shared" si="62"/>
        <v>72571.399999999994</v>
      </c>
      <c r="G40" s="16">
        <f t="shared" si="62"/>
        <v>72277.400199999989</v>
      </c>
      <c r="H40" s="16">
        <f t="shared" si="11"/>
        <v>99.594882005859048</v>
      </c>
      <c r="I40" s="16">
        <f t="shared" si="12"/>
        <v>91.295308505370784</v>
      </c>
      <c r="J40" s="16">
        <f t="shared" si="1"/>
        <v>30549.599999999999</v>
      </c>
      <c r="K40" s="16">
        <f t="shared" si="2"/>
        <v>28003.799999999996</v>
      </c>
      <c r="L40" s="16">
        <f t="shared" si="3"/>
        <v>16188.600199999999</v>
      </c>
      <c r="M40" s="16">
        <f t="shared" si="13"/>
        <v>57.808583835050968</v>
      </c>
      <c r="N40" s="16">
        <f t="shared" si="14"/>
        <v>52.991201848796706</v>
      </c>
      <c r="O40" s="16">
        <f t="shared" si="65"/>
        <v>19557.3</v>
      </c>
      <c r="P40" s="16">
        <f t="shared" si="65"/>
        <v>17927.524999999998</v>
      </c>
      <c r="Q40" s="16">
        <f t="shared" si="65"/>
        <v>11153.240600000001</v>
      </c>
      <c r="R40" s="16">
        <f t="shared" si="15"/>
        <v>62.212941273265564</v>
      </c>
      <c r="S40" s="16">
        <f t="shared" si="16"/>
        <v>57.028529500493427</v>
      </c>
      <c r="T40" s="16">
        <v>98.3</v>
      </c>
      <c r="U40" s="16">
        <f t="shared" si="17"/>
        <v>90.108333333333334</v>
      </c>
      <c r="V40" s="16">
        <v>176.87260000000001</v>
      </c>
      <c r="W40" s="16">
        <f t="shared" si="18"/>
        <v>196.28883751040416</v>
      </c>
      <c r="X40" s="16">
        <f t="shared" si="19"/>
        <v>179.93143438453714</v>
      </c>
      <c r="Y40" s="16">
        <v>3301</v>
      </c>
      <c r="Z40" s="16">
        <f t="shared" si="20"/>
        <v>3025.9166666666665</v>
      </c>
      <c r="AA40" s="16">
        <v>1622.2116000000001</v>
      </c>
      <c r="AB40" s="16">
        <f t="shared" si="21"/>
        <v>53.610584120514446</v>
      </c>
      <c r="AC40" s="16">
        <f t="shared" si="22"/>
        <v>49.143035443804912</v>
      </c>
      <c r="AD40" s="16">
        <v>19459</v>
      </c>
      <c r="AE40" s="16">
        <f t="shared" si="23"/>
        <v>17837.416666666664</v>
      </c>
      <c r="AF40" s="16">
        <v>10976.368</v>
      </c>
      <c r="AG40" s="16">
        <f t="shared" si="24"/>
        <v>61.535637167190707</v>
      </c>
      <c r="AH40" s="16">
        <f t="shared" si="25"/>
        <v>56.407667403258131</v>
      </c>
      <c r="AI40" s="16">
        <v>180</v>
      </c>
      <c r="AJ40" s="16">
        <f t="shared" si="26"/>
        <v>165</v>
      </c>
      <c r="AK40" s="16">
        <v>143</v>
      </c>
      <c r="AL40" s="16">
        <f t="shared" si="27"/>
        <v>86.666666666666671</v>
      </c>
      <c r="AM40" s="16">
        <f t="shared" si="28"/>
        <v>79.444444444444443</v>
      </c>
      <c r="AN40" s="16">
        <v>0</v>
      </c>
      <c r="AO40" s="16">
        <f t="shared" si="29"/>
        <v>0</v>
      </c>
      <c r="AP40" s="16">
        <v>0</v>
      </c>
      <c r="AQ40" s="16" t="e">
        <f t="shared" si="30"/>
        <v>#DIV/0!</v>
      </c>
      <c r="AR40" s="16" t="e">
        <f t="shared" si="31"/>
        <v>#DIV/0!</v>
      </c>
      <c r="AS40" s="16">
        <v>0</v>
      </c>
      <c r="AT40" s="16">
        <f t="shared" si="32"/>
        <v>0</v>
      </c>
      <c r="AU40" s="16">
        <v>0</v>
      </c>
      <c r="AV40" s="16">
        <v>0</v>
      </c>
      <c r="AW40" s="16">
        <f t="shared" si="33"/>
        <v>0</v>
      </c>
      <c r="AX40" s="16">
        <v>0</v>
      </c>
      <c r="AY40" s="16">
        <v>48619.199999999997</v>
      </c>
      <c r="AZ40" s="16">
        <f t="shared" si="34"/>
        <v>44567.6</v>
      </c>
      <c r="BA40" s="16">
        <v>44588.6</v>
      </c>
      <c r="BB40" s="16">
        <v>0</v>
      </c>
      <c r="BC40" s="16">
        <f t="shared" si="35"/>
        <v>0</v>
      </c>
      <c r="BD40" s="16">
        <v>0</v>
      </c>
      <c r="BE40" s="16">
        <v>0</v>
      </c>
      <c r="BF40" s="16">
        <f t="shared" si="36"/>
        <v>0</v>
      </c>
      <c r="BG40" s="16">
        <v>0</v>
      </c>
      <c r="BH40" s="16">
        <v>0</v>
      </c>
      <c r="BI40" s="16">
        <f t="shared" si="37"/>
        <v>0</v>
      </c>
      <c r="BJ40" s="16">
        <v>0</v>
      </c>
      <c r="BK40" s="16">
        <f t="shared" si="63"/>
        <v>1372.7</v>
      </c>
      <c r="BL40" s="16">
        <f t="shared" si="63"/>
        <v>1258.3083333333334</v>
      </c>
      <c r="BM40" s="16">
        <f t="shared" si="63"/>
        <v>1119.3800000000001</v>
      </c>
      <c r="BN40" s="16">
        <f t="shared" si="38"/>
        <v>88.959118393080658</v>
      </c>
      <c r="BO40" s="16">
        <f t="shared" si="39"/>
        <v>81.545858526990614</v>
      </c>
      <c r="BP40" s="16">
        <v>872.7</v>
      </c>
      <c r="BQ40" s="16">
        <f t="shared" si="40"/>
        <v>799.97500000000014</v>
      </c>
      <c r="BR40" s="16">
        <v>509.38</v>
      </c>
      <c r="BS40" s="16">
        <v>450</v>
      </c>
      <c r="BT40" s="16">
        <f t="shared" si="41"/>
        <v>412.5</v>
      </c>
      <c r="BU40" s="16">
        <v>600</v>
      </c>
      <c r="BV40" s="16">
        <v>0</v>
      </c>
      <c r="BW40" s="16">
        <f t="shared" si="42"/>
        <v>0</v>
      </c>
      <c r="BX40" s="16">
        <v>0</v>
      </c>
      <c r="BY40" s="16">
        <v>50</v>
      </c>
      <c r="BZ40" s="16">
        <f t="shared" si="43"/>
        <v>45.833333333333336</v>
      </c>
      <c r="CA40" s="16">
        <v>10</v>
      </c>
      <c r="CB40" s="16">
        <v>0</v>
      </c>
      <c r="CC40" s="16">
        <f t="shared" si="44"/>
        <v>0</v>
      </c>
      <c r="CD40" s="16">
        <v>0</v>
      </c>
      <c r="CE40" s="16">
        <v>0</v>
      </c>
      <c r="CF40" s="16">
        <f t="shared" si="45"/>
        <v>0</v>
      </c>
      <c r="CG40" s="16">
        <v>0</v>
      </c>
      <c r="CH40" s="16">
        <v>0</v>
      </c>
      <c r="CI40" s="16">
        <f t="shared" si="46"/>
        <v>0</v>
      </c>
      <c r="CJ40" s="16">
        <v>0</v>
      </c>
      <c r="CK40" s="16">
        <v>6138.6</v>
      </c>
      <c r="CL40" s="16">
        <f t="shared" si="47"/>
        <v>5627.05</v>
      </c>
      <c r="CM40" s="16">
        <v>1018.09</v>
      </c>
      <c r="CN40" s="16">
        <v>3138.6</v>
      </c>
      <c r="CO40" s="16">
        <f t="shared" si="48"/>
        <v>2877.05</v>
      </c>
      <c r="CP40" s="16">
        <v>1018.09</v>
      </c>
      <c r="CQ40" s="16">
        <f t="shared" si="49"/>
        <v>35.386593906953301</v>
      </c>
      <c r="CR40" s="16">
        <f t="shared" si="50"/>
        <v>32.437711081373862</v>
      </c>
      <c r="CS40" s="16">
        <v>0</v>
      </c>
      <c r="CT40" s="16">
        <f t="shared" si="51"/>
        <v>0</v>
      </c>
      <c r="CU40" s="16">
        <v>1032.6780000000001</v>
      </c>
      <c r="CV40" s="16">
        <v>0</v>
      </c>
      <c r="CW40" s="16">
        <f t="shared" si="52"/>
        <v>0</v>
      </c>
      <c r="CX40" s="16">
        <v>100</v>
      </c>
      <c r="CY40" s="16">
        <v>0</v>
      </c>
      <c r="CZ40" s="16">
        <f t="shared" si="53"/>
        <v>0</v>
      </c>
      <c r="DA40" s="16">
        <v>0</v>
      </c>
      <c r="DB40" s="16">
        <v>0</v>
      </c>
      <c r="DC40" s="16">
        <f t="shared" si="54"/>
        <v>0</v>
      </c>
      <c r="DD40" s="16">
        <v>0</v>
      </c>
      <c r="DE40" s="16">
        <v>0</v>
      </c>
      <c r="DF40" s="16">
        <f t="shared" si="6"/>
        <v>79168.800000000003</v>
      </c>
      <c r="DG40" s="16">
        <f t="shared" si="7"/>
        <v>72571.399999999994</v>
      </c>
      <c r="DH40" s="16">
        <f t="shared" si="8"/>
        <v>60777.200199999992</v>
      </c>
      <c r="DI40" s="16">
        <v>0</v>
      </c>
      <c r="DJ40" s="16">
        <f t="shared" si="55"/>
        <v>0</v>
      </c>
      <c r="DK40" s="16">
        <v>0</v>
      </c>
      <c r="DL40" s="16">
        <v>0</v>
      </c>
      <c r="DM40" s="16">
        <f t="shared" si="56"/>
        <v>0</v>
      </c>
      <c r="DN40" s="16">
        <v>11500.2</v>
      </c>
      <c r="DO40" s="16">
        <v>0</v>
      </c>
      <c r="DP40" s="16">
        <f t="shared" si="57"/>
        <v>0</v>
      </c>
      <c r="DQ40" s="16">
        <v>0</v>
      </c>
      <c r="DR40" s="16">
        <v>0</v>
      </c>
      <c r="DS40" s="16">
        <f t="shared" si="58"/>
        <v>0</v>
      </c>
      <c r="DT40" s="16">
        <v>0</v>
      </c>
      <c r="DU40" s="16">
        <v>0</v>
      </c>
      <c r="DV40" s="16">
        <f t="shared" si="59"/>
        <v>0</v>
      </c>
      <c r="DW40" s="16">
        <v>0</v>
      </c>
      <c r="DX40" s="16">
        <v>6200</v>
      </c>
      <c r="DY40" s="16">
        <f t="shared" si="60"/>
        <v>5683.333333333333</v>
      </c>
      <c r="DZ40" s="16">
        <v>6200</v>
      </c>
      <c r="EA40" s="16">
        <v>0</v>
      </c>
      <c r="EB40" s="16">
        <f t="shared" si="64"/>
        <v>6200</v>
      </c>
      <c r="EC40" s="16">
        <f t="shared" si="64"/>
        <v>5683.333333333333</v>
      </c>
      <c r="ED40" s="16">
        <f t="shared" si="10"/>
        <v>17700.2</v>
      </c>
    </row>
    <row r="41" spans="1:134" x14ac:dyDescent="0.3">
      <c r="A41" s="14">
        <v>32</v>
      </c>
      <c r="B41" s="20" t="s">
        <v>83</v>
      </c>
      <c r="C41" s="16">
        <v>44.564599999999999</v>
      </c>
      <c r="D41" s="16">
        <v>3030.4504999999999</v>
      </c>
      <c r="E41" s="16">
        <f t="shared" si="62"/>
        <v>32512.399999999994</v>
      </c>
      <c r="F41" s="16">
        <f t="shared" si="62"/>
        <v>29803.033333333333</v>
      </c>
      <c r="G41" s="16">
        <f t="shared" si="62"/>
        <v>25183.117099999999</v>
      </c>
      <c r="H41" s="16">
        <f t="shared" si="11"/>
        <v>84.498503284341297</v>
      </c>
      <c r="I41" s="16">
        <f t="shared" si="12"/>
        <v>77.456961343979529</v>
      </c>
      <c r="J41" s="16">
        <f t="shared" si="1"/>
        <v>9407.4</v>
      </c>
      <c r="K41" s="16">
        <f t="shared" si="2"/>
        <v>8623.4499999999989</v>
      </c>
      <c r="L41" s="16">
        <f t="shared" si="3"/>
        <v>3437.0171</v>
      </c>
      <c r="M41" s="16">
        <f t="shared" si="13"/>
        <v>39.856636265067927</v>
      </c>
      <c r="N41" s="16">
        <f t="shared" si="14"/>
        <v>36.5352499096456</v>
      </c>
      <c r="O41" s="16">
        <f t="shared" si="65"/>
        <v>3491.6000000000004</v>
      </c>
      <c r="P41" s="16">
        <f t="shared" si="65"/>
        <v>3200.6333333333332</v>
      </c>
      <c r="Q41" s="16">
        <f t="shared" si="65"/>
        <v>1403.1531</v>
      </c>
      <c r="R41" s="16">
        <f t="shared" si="15"/>
        <v>43.839857736489655</v>
      </c>
      <c r="S41" s="16">
        <f t="shared" si="16"/>
        <v>40.186536258448847</v>
      </c>
      <c r="T41" s="16">
        <v>29.8</v>
      </c>
      <c r="U41" s="16">
        <f t="shared" si="17"/>
        <v>27.316666666666666</v>
      </c>
      <c r="V41" s="16">
        <v>0.15310000000000001</v>
      </c>
      <c r="W41" s="16">
        <f t="shared" si="18"/>
        <v>0.56046369737644919</v>
      </c>
      <c r="X41" s="16">
        <f t="shared" si="19"/>
        <v>0.513758389261745</v>
      </c>
      <c r="Y41" s="16">
        <v>2904.4</v>
      </c>
      <c r="Z41" s="16">
        <f t="shared" si="20"/>
        <v>2662.3666666666668</v>
      </c>
      <c r="AA41" s="16">
        <v>516.70899999999995</v>
      </c>
      <c r="AB41" s="16">
        <f t="shared" si="21"/>
        <v>19.407882710871277</v>
      </c>
      <c r="AC41" s="16">
        <f t="shared" si="22"/>
        <v>17.790559151632003</v>
      </c>
      <c r="AD41" s="16">
        <v>3461.8</v>
      </c>
      <c r="AE41" s="16">
        <f t="shared" si="23"/>
        <v>3173.3166666666666</v>
      </c>
      <c r="AF41" s="16">
        <v>1403</v>
      </c>
      <c r="AG41" s="16">
        <f t="shared" si="24"/>
        <v>44.21241708202249</v>
      </c>
      <c r="AH41" s="16">
        <f t="shared" si="25"/>
        <v>40.52804899185395</v>
      </c>
      <c r="AI41" s="16">
        <v>353</v>
      </c>
      <c r="AJ41" s="16">
        <f t="shared" si="26"/>
        <v>323.58333333333337</v>
      </c>
      <c r="AK41" s="16">
        <v>20</v>
      </c>
      <c r="AL41" s="16">
        <f t="shared" si="27"/>
        <v>6.1807880504764352</v>
      </c>
      <c r="AM41" s="16">
        <f t="shared" si="28"/>
        <v>5.6657223796034</v>
      </c>
      <c r="AN41" s="16">
        <v>0</v>
      </c>
      <c r="AO41" s="16">
        <f t="shared" si="29"/>
        <v>0</v>
      </c>
      <c r="AP41" s="16">
        <v>0</v>
      </c>
      <c r="AQ41" s="16" t="e">
        <f t="shared" si="30"/>
        <v>#DIV/0!</v>
      </c>
      <c r="AR41" s="16" t="e">
        <f t="shared" si="31"/>
        <v>#DIV/0!</v>
      </c>
      <c r="AS41" s="16">
        <v>0</v>
      </c>
      <c r="AT41" s="16">
        <f t="shared" si="32"/>
        <v>0</v>
      </c>
      <c r="AU41" s="16">
        <v>0</v>
      </c>
      <c r="AV41" s="16">
        <v>0</v>
      </c>
      <c r="AW41" s="16">
        <f t="shared" si="33"/>
        <v>0</v>
      </c>
      <c r="AX41" s="16">
        <v>0</v>
      </c>
      <c r="AY41" s="16">
        <v>23105</v>
      </c>
      <c r="AZ41" s="16">
        <f t="shared" si="34"/>
        <v>21179.583333333336</v>
      </c>
      <c r="BA41" s="16">
        <v>21746.1</v>
      </c>
      <c r="BB41" s="16">
        <v>0</v>
      </c>
      <c r="BC41" s="16">
        <f t="shared" si="35"/>
        <v>0</v>
      </c>
      <c r="BD41" s="16">
        <v>0</v>
      </c>
      <c r="BE41" s="16">
        <v>0</v>
      </c>
      <c r="BF41" s="16">
        <f t="shared" si="36"/>
        <v>0</v>
      </c>
      <c r="BG41" s="16">
        <v>0</v>
      </c>
      <c r="BH41" s="16">
        <v>0</v>
      </c>
      <c r="BI41" s="16">
        <f t="shared" si="37"/>
        <v>0</v>
      </c>
      <c r="BJ41" s="16">
        <v>0</v>
      </c>
      <c r="BK41" s="16">
        <f t="shared" si="63"/>
        <v>2063.6</v>
      </c>
      <c r="BL41" s="16">
        <f t="shared" si="63"/>
        <v>1891.6333333333334</v>
      </c>
      <c r="BM41" s="16">
        <f t="shared" si="63"/>
        <v>1148.2550000000001</v>
      </c>
      <c r="BN41" s="16">
        <f t="shared" si="38"/>
        <v>60.701774480607597</v>
      </c>
      <c r="BO41" s="16">
        <f t="shared" si="39"/>
        <v>55.643293273890293</v>
      </c>
      <c r="BP41" s="16">
        <v>2063.6</v>
      </c>
      <c r="BQ41" s="16">
        <f t="shared" si="40"/>
        <v>1891.6333333333334</v>
      </c>
      <c r="BR41" s="16">
        <v>1148.2550000000001</v>
      </c>
      <c r="BS41" s="16">
        <v>0</v>
      </c>
      <c r="BT41" s="16">
        <f t="shared" si="41"/>
        <v>0</v>
      </c>
      <c r="BU41" s="16">
        <v>0</v>
      </c>
      <c r="BV41" s="16">
        <v>0</v>
      </c>
      <c r="BW41" s="16">
        <f t="shared" si="42"/>
        <v>0</v>
      </c>
      <c r="BX41" s="16">
        <v>0</v>
      </c>
      <c r="BY41" s="16">
        <v>0</v>
      </c>
      <c r="BZ41" s="16">
        <f t="shared" si="43"/>
        <v>0</v>
      </c>
      <c r="CA41" s="16">
        <v>0</v>
      </c>
      <c r="CB41" s="16">
        <v>0</v>
      </c>
      <c r="CC41" s="16">
        <f t="shared" si="44"/>
        <v>0</v>
      </c>
      <c r="CD41" s="16">
        <v>0</v>
      </c>
      <c r="CE41" s="16">
        <v>0</v>
      </c>
      <c r="CF41" s="16">
        <f t="shared" si="45"/>
        <v>0</v>
      </c>
      <c r="CG41" s="16">
        <v>0</v>
      </c>
      <c r="CH41" s="16">
        <v>0</v>
      </c>
      <c r="CI41" s="16">
        <f t="shared" si="46"/>
        <v>0</v>
      </c>
      <c r="CJ41" s="16">
        <v>0</v>
      </c>
      <c r="CK41" s="16">
        <v>594.79999999999995</v>
      </c>
      <c r="CL41" s="16">
        <f t="shared" si="47"/>
        <v>545.23333333333335</v>
      </c>
      <c r="CM41" s="16">
        <v>9</v>
      </c>
      <c r="CN41" s="16">
        <v>594.79999999999995</v>
      </c>
      <c r="CO41" s="16">
        <f t="shared" si="48"/>
        <v>545.23333333333335</v>
      </c>
      <c r="CP41" s="16">
        <v>9</v>
      </c>
      <c r="CQ41" s="16">
        <f t="shared" si="49"/>
        <v>1.6506694381610318</v>
      </c>
      <c r="CR41" s="16">
        <f t="shared" si="50"/>
        <v>1.5131136516476127</v>
      </c>
      <c r="CS41" s="16">
        <v>0</v>
      </c>
      <c r="CT41" s="16">
        <f t="shared" si="51"/>
        <v>0</v>
      </c>
      <c r="CU41" s="16">
        <v>0</v>
      </c>
      <c r="CV41" s="16">
        <v>0</v>
      </c>
      <c r="CW41" s="16">
        <f t="shared" si="52"/>
        <v>0</v>
      </c>
      <c r="CX41" s="16">
        <v>0</v>
      </c>
      <c r="CY41" s="16">
        <v>0</v>
      </c>
      <c r="CZ41" s="16">
        <f t="shared" si="53"/>
        <v>0</v>
      </c>
      <c r="DA41" s="16">
        <v>0</v>
      </c>
      <c r="DB41" s="16">
        <v>0</v>
      </c>
      <c r="DC41" s="16">
        <f t="shared" si="54"/>
        <v>0</v>
      </c>
      <c r="DD41" s="16">
        <v>339.9</v>
      </c>
      <c r="DE41" s="16">
        <v>0</v>
      </c>
      <c r="DF41" s="16">
        <f t="shared" si="6"/>
        <v>32512.399999999998</v>
      </c>
      <c r="DG41" s="16">
        <f t="shared" si="7"/>
        <v>29803.033333333336</v>
      </c>
      <c r="DH41" s="16">
        <f t="shared" si="8"/>
        <v>25183.117099999999</v>
      </c>
      <c r="DI41" s="16">
        <v>0</v>
      </c>
      <c r="DJ41" s="16">
        <f t="shared" si="55"/>
        <v>0</v>
      </c>
      <c r="DK41" s="16">
        <v>0</v>
      </c>
      <c r="DL41" s="16">
        <v>0</v>
      </c>
      <c r="DM41" s="16">
        <f t="shared" si="56"/>
        <v>0</v>
      </c>
      <c r="DN41" s="16">
        <v>0</v>
      </c>
      <c r="DO41" s="16">
        <v>0</v>
      </c>
      <c r="DP41" s="16">
        <f t="shared" si="57"/>
        <v>0</v>
      </c>
      <c r="DQ41" s="16">
        <v>0</v>
      </c>
      <c r="DR41" s="16">
        <v>0</v>
      </c>
      <c r="DS41" s="16">
        <f t="shared" si="58"/>
        <v>0</v>
      </c>
      <c r="DT41" s="16">
        <v>0</v>
      </c>
      <c r="DU41" s="16">
        <v>0</v>
      </c>
      <c r="DV41" s="16">
        <f t="shared" si="59"/>
        <v>0</v>
      </c>
      <c r="DW41" s="16">
        <v>0</v>
      </c>
      <c r="DX41" s="16">
        <v>6000.4</v>
      </c>
      <c r="DY41" s="16">
        <f t="shared" si="60"/>
        <v>5500.3666666666668</v>
      </c>
      <c r="DZ41" s="16">
        <v>4951</v>
      </c>
      <c r="EA41" s="16">
        <v>0</v>
      </c>
      <c r="EB41" s="16">
        <f t="shared" si="64"/>
        <v>6000.4</v>
      </c>
      <c r="EC41" s="16">
        <f t="shared" si="64"/>
        <v>5500.3666666666668</v>
      </c>
      <c r="ED41" s="16">
        <f t="shared" si="10"/>
        <v>4951</v>
      </c>
    </row>
    <row r="42" spans="1:134" x14ac:dyDescent="0.3">
      <c r="A42" s="14">
        <v>33</v>
      </c>
      <c r="B42" s="20" t="s">
        <v>84</v>
      </c>
      <c r="C42" s="16">
        <v>20781.6106</v>
      </c>
      <c r="D42" s="16">
        <v>23388.368999999999</v>
      </c>
      <c r="E42" s="16">
        <f t="shared" si="62"/>
        <v>143007.65</v>
      </c>
      <c r="F42" s="16">
        <f t="shared" si="62"/>
        <v>131090.34583333335</v>
      </c>
      <c r="G42" s="16">
        <f t="shared" si="62"/>
        <v>123219.09729999999</v>
      </c>
      <c r="H42" s="16">
        <f t="shared" si="11"/>
        <v>93.995554376413978</v>
      </c>
      <c r="I42" s="16">
        <f t="shared" si="12"/>
        <v>86.162591511712833</v>
      </c>
      <c r="J42" s="16">
        <f t="shared" ref="J42:J68" si="66">T42+Y42+AD42+AI42+AN42+AS42+BH42+BP42+BS42+BV42+BY42+CB42+CH42+CK42+CS42+CV42+DB42</f>
        <v>21005.699999999997</v>
      </c>
      <c r="K42" s="16">
        <f t="shared" ref="K42:K68" si="67">U42+Z42+AE42+AJ42+AO42+AT42+BI42+BQ42+BT42+BW42+BZ42+CC42+CI42+CL42+CT42+CW42+DC42</f>
        <v>19255.225000000002</v>
      </c>
      <c r="L42" s="16">
        <f t="shared" ref="L42:L68" si="68">V42+AA42+AF42+AK42+AP42+AU42+BJ42+BR42+BU42+BX42+CA42+CD42+CJ42+CM42+CU42+CX42+DD42</f>
        <v>6873.4472999999998</v>
      </c>
      <c r="M42" s="16">
        <f t="shared" si="13"/>
        <v>35.696530681931783</v>
      </c>
      <c r="N42" s="16">
        <f t="shared" si="14"/>
        <v>32.721819791770805</v>
      </c>
      <c r="O42" s="16">
        <f t="shared" si="65"/>
        <v>9983.7999999999993</v>
      </c>
      <c r="P42" s="16">
        <f t="shared" si="65"/>
        <v>9151.8166666666657</v>
      </c>
      <c r="Q42" s="16">
        <f t="shared" si="65"/>
        <v>4872.1842999999999</v>
      </c>
      <c r="R42" s="16">
        <f t="shared" si="15"/>
        <v>53.237345954992541</v>
      </c>
      <c r="S42" s="16">
        <f t="shared" si="16"/>
        <v>48.800900458743172</v>
      </c>
      <c r="T42" s="16">
        <v>0</v>
      </c>
      <c r="U42" s="16">
        <f t="shared" si="17"/>
        <v>0</v>
      </c>
      <c r="V42" s="16">
        <v>0.18429999999999999</v>
      </c>
      <c r="W42" s="16" t="e">
        <f t="shared" si="18"/>
        <v>#DIV/0!</v>
      </c>
      <c r="X42" s="16" t="e">
        <f t="shared" si="19"/>
        <v>#DIV/0!</v>
      </c>
      <c r="Y42" s="16">
        <v>6371.9</v>
      </c>
      <c r="Z42" s="16">
        <f t="shared" si="20"/>
        <v>5840.9083333333338</v>
      </c>
      <c r="AA42" s="16">
        <v>1143.213</v>
      </c>
      <c r="AB42" s="16">
        <f t="shared" si="21"/>
        <v>19.572520826526691</v>
      </c>
      <c r="AC42" s="16">
        <f t="shared" si="22"/>
        <v>17.941477424316137</v>
      </c>
      <c r="AD42" s="16">
        <v>9983.7999999999993</v>
      </c>
      <c r="AE42" s="16">
        <f t="shared" si="23"/>
        <v>9151.8166666666657</v>
      </c>
      <c r="AF42" s="16">
        <v>4872</v>
      </c>
      <c r="AG42" s="16">
        <f t="shared" si="24"/>
        <v>53.235332147169331</v>
      </c>
      <c r="AH42" s="16">
        <f t="shared" si="25"/>
        <v>48.799054468238552</v>
      </c>
      <c r="AI42" s="16">
        <v>300</v>
      </c>
      <c r="AJ42" s="16">
        <f t="shared" si="26"/>
        <v>275</v>
      </c>
      <c r="AK42" s="16">
        <v>59.7</v>
      </c>
      <c r="AL42" s="16">
        <f t="shared" si="27"/>
        <v>21.709090909090911</v>
      </c>
      <c r="AM42" s="16">
        <f t="shared" si="28"/>
        <v>19.900000000000002</v>
      </c>
      <c r="AN42" s="16">
        <v>0</v>
      </c>
      <c r="AO42" s="16">
        <f t="shared" si="29"/>
        <v>0</v>
      </c>
      <c r="AP42" s="16">
        <v>0</v>
      </c>
      <c r="AQ42" s="16" t="e">
        <f t="shared" si="30"/>
        <v>#DIV/0!</v>
      </c>
      <c r="AR42" s="16" t="e">
        <f t="shared" si="31"/>
        <v>#DIV/0!</v>
      </c>
      <c r="AS42" s="16">
        <v>0</v>
      </c>
      <c r="AT42" s="16">
        <f t="shared" si="32"/>
        <v>0</v>
      </c>
      <c r="AU42" s="16">
        <v>0</v>
      </c>
      <c r="AV42" s="16">
        <v>0</v>
      </c>
      <c r="AW42" s="16">
        <f t="shared" si="33"/>
        <v>0</v>
      </c>
      <c r="AX42" s="16">
        <v>0</v>
      </c>
      <c r="AY42" s="16">
        <v>67876.5</v>
      </c>
      <c r="AZ42" s="16">
        <f t="shared" si="34"/>
        <v>62220.125</v>
      </c>
      <c r="BA42" s="16">
        <v>62220.2</v>
      </c>
      <c r="BB42" s="16">
        <v>0</v>
      </c>
      <c r="BC42" s="16">
        <f t="shared" si="35"/>
        <v>0</v>
      </c>
      <c r="BD42" s="16">
        <v>0</v>
      </c>
      <c r="BE42" s="16">
        <v>0</v>
      </c>
      <c r="BF42" s="16">
        <f t="shared" si="36"/>
        <v>0</v>
      </c>
      <c r="BG42" s="16">
        <v>0</v>
      </c>
      <c r="BH42" s="16">
        <v>0</v>
      </c>
      <c r="BI42" s="16">
        <f t="shared" si="37"/>
        <v>0</v>
      </c>
      <c r="BJ42" s="16">
        <v>0</v>
      </c>
      <c r="BK42" s="16">
        <f t="shared" si="63"/>
        <v>2350</v>
      </c>
      <c r="BL42" s="16">
        <f t="shared" si="63"/>
        <v>2154.166666666667</v>
      </c>
      <c r="BM42" s="16">
        <f t="shared" si="63"/>
        <v>440.3</v>
      </c>
      <c r="BN42" s="16">
        <f t="shared" si="38"/>
        <v>20.439458413926499</v>
      </c>
      <c r="BO42" s="16">
        <f t="shared" si="39"/>
        <v>18.736170212765956</v>
      </c>
      <c r="BP42" s="16">
        <v>2350</v>
      </c>
      <c r="BQ42" s="16">
        <f t="shared" si="40"/>
        <v>2154.166666666667</v>
      </c>
      <c r="BR42" s="16">
        <v>440.3</v>
      </c>
      <c r="BS42" s="16">
        <v>0</v>
      </c>
      <c r="BT42" s="16">
        <f t="shared" si="41"/>
        <v>0</v>
      </c>
      <c r="BU42" s="16">
        <v>0</v>
      </c>
      <c r="BV42" s="16">
        <v>0</v>
      </c>
      <c r="BW42" s="16">
        <f t="shared" si="42"/>
        <v>0</v>
      </c>
      <c r="BX42" s="16">
        <v>0</v>
      </c>
      <c r="BY42" s="16">
        <v>0</v>
      </c>
      <c r="BZ42" s="16">
        <f t="shared" si="43"/>
        <v>0</v>
      </c>
      <c r="CA42" s="16">
        <v>0</v>
      </c>
      <c r="CB42" s="16">
        <v>0</v>
      </c>
      <c r="CC42" s="16">
        <f t="shared" si="44"/>
        <v>0</v>
      </c>
      <c r="CD42" s="16">
        <v>0</v>
      </c>
      <c r="CE42" s="16">
        <v>0</v>
      </c>
      <c r="CF42" s="16">
        <f t="shared" si="45"/>
        <v>0</v>
      </c>
      <c r="CG42" s="16">
        <v>0</v>
      </c>
      <c r="CH42" s="16">
        <v>400</v>
      </c>
      <c r="CI42" s="16">
        <f t="shared" si="46"/>
        <v>366.66666666666669</v>
      </c>
      <c r="CJ42" s="16">
        <v>199.7</v>
      </c>
      <c r="CK42" s="16">
        <v>1600</v>
      </c>
      <c r="CL42" s="16">
        <f t="shared" si="47"/>
        <v>1466.6666666666667</v>
      </c>
      <c r="CM42" s="16">
        <v>0</v>
      </c>
      <c r="CN42" s="16">
        <v>1600</v>
      </c>
      <c r="CO42" s="16">
        <f t="shared" si="48"/>
        <v>1466.6666666666667</v>
      </c>
      <c r="CP42" s="16">
        <v>0</v>
      </c>
      <c r="CQ42" s="16">
        <f t="shared" si="49"/>
        <v>0</v>
      </c>
      <c r="CR42" s="16">
        <f t="shared" si="50"/>
        <v>0</v>
      </c>
      <c r="CS42" s="16">
        <v>0</v>
      </c>
      <c r="CT42" s="16">
        <f t="shared" si="51"/>
        <v>0</v>
      </c>
      <c r="CU42" s="16">
        <v>158.35</v>
      </c>
      <c r="CV42" s="16">
        <v>0</v>
      </c>
      <c r="CW42" s="16">
        <f t="shared" si="52"/>
        <v>0</v>
      </c>
      <c r="CX42" s="16">
        <v>0</v>
      </c>
      <c r="CY42" s="16">
        <v>0</v>
      </c>
      <c r="CZ42" s="16">
        <f t="shared" si="53"/>
        <v>0</v>
      </c>
      <c r="DA42" s="16">
        <v>0</v>
      </c>
      <c r="DB42" s="16">
        <v>0</v>
      </c>
      <c r="DC42" s="16">
        <f t="shared" si="54"/>
        <v>0</v>
      </c>
      <c r="DD42" s="16">
        <v>0</v>
      </c>
      <c r="DE42" s="16">
        <v>0</v>
      </c>
      <c r="DF42" s="16">
        <f t="shared" ref="DF42:DF68" si="69">T42+Y42+AD42+AI42+AN42+AS42+AV42+AY42+BB42+BE42+BH42+BP42+BS42+BV42+BY42+CB42+CE42+CH42+CK42+CS42+CV42+CY42+DB42</f>
        <v>88882.2</v>
      </c>
      <c r="DG42" s="16">
        <f t="shared" ref="DG42:DG68" si="70">U42+Z42+AE42+AJ42+AO42+AT42+AW42+AZ42+BC42+BF42+BI42+BQ42+BT42+BW42+BZ42+CC42+CF42+CI42+CL42+CT42+CW42+CZ42+DC42</f>
        <v>81475.35000000002</v>
      </c>
      <c r="DH42" s="16">
        <f t="shared" ref="DH42:DH68" si="71">V42+AA42+AF42+AK42+AP42+AU42+AX42+BA42+BD42+BG42+BJ42+BR42+BU42+BX42+CA42+CD42+CG42+CJ42+CM42+CU42+CX42+DA42+DD42+DE42</f>
        <v>69093.647299999997</v>
      </c>
      <c r="DI42" s="16">
        <v>0</v>
      </c>
      <c r="DJ42" s="16">
        <f t="shared" si="55"/>
        <v>0</v>
      </c>
      <c r="DK42" s="16">
        <v>0</v>
      </c>
      <c r="DL42" s="16">
        <v>54125.45</v>
      </c>
      <c r="DM42" s="16">
        <f t="shared" si="56"/>
        <v>49614.995833333334</v>
      </c>
      <c r="DN42" s="16">
        <v>54125.45</v>
      </c>
      <c r="DO42" s="16">
        <v>0</v>
      </c>
      <c r="DP42" s="16">
        <f t="shared" si="57"/>
        <v>0</v>
      </c>
      <c r="DQ42" s="16">
        <v>0</v>
      </c>
      <c r="DR42" s="16">
        <v>0</v>
      </c>
      <c r="DS42" s="16">
        <f t="shared" si="58"/>
        <v>0</v>
      </c>
      <c r="DT42" s="16">
        <v>0</v>
      </c>
      <c r="DU42" s="16">
        <v>0</v>
      </c>
      <c r="DV42" s="16">
        <f t="shared" si="59"/>
        <v>0</v>
      </c>
      <c r="DW42" s="16">
        <v>0</v>
      </c>
      <c r="DX42" s="16">
        <v>8100</v>
      </c>
      <c r="DY42" s="16">
        <f t="shared" si="60"/>
        <v>7425</v>
      </c>
      <c r="DZ42" s="16">
        <v>0</v>
      </c>
      <c r="EA42" s="16">
        <v>0</v>
      </c>
      <c r="EB42" s="16">
        <f t="shared" si="64"/>
        <v>62225.45</v>
      </c>
      <c r="EC42" s="16">
        <f t="shared" si="64"/>
        <v>57039.995833333334</v>
      </c>
      <c r="ED42" s="16">
        <f t="shared" si="10"/>
        <v>54125.45</v>
      </c>
    </row>
    <row r="43" spans="1:134" x14ac:dyDescent="0.3">
      <c r="A43" s="14">
        <v>34</v>
      </c>
      <c r="B43" s="20" t="s">
        <v>85</v>
      </c>
      <c r="C43" s="16">
        <v>3179.5972999999999</v>
      </c>
      <c r="D43" s="16">
        <v>57350.864999999998</v>
      </c>
      <c r="E43" s="16">
        <f t="shared" si="62"/>
        <v>403400.19519999996</v>
      </c>
      <c r="F43" s="16">
        <f t="shared" si="62"/>
        <v>369783.51226666663</v>
      </c>
      <c r="G43" s="16">
        <f t="shared" si="62"/>
        <v>393341.63510000001</v>
      </c>
      <c r="H43" s="16">
        <f t="shared" si="11"/>
        <v>106.37078778578548</v>
      </c>
      <c r="I43" s="16">
        <f t="shared" si="12"/>
        <v>97.506555470303368</v>
      </c>
      <c r="J43" s="16">
        <f t="shared" si="66"/>
        <v>22889.9</v>
      </c>
      <c r="K43" s="16">
        <f t="shared" si="67"/>
        <v>20982.408333333336</v>
      </c>
      <c r="L43" s="16">
        <f t="shared" si="68"/>
        <v>25328.740600000001</v>
      </c>
      <c r="M43" s="16">
        <f t="shared" si="13"/>
        <v>120.71417254692322</v>
      </c>
      <c r="N43" s="16">
        <f t="shared" si="14"/>
        <v>110.65465816801296</v>
      </c>
      <c r="O43" s="16">
        <f t="shared" si="65"/>
        <v>12048.7</v>
      </c>
      <c r="P43" s="16">
        <f t="shared" si="65"/>
        <v>11044.641666666668</v>
      </c>
      <c r="Q43" s="16">
        <f t="shared" si="65"/>
        <v>18641.6934</v>
      </c>
      <c r="R43" s="16">
        <f t="shared" si="15"/>
        <v>168.78495439342001</v>
      </c>
      <c r="S43" s="16">
        <f t="shared" si="16"/>
        <v>154.71954152730169</v>
      </c>
      <c r="T43" s="16">
        <v>2</v>
      </c>
      <c r="U43" s="16">
        <f t="shared" si="17"/>
        <v>1.8333333333333333</v>
      </c>
      <c r="V43" s="16">
        <v>1.0494000000000001</v>
      </c>
      <c r="W43" s="16">
        <f t="shared" si="18"/>
        <v>57.240000000000016</v>
      </c>
      <c r="X43" s="16">
        <f t="shared" si="19"/>
        <v>52.470000000000006</v>
      </c>
      <c r="Y43" s="16">
        <v>7471.2</v>
      </c>
      <c r="Z43" s="16">
        <f t="shared" si="20"/>
        <v>6848.6</v>
      </c>
      <c r="AA43" s="16">
        <v>4118.6922000000004</v>
      </c>
      <c r="AB43" s="16">
        <f t="shared" si="21"/>
        <v>60.139184650877553</v>
      </c>
      <c r="AC43" s="16">
        <f t="shared" si="22"/>
        <v>55.127585929971104</v>
      </c>
      <c r="AD43" s="16">
        <v>12046.7</v>
      </c>
      <c r="AE43" s="16">
        <f t="shared" si="23"/>
        <v>11042.808333333334</v>
      </c>
      <c r="AF43" s="16">
        <v>18640.644</v>
      </c>
      <c r="AG43" s="16">
        <f t="shared" si="24"/>
        <v>168.80347315032333</v>
      </c>
      <c r="AH43" s="16">
        <f t="shared" si="25"/>
        <v>154.73651705446304</v>
      </c>
      <c r="AI43" s="16">
        <v>440</v>
      </c>
      <c r="AJ43" s="16">
        <f t="shared" si="26"/>
        <v>403.33333333333331</v>
      </c>
      <c r="AK43" s="16">
        <v>15</v>
      </c>
      <c r="AL43" s="16">
        <f t="shared" si="27"/>
        <v>3.71900826446281</v>
      </c>
      <c r="AM43" s="16">
        <f t="shared" si="28"/>
        <v>3.4090909090909087</v>
      </c>
      <c r="AN43" s="16">
        <v>0</v>
      </c>
      <c r="AO43" s="16">
        <f t="shared" si="29"/>
        <v>0</v>
      </c>
      <c r="AP43" s="16">
        <v>0</v>
      </c>
      <c r="AQ43" s="16" t="e">
        <f t="shared" si="30"/>
        <v>#DIV/0!</v>
      </c>
      <c r="AR43" s="16" t="e">
        <f t="shared" si="31"/>
        <v>#DIV/0!</v>
      </c>
      <c r="AS43" s="16">
        <v>0</v>
      </c>
      <c r="AT43" s="16">
        <f t="shared" si="32"/>
        <v>0</v>
      </c>
      <c r="AU43" s="16">
        <v>0</v>
      </c>
      <c r="AV43" s="16">
        <v>0</v>
      </c>
      <c r="AW43" s="16">
        <f t="shared" si="33"/>
        <v>0</v>
      </c>
      <c r="AX43" s="16">
        <v>0</v>
      </c>
      <c r="AY43" s="16">
        <v>168310.1</v>
      </c>
      <c r="AZ43" s="16">
        <f t="shared" si="34"/>
        <v>154284.25833333333</v>
      </c>
      <c r="BA43" s="16">
        <v>154692.70000000001</v>
      </c>
      <c r="BB43" s="16">
        <v>0</v>
      </c>
      <c r="BC43" s="16">
        <f t="shared" si="35"/>
        <v>0</v>
      </c>
      <c r="BD43" s="16">
        <v>0</v>
      </c>
      <c r="BE43" s="16">
        <v>0</v>
      </c>
      <c r="BF43" s="16">
        <f t="shared" si="36"/>
        <v>0</v>
      </c>
      <c r="BG43" s="16">
        <v>0</v>
      </c>
      <c r="BH43" s="16">
        <v>0</v>
      </c>
      <c r="BI43" s="16">
        <f t="shared" si="37"/>
        <v>0</v>
      </c>
      <c r="BJ43" s="16">
        <v>0</v>
      </c>
      <c r="BK43" s="16">
        <f t="shared" si="63"/>
        <v>430</v>
      </c>
      <c r="BL43" s="16">
        <f t="shared" si="63"/>
        <v>394.16666666666669</v>
      </c>
      <c r="BM43" s="16">
        <f t="shared" si="63"/>
        <v>104.48</v>
      </c>
      <c r="BN43" s="16">
        <f t="shared" si="38"/>
        <v>26.506553911205071</v>
      </c>
      <c r="BO43" s="16">
        <f t="shared" si="39"/>
        <v>24.297674418604654</v>
      </c>
      <c r="BP43" s="16">
        <v>430</v>
      </c>
      <c r="BQ43" s="16">
        <f t="shared" si="40"/>
        <v>394.16666666666669</v>
      </c>
      <c r="BR43" s="16">
        <v>104.48</v>
      </c>
      <c r="BS43" s="16">
        <v>0</v>
      </c>
      <c r="BT43" s="16">
        <f t="shared" si="41"/>
        <v>0</v>
      </c>
      <c r="BU43" s="16">
        <v>0</v>
      </c>
      <c r="BV43" s="16">
        <v>0</v>
      </c>
      <c r="BW43" s="16">
        <f t="shared" si="42"/>
        <v>0</v>
      </c>
      <c r="BX43" s="16">
        <v>0</v>
      </c>
      <c r="BY43" s="16">
        <v>0</v>
      </c>
      <c r="BZ43" s="16">
        <f t="shared" si="43"/>
        <v>0</v>
      </c>
      <c r="CA43" s="16">
        <v>0</v>
      </c>
      <c r="CB43" s="16">
        <v>0</v>
      </c>
      <c r="CC43" s="16">
        <f t="shared" si="44"/>
        <v>0</v>
      </c>
      <c r="CD43" s="16">
        <v>0</v>
      </c>
      <c r="CE43" s="16">
        <v>0</v>
      </c>
      <c r="CF43" s="16">
        <f t="shared" si="45"/>
        <v>0</v>
      </c>
      <c r="CG43" s="16">
        <v>0</v>
      </c>
      <c r="CH43" s="16">
        <v>0</v>
      </c>
      <c r="CI43" s="16">
        <f t="shared" si="46"/>
        <v>0</v>
      </c>
      <c r="CJ43" s="16">
        <v>0</v>
      </c>
      <c r="CK43" s="16">
        <v>2500</v>
      </c>
      <c r="CL43" s="16">
        <f t="shared" si="47"/>
        <v>2291.666666666667</v>
      </c>
      <c r="CM43" s="16">
        <v>2330</v>
      </c>
      <c r="CN43" s="16">
        <v>2500</v>
      </c>
      <c r="CO43" s="16">
        <f t="shared" si="48"/>
        <v>2291.666666666667</v>
      </c>
      <c r="CP43" s="16">
        <v>2330</v>
      </c>
      <c r="CQ43" s="16">
        <f t="shared" si="49"/>
        <v>101.67272727272727</v>
      </c>
      <c r="CR43" s="16">
        <f t="shared" si="50"/>
        <v>93.2</v>
      </c>
      <c r="CS43" s="16">
        <v>0</v>
      </c>
      <c r="CT43" s="16">
        <f t="shared" si="51"/>
        <v>0</v>
      </c>
      <c r="CU43" s="16">
        <v>118.875</v>
      </c>
      <c r="CV43" s="16">
        <v>0</v>
      </c>
      <c r="CW43" s="16">
        <f t="shared" si="52"/>
        <v>0</v>
      </c>
      <c r="CX43" s="16">
        <v>0</v>
      </c>
      <c r="CY43" s="16">
        <v>0</v>
      </c>
      <c r="CZ43" s="16">
        <f t="shared" si="53"/>
        <v>0</v>
      </c>
      <c r="DA43" s="16">
        <v>0</v>
      </c>
      <c r="DB43" s="16">
        <v>0</v>
      </c>
      <c r="DC43" s="16">
        <f t="shared" si="54"/>
        <v>0</v>
      </c>
      <c r="DD43" s="16">
        <v>0</v>
      </c>
      <c r="DE43" s="16">
        <v>0</v>
      </c>
      <c r="DF43" s="16">
        <f t="shared" si="69"/>
        <v>191200</v>
      </c>
      <c r="DG43" s="16">
        <f t="shared" si="70"/>
        <v>175266.66666666666</v>
      </c>
      <c r="DH43" s="16">
        <f t="shared" si="71"/>
        <v>180021.44060000003</v>
      </c>
      <c r="DI43" s="16">
        <v>0</v>
      </c>
      <c r="DJ43" s="16">
        <f t="shared" si="55"/>
        <v>0</v>
      </c>
      <c r="DK43" s="16">
        <v>0</v>
      </c>
      <c r="DL43" s="16">
        <v>212200.19519999999</v>
      </c>
      <c r="DM43" s="16">
        <f t="shared" si="56"/>
        <v>194516.84559999997</v>
      </c>
      <c r="DN43" s="16">
        <v>213320.19450000001</v>
      </c>
      <c r="DO43" s="16">
        <v>0</v>
      </c>
      <c r="DP43" s="16">
        <f t="shared" si="57"/>
        <v>0</v>
      </c>
      <c r="DQ43" s="16">
        <v>0</v>
      </c>
      <c r="DR43" s="16">
        <v>0</v>
      </c>
      <c r="DS43" s="16">
        <f t="shared" si="58"/>
        <v>0</v>
      </c>
      <c r="DT43" s="16">
        <v>0</v>
      </c>
      <c r="DU43" s="16">
        <v>0</v>
      </c>
      <c r="DV43" s="16">
        <f t="shared" si="59"/>
        <v>0</v>
      </c>
      <c r="DW43" s="16">
        <v>0</v>
      </c>
      <c r="DX43" s="16">
        <v>31176.346000000001</v>
      </c>
      <c r="DY43" s="16">
        <f t="shared" si="60"/>
        <v>28578.317166666668</v>
      </c>
      <c r="DZ43" s="16">
        <v>31176.346000000001</v>
      </c>
      <c r="EA43" s="16">
        <v>0</v>
      </c>
      <c r="EB43" s="16">
        <f t="shared" si="64"/>
        <v>243376.54119999998</v>
      </c>
      <c r="EC43" s="16">
        <f t="shared" si="64"/>
        <v>223095.16276666665</v>
      </c>
      <c r="ED43" s="16">
        <f t="shared" si="10"/>
        <v>244496.5405</v>
      </c>
    </row>
    <row r="44" spans="1:134" x14ac:dyDescent="0.3">
      <c r="A44" s="14">
        <v>35</v>
      </c>
      <c r="B44" s="20" t="s">
        <v>86</v>
      </c>
      <c r="C44" s="16">
        <v>0</v>
      </c>
      <c r="D44" s="16">
        <v>31741.807000000001</v>
      </c>
      <c r="E44" s="16">
        <f t="shared" si="62"/>
        <v>228870.83100000001</v>
      </c>
      <c r="F44" s="16">
        <f t="shared" si="62"/>
        <v>209798.26174999998</v>
      </c>
      <c r="G44" s="16">
        <f t="shared" si="62"/>
        <v>207173.20680000001</v>
      </c>
      <c r="H44" s="16">
        <f t="shared" si="11"/>
        <v>98.748771830565488</v>
      </c>
      <c r="I44" s="16">
        <f t="shared" si="12"/>
        <v>90.519707511351683</v>
      </c>
      <c r="J44" s="16">
        <f t="shared" si="66"/>
        <v>32447.492999999999</v>
      </c>
      <c r="K44" s="16">
        <f t="shared" si="67"/>
        <v>29743.535249999997</v>
      </c>
      <c r="L44" s="16">
        <f t="shared" si="68"/>
        <v>20167.488800000003</v>
      </c>
      <c r="M44" s="16">
        <f t="shared" si="13"/>
        <v>67.804612432545341</v>
      </c>
      <c r="N44" s="16">
        <f t="shared" si="14"/>
        <v>62.154228063166549</v>
      </c>
      <c r="O44" s="16">
        <f t="shared" si="65"/>
        <v>16182</v>
      </c>
      <c r="P44" s="16">
        <f t="shared" si="65"/>
        <v>14833.5</v>
      </c>
      <c r="Q44" s="16">
        <f t="shared" si="65"/>
        <v>11087.6662</v>
      </c>
      <c r="R44" s="16">
        <f t="shared" si="15"/>
        <v>74.747471601442683</v>
      </c>
      <c r="S44" s="16">
        <f t="shared" si="16"/>
        <v>68.518515634655785</v>
      </c>
      <c r="T44" s="16">
        <v>182</v>
      </c>
      <c r="U44" s="16">
        <f t="shared" si="17"/>
        <v>166.83333333333331</v>
      </c>
      <c r="V44" s="16">
        <v>174.31020000000001</v>
      </c>
      <c r="W44" s="16">
        <f t="shared" si="18"/>
        <v>104.48163836163837</v>
      </c>
      <c r="X44" s="16">
        <f t="shared" si="19"/>
        <v>95.774835164835167</v>
      </c>
      <c r="Y44" s="16">
        <v>5206</v>
      </c>
      <c r="Z44" s="16">
        <f t="shared" si="20"/>
        <v>4772.1666666666661</v>
      </c>
      <c r="AA44" s="16">
        <v>3198.8955999999998</v>
      </c>
      <c r="AB44" s="16">
        <f t="shared" si="21"/>
        <v>67.03235287954459</v>
      </c>
      <c r="AC44" s="16">
        <f t="shared" si="22"/>
        <v>61.446323472915864</v>
      </c>
      <c r="AD44" s="16">
        <v>16000</v>
      </c>
      <c r="AE44" s="16">
        <f t="shared" si="23"/>
        <v>14666.666666666666</v>
      </c>
      <c r="AF44" s="16">
        <v>10913.356</v>
      </c>
      <c r="AG44" s="16">
        <f t="shared" si="24"/>
        <v>74.409245454545456</v>
      </c>
      <c r="AH44" s="16">
        <f t="shared" si="25"/>
        <v>68.208475000000007</v>
      </c>
      <c r="AI44" s="16">
        <v>1794.3330000000001</v>
      </c>
      <c r="AJ44" s="16">
        <f t="shared" si="26"/>
        <v>1644.8052499999999</v>
      </c>
      <c r="AK44" s="16">
        <v>1667.2</v>
      </c>
      <c r="AL44" s="16">
        <f t="shared" si="27"/>
        <v>101.36154417065487</v>
      </c>
      <c r="AM44" s="16">
        <f t="shared" si="28"/>
        <v>92.914748823100282</v>
      </c>
      <c r="AN44" s="16">
        <v>0</v>
      </c>
      <c r="AO44" s="16">
        <f t="shared" si="29"/>
        <v>0</v>
      </c>
      <c r="AP44" s="16">
        <v>0</v>
      </c>
      <c r="AQ44" s="16" t="e">
        <f t="shared" si="30"/>
        <v>#DIV/0!</v>
      </c>
      <c r="AR44" s="16" t="e">
        <f t="shared" si="31"/>
        <v>#DIV/0!</v>
      </c>
      <c r="AS44" s="16">
        <v>0</v>
      </c>
      <c r="AT44" s="16">
        <f t="shared" si="32"/>
        <v>0</v>
      </c>
      <c r="AU44" s="16">
        <v>0</v>
      </c>
      <c r="AV44" s="16">
        <v>0</v>
      </c>
      <c r="AW44" s="16">
        <f t="shared" si="33"/>
        <v>0</v>
      </c>
      <c r="AX44" s="16">
        <v>0</v>
      </c>
      <c r="AY44" s="16">
        <v>113010.7</v>
      </c>
      <c r="AZ44" s="16">
        <f t="shared" si="34"/>
        <v>103593.14166666666</v>
      </c>
      <c r="BA44" s="16">
        <v>103593.1</v>
      </c>
      <c r="BB44" s="16">
        <v>0</v>
      </c>
      <c r="BC44" s="16">
        <f t="shared" si="35"/>
        <v>0</v>
      </c>
      <c r="BD44" s="16">
        <v>0</v>
      </c>
      <c r="BE44" s="16">
        <v>0</v>
      </c>
      <c r="BF44" s="16">
        <f t="shared" si="36"/>
        <v>0</v>
      </c>
      <c r="BG44" s="16">
        <v>0</v>
      </c>
      <c r="BH44" s="16">
        <v>0</v>
      </c>
      <c r="BI44" s="16">
        <f t="shared" si="37"/>
        <v>0</v>
      </c>
      <c r="BJ44" s="16">
        <v>0</v>
      </c>
      <c r="BK44" s="16">
        <f t="shared" si="63"/>
        <v>4446</v>
      </c>
      <c r="BL44" s="16">
        <f t="shared" si="63"/>
        <v>4075.5</v>
      </c>
      <c r="BM44" s="16">
        <f t="shared" si="63"/>
        <v>2879.527</v>
      </c>
      <c r="BN44" s="16">
        <f t="shared" si="38"/>
        <v>70.654569991412103</v>
      </c>
      <c r="BO44" s="16">
        <f t="shared" si="39"/>
        <v>64.766689158794421</v>
      </c>
      <c r="BP44" s="16">
        <v>4446</v>
      </c>
      <c r="BQ44" s="16">
        <f t="shared" si="40"/>
        <v>4075.5</v>
      </c>
      <c r="BR44" s="16">
        <v>2879.527</v>
      </c>
      <c r="BS44" s="16">
        <v>0</v>
      </c>
      <c r="BT44" s="16">
        <f t="shared" si="41"/>
        <v>0</v>
      </c>
      <c r="BU44" s="16">
        <v>0</v>
      </c>
      <c r="BV44" s="16">
        <v>0</v>
      </c>
      <c r="BW44" s="16">
        <f t="shared" si="42"/>
        <v>0</v>
      </c>
      <c r="BX44" s="16">
        <v>0</v>
      </c>
      <c r="BY44" s="16">
        <v>0</v>
      </c>
      <c r="BZ44" s="16">
        <f t="shared" si="43"/>
        <v>0</v>
      </c>
      <c r="CA44" s="16">
        <v>0</v>
      </c>
      <c r="CB44" s="16">
        <v>0</v>
      </c>
      <c r="CC44" s="16">
        <f t="shared" si="44"/>
        <v>0</v>
      </c>
      <c r="CD44" s="16">
        <v>0</v>
      </c>
      <c r="CE44" s="16">
        <v>0</v>
      </c>
      <c r="CF44" s="16">
        <f t="shared" si="45"/>
        <v>0</v>
      </c>
      <c r="CG44" s="16">
        <v>0</v>
      </c>
      <c r="CH44" s="16">
        <v>0</v>
      </c>
      <c r="CI44" s="16">
        <f t="shared" si="46"/>
        <v>0</v>
      </c>
      <c r="CJ44" s="16">
        <v>0</v>
      </c>
      <c r="CK44" s="16">
        <v>4819.16</v>
      </c>
      <c r="CL44" s="16">
        <f t="shared" si="47"/>
        <v>4417.5633333333326</v>
      </c>
      <c r="CM44" s="16">
        <v>1334.2</v>
      </c>
      <c r="CN44" s="16">
        <v>2619.16</v>
      </c>
      <c r="CO44" s="16">
        <f t="shared" si="48"/>
        <v>2400.8966666666665</v>
      </c>
      <c r="CP44" s="16">
        <v>1085.5999999999999</v>
      </c>
      <c r="CQ44" s="16">
        <f t="shared" si="49"/>
        <v>45.216439968956038</v>
      </c>
      <c r="CR44" s="16">
        <f t="shared" si="50"/>
        <v>41.448403304876372</v>
      </c>
      <c r="CS44" s="16">
        <v>0</v>
      </c>
      <c r="CT44" s="16">
        <f t="shared" si="51"/>
        <v>0</v>
      </c>
      <c r="CU44" s="16">
        <v>0</v>
      </c>
      <c r="CV44" s="16">
        <v>0</v>
      </c>
      <c r="CW44" s="16">
        <f t="shared" si="52"/>
        <v>0</v>
      </c>
      <c r="CX44" s="16">
        <v>0</v>
      </c>
      <c r="CY44" s="16">
        <v>0</v>
      </c>
      <c r="CZ44" s="16">
        <f t="shared" si="53"/>
        <v>0</v>
      </c>
      <c r="DA44" s="16">
        <v>0</v>
      </c>
      <c r="DB44" s="16">
        <v>0</v>
      </c>
      <c r="DC44" s="16">
        <f t="shared" si="54"/>
        <v>0</v>
      </c>
      <c r="DD44" s="16">
        <v>0</v>
      </c>
      <c r="DE44" s="16">
        <v>0</v>
      </c>
      <c r="DF44" s="16">
        <f t="shared" si="69"/>
        <v>145458.193</v>
      </c>
      <c r="DG44" s="16">
        <f t="shared" si="70"/>
        <v>133336.67691666665</v>
      </c>
      <c r="DH44" s="16">
        <f t="shared" si="71"/>
        <v>123760.58880000001</v>
      </c>
      <c r="DI44" s="16">
        <v>0</v>
      </c>
      <c r="DJ44" s="16">
        <f t="shared" si="55"/>
        <v>0</v>
      </c>
      <c r="DK44" s="16">
        <v>0</v>
      </c>
      <c r="DL44" s="16">
        <v>72310.638000000006</v>
      </c>
      <c r="DM44" s="16">
        <f t="shared" si="56"/>
        <v>66284.751500000013</v>
      </c>
      <c r="DN44" s="16">
        <v>72310.618000000002</v>
      </c>
      <c r="DO44" s="16">
        <v>0</v>
      </c>
      <c r="DP44" s="16">
        <f t="shared" si="57"/>
        <v>0</v>
      </c>
      <c r="DQ44" s="16">
        <v>0</v>
      </c>
      <c r="DR44" s="16">
        <v>11102</v>
      </c>
      <c r="DS44" s="16">
        <f t="shared" si="58"/>
        <v>10176.833333333332</v>
      </c>
      <c r="DT44" s="16">
        <v>11102</v>
      </c>
      <c r="DU44" s="16">
        <v>0</v>
      </c>
      <c r="DV44" s="16">
        <f t="shared" si="59"/>
        <v>0</v>
      </c>
      <c r="DW44" s="16">
        <v>0</v>
      </c>
      <c r="DX44" s="16">
        <v>29000</v>
      </c>
      <c r="DY44" s="16">
        <f t="shared" si="60"/>
        <v>26583.333333333332</v>
      </c>
      <c r="DZ44" s="16">
        <v>17998.866000000002</v>
      </c>
      <c r="EA44" s="16">
        <v>0</v>
      </c>
      <c r="EB44" s="16">
        <f t="shared" si="64"/>
        <v>112412.63800000001</v>
      </c>
      <c r="EC44" s="16">
        <f t="shared" si="64"/>
        <v>103044.91816666667</v>
      </c>
      <c r="ED44" s="16">
        <f t="shared" si="10"/>
        <v>101411.484</v>
      </c>
    </row>
    <row r="45" spans="1:134" x14ac:dyDescent="0.3">
      <c r="A45" s="14">
        <v>36</v>
      </c>
      <c r="B45" s="20" t="s">
        <v>87</v>
      </c>
      <c r="C45" s="16">
        <v>80.585999999999999</v>
      </c>
      <c r="D45" s="16">
        <v>35096.175900000002</v>
      </c>
      <c r="E45" s="16">
        <f t="shared" si="62"/>
        <v>129920.9</v>
      </c>
      <c r="F45" s="16">
        <f t="shared" si="62"/>
        <v>119094.15833333333</v>
      </c>
      <c r="G45" s="16">
        <f t="shared" si="62"/>
        <v>113247.9491</v>
      </c>
      <c r="H45" s="16">
        <f t="shared" si="11"/>
        <v>95.091103278995149</v>
      </c>
      <c r="I45" s="16">
        <f t="shared" si="12"/>
        <v>87.166844672412211</v>
      </c>
      <c r="J45" s="16">
        <f t="shared" si="66"/>
        <v>21703</v>
      </c>
      <c r="K45" s="16">
        <f t="shared" si="67"/>
        <v>19894.416666666668</v>
      </c>
      <c r="L45" s="16">
        <f t="shared" si="68"/>
        <v>14569.718099999998</v>
      </c>
      <c r="M45" s="16">
        <f t="shared" si="13"/>
        <v>73.235211386779369</v>
      </c>
      <c r="N45" s="16">
        <f t="shared" si="14"/>
        <v>67.132277104547754</v>
      </c>
      <c r="O45" s="16">
        <f t="shared" si="65"/>
        <v>11048</v>
      </c>
      <c r="P45" s="16">
        <f t="shared" si="65"/>
        <v>10127.333333333332</v>
      </c>
      <c r="Q45" s="16">
        <f t="shared" si="65"/>
        <v>7610.6680999999999</v>
      </c>
      <c r="R45" s="16">
        <f t="shared" si="15"/>
        <v>75.149773879270626</v>
      </c>
      <c r="S45" s="16">
        <f t="shared" si="16"/>
        <v>68.887292722664739</v>
      </c>
      <c r="T45" s="16">
        <v>48</v>
      </c>
      <c r="U45" s="16">
        <f t="shared" si="17"/>
        <v>44</v>
      </c>
      <c r="V45" s="16">
        <v>37.118099999999998</v>
      </c>
      <c r="W45" s="16">
        <f t="shared" si="18"/>
        <v>84.359318181818182</v>
      </c>
      <c r="X45" s="16">
        <f t="shared" si="19"/>
        <v>77.329374999999999</v>
      </c>
      <c r="Y45" s="16">
        <v>7100</v>
      </c>
      <c r="Z45" s="16">
        <f t="shared" si="20"/>
        <v>6508.333333333333</v>
      </c>
      <c r="AA45" s="16">
        <v>1504.3</v>
      </c>
      <c r="AB45" s="16">
        <f t="shared" si="21"/>
        <v>23.113444302176696</v>
      </c>
      <c r="AC45" s="16">
        <f t="shared" si="22"/>
        <v>21.187323943661969</v>
      </c>
      <c r="AD45" s="16">
        <v>11000</v>
      </c>
      <c r="AE45" s="16">
        <f t="shared" si="23"/>
        <v>10083.333333333332</v>
      </c>
      <c r="AF45" s="16">
        <v>7573.55</v>
      </c>
      <c r="AG45" s="16">
        <f t="shared" si="24"/>
        <v>75.109586776859516</v>
      </c>
      <c r="AH45" s="16">
        <f t="shared" si="25"/>
        <v>68.850454545454539</v>
      </c>
      <c r="AI45" s="16">
        <v>175</v>
      </c>
      <c r="AJ45" s="16">
        <f t="shared" si="26"/>
        <v>160.41666666666669</v>
      </c>
      <c r="AK45" s="16">
        <v>130.5</v>
      </c>
      <c r="AL45" s="16">
        <f t="shared" si="27"/>
        <v>81.350649350649334</v>
      </c>
      <c r="AM45" s="16">
        <f t="shared" si="28"/>
        <v>74.571428571428569</v>
      </c>
      <c r="AN45" s="16">
        <v>0</v>
      </c>
      <c r="AO45" s="16">
        <f t="shared" si="29"/>
        <v>0</v>
      </c>
      <c r="AP45" s="16">
        <v>0</v>
      </c>
      <c r="AQ45" s="16" t="e">
        <f t="shared" si="30"/>
        <v>#DIV/0!</v>
      </c>
      <c r="AR45" s="16" t="e">
        <f t="shared" si="31"/>
        <v>#DIV/0!</v>
      </c>
      <c r="AS45" s="16">
        <v>0</v>
      </c>
      <c r="AT45" s="16">
        <f t="shared" si="32"/>
        <v>0</v>
      </c>
      <c r="AU45" s="16">
        <v>0</v>
      </c>
      <c r="AV45" s="16">
        <v>0</v>
      </c>
      <c r="AW45" s="16">
        <f t="shared" si="33"/>
        <v>0</v>
      </c>
      <c r="AX45" s="16">
        <v>0</v>
      </c>
      <c r="AY45" s="16">
        <v>108217.9</v>
      </c>
      <c r="AZ45" s="16">
        <f t="shared" si="34"/>
        <v>99199.741666666669</v>
      </c>
      <c r="BA45" s="16">
        <v>99199.8</v>
      </c>
      <c r="BB45" s="16">
        <v>0</v>
      </c>
      <c r="BC45" s="16">
        <f t="shared" si="35"/>
        <v>0</v>
      </c>
      <c r="BD45" s="16">
        <v>0</v>
      </c>
      <c r="BE45" s="16">
        <v>0</v>
      </c>
      <c r="BF45" s="16">
        <f t="shared" si="36"/>
        <v>0</v>
      </c>
      <c r="BG45" s="16">
        <v>0</v>
      </c>
      <c r="BH45" s="16">
        <v>0</v>
      </c>
      <c r="BI45" s="16">
        <f t="shared" si="37"/>
        <v>0</v>
      </c>
      <c r="BJ45" s="16">
        <v>0</v>
      </c>
      <c r="BK45" s="16">
        <f t="shared" si="63"/>
        <v>180</v>
      </c>
      <c r="BL45" s="16">
        <f t="shared" si="63"/>
        <v>165</v>
      </c>
      <c r="BM45" s="16">
        <f t="shared" si="63"/>
        <v>576.26699999999994</v>
      </c>
      <c r="BN45" s="16">
        <f t="shared" si="38"/>
        <v>349.25272727272721</v>
      </c>
      <c r="BO45" s="16">
        <f t="shared" si="39"/>
        <v>320.14833333333331</v>
      </c>
      <c r="BP45" s="16">
        <v>0</v>
      </c>
      <c r="BQ45" s="16">
        <f t="shared" si="40"/>
        <v>0</v>
      </c>
      <c r="BR45" s="16">
        <v>435.16699999999997</v>
      </c>
      <c r="BS45" s="16">
        <v>0</v>
      </c>
      <c r="BT45" s="16">
        <f t="shared" si="41"/>
        <v>0</v>
      </c>
      <c r="BU45" s="16">
        <v>0</v>
      </c>
      <c r="BV45" s="16">
        <v>0</v>
      </c>
      <c r="BW45" s="16">
        <f t="shared" si="42"/>
        <v>0</v>
      </c>
      <c r="BX45" s="16">
        <v>0</v>
      </c>
      <c r="BY45" s="16">
        <v>180</v>
      </c>
      <c r="BZ45" s="16">
        <f t="shared" si="43"/>
        <v>165</v>
      </c>
      <c r="CA45" s="16">
        <v>141.1</v>
      </c>
      <c r="CB45" s="16">
        <v>0</v>
      </c>
      <c r="CC45" s="16">
        <f t="shared" si="44"/>
        <v>0</v>
      </c>
      <c r="CD45" s="16">
        <v>0</v>
      </c>
      <c r="CE45" s="16">
        <v>0</v>
      </c>
      <c r="CF45" s="16">
        <f t="shared" si="45"/>
        <v>0</v>
      </c>
      <c r="CG45" s="16">
        <v>0</v>
      </c>
      <c r="CH45" s="16">
        <v>0</v>
      </c>
      <c r="CI45" s="16">
        <f t="shared" si="46"/>
        <v>0</v>
      </c>
      <c r="CJ45" s="16">
        <v>0</v>
      </c>
      <c r="CK45" s="16">
        <v>2950</v>
      </c>
      <c r="CL45" s="16">
        <f t="shared" si="47"/>
        <v>2704.166666666667</v>
      </c>
      <c r="CM45" s="16">
        <v>1623.9079999999999</v>
      </c>
      <c r="CN45" s="16">
        <v>2300</v>
      </c>
      <c r="CO45" s="16">
        <f t="shared" si="48"/>
        <v>2108.333333333333</v>
      </c>
      <c r="CP45" s="16">
        <v>1122.4000000000001</v>
      </c>
      <c r="CQ45" s="16">
        <f t="shared" si="49"/>
        <v>53.236363636363649</v>
      </c>
      <c r="CR45" s="16">
        <f t="shared" si="50"/>
        <v>48.800000000000004</v>
      </c>
      <c r="CS45" s="16">
        <v>0</v>
      </c>
      <c r="CT45" s="16">
        <f t="shared" si="51"/>
        <v>0</v>
      </c>
      <c r="CU45" s="16">
        <v>0</v>
      </c>
      <c r="CV45" s="16">
        <v>250</v>
      </c>
      <c r="CW45" s="16">
        <f t="shared" si="52"/>
        <v>229.16666666666666</v>
      </c>
      <c r="CX45" s="16">
        <v>49</v>
      </c>
      <c r="CY45" s="16">
        <v>0</v>
      </c>
      <c r="CZ45" s="16">
        <f t="shared" si="53"/>
        <v>0</v>
      </c>
      <c r="DA45" s="16">
        <v>0</v>
      </c>
      <c r="DB45" s="16">
        <v>0</v>
      </c>
      <c r="DC45" s="16">
        <f t="shared" si="54"/>
        <v>0</v>
      </c>
      <c r="DD45" s="16">
        <v>3075.0749999999998</v>
      </c>
      <c r="DE45" s="16">
        <v>-521.56899999999996</v>
      </c>
      <c r="DF45" s="16">
        <f t="shared" si="69"/>
        <v>129920.9</v>
      </c>
      <c r="DG45" s="16">
        <f t="shared" si="70"/>
        <v>119094.15833333334</v>
      </c>
      <c r="DH45" s="16">
        <f t="shared" si="71"/>
        <v>113247.9491</v>
      </c>
      <c r="DI45" s="16">
        <v>0</v>
      </c>
      <c r="DJ45" s="16">
        <f t="shared" si="55"/>
        <v>0</v>
      </c>
      <c r="DK45" s="16">
        <v>0</v>
      </c>
      <c r="DL45" s="16">
        <v>0</v>
      </c>
      <c r="DM45" s="16">
        <f t="shared" si="56"/>
        <v>0</v>
      </c>
      <c r="DN45" s="16">
        <v>0</v>
      </c>
      <c r="DO45" s="16">
        <v>0</v>
      </c>
      <c r="DP45" s="16">
        <f t="shared" si="57"/>
        <v>0</v>
      </c>
      <c r="DQ45" s="16">
        <v>0</v>
      </c>
      <c r="DR45" s="16">
        <v>0</v>
      </c>
      <c r="DS45" s="16">
        <f t="shared" si="58"/>
        <v>0</v>
      </c>
      <c r="DT45" s="16">
        <v>0</v>
      </c>
      <c r="DU45" s="16">
        <v>0</v>
      </c>
      <c r="DV45" s="16">
        <f t="shared" si="59"/>
        <v>0</v>
      </c>
      <c r="DW45" s="16">
        <v>0</v>
      </c>
      <c r="DX45" s="16">
        <v>23000</v>
      </c>
      <c r="DY45" s="16">
        <f t="shared" si="60"/>
        <v>21083.333333333336</v>
      </c>
      <c r="DZ45" s="16">
        <v>4409.8050999999996</v>
      </c>
      <c r="EA45" s="16">
        <v>0</v>
      </c>
      <c r="EB45" s="16">
        <f t="shared" si="64"/>
        <v>23000</v>
      </c>
      <c r="EC45" s="16">
        <f t="shared" si="64"/>
        <v>21083.333333333336</v>
      </c>
      <c r="ED45" s="16">
        <f t="shared" si="10"/>
        <v>4409.8050999999996</v>
      </c>
    </row>
    <row r="46" spans="1:134" x14ac:dyDescent="0.3">
      <c r="A46" s="14">
        <v>37</v>
      </c>
      <c r="B46" s="20" t="s">
        <v>88</v>
      </c>
      <c r="C46" s="16">
        <v>0</v>
      </c>
      <c r="D46" s="16">
        <v>960.81050000000005</v>
      </c>
      <c r="E46" s="16">
        <f t="shared" si="62"/>
        <v>79667.899999999994</v>
      </c>
      <c r="F46" s="16">
        <f t="shared" si="62"/>
        <v>73028.908333333311</v>
      </c>
      <c r="G46" s="16">
        <f t="shared" si="62"/>
        <v>69470.567900000009</v>
      </c>
      <c r="H46" s="16">
        <f t="shared" si="11"/>
        <v>95.127490586205127</v>
      </c>
      <c r="I46" s="16">
        <f t="shared" si="12"/>
        <v>87.200199704021344</v>
      </c>
      <c r="J46" s="16">
        <f t="shared" si="66"/>
        <v>15652.7</v>
      </c>
      <c r="K46" s="16">
        <f t="shared" si="67"/>
        <v>14348.308333333334</v>
      </c>
      <c r="L46" s="16">
        <f t="shared" si="68"/>
        <v>9847.8679000000011</v>
      </c>
      <c r="M46" s="16">
        <f t="shared" si="13"/>
        <v>68.634348183903214</v>
      </c>
      <c r="N46" s="16">
        <f t="shared" si="14"/>
        <v>62.914819168577949</v>
      </c>
      <c r="O46" s="16">
        <f t="shared" si="65"/>
        <v>6968</v>
      </c>
      <c r="P46" s="16">
        <f t="shared" si="65"/>
        <v>6387.333333333333</v>
      </c>
      <c r="Q46" s="16">
        <f t="shared" si="65"/>
        <v>7127.5228999999999</v>
      </c>
      <c r="R46" s="16">
        <f t="shared" si="15"/>
        <v>111.58839734891974</v>
      </c>
      <c r="S46" s="16">
        <f t="shared" si="16"/>
        <v>102.28936423650975</v>
      </c>
      <c r="T46" s="16">
        <v>0</v>
      </c>
      <c r="U46" s="16">
        <f t="shared" si="17"/>
        <v>0</v>
      </c>
      <c r="V46" s="16">
        <v>0.52290000000000003</v>
      </c>
      <c r="W46" s="16" t="e">
        <f t="shared" si="18"/>
        <v>#DIV/0!</v>
      </c>
      <c r="X46" s="16" t="e">
        <f t="shared" si="19"/>
        <v>#DIV/0!</v>
      </c>
      <c r="Y46" s="16">
        <v>4804.7</v>
      </c>
      <c r="Z46" s="16">
        <f t="shared" si="20"/>
        <v>4404.3083333333334</v>
      </c>
      <c r="AA46" s="16">
        <v>1312.787</v>
      </c>
      <c r="AB46" s="16">
        <f t="shared" si="21"/>
        <v>29.806882276256015</v>
      </c>
      <c r="AC46" s="16">
        <f t="shared" si="22"/>
        <v>27.322975419901347</v>
      </c>
      <c r="AD46" s="16">
        <v>6968</v>
      </c>
      <c r="AE46" s="16">
        <f t="shared" si="23"/>
        <v>6387.333333333333</v>
      </c>
      <c r="AF46" s="16">
        <v>7127</v>
      </c>
      <c r="AG46" s="16">
        <f t="shared" si="24"/>
        <v>111.58021083394219</v>
      </c>
      <c r="AH46" s="16">
        <f t="shared" si="25"/>
        <v>102.28185993111367</v>
      </c>
      <c r="AI46" s="16">
        <v>60</v>
      </c>
      <c r="AJ46" s="16">
        <f t="shared" si="26"/>
        <v>55</v>
      </c>
      <c r="AK46" s="16">
        <v>12</v>
      </c>
      <c r="AL46" s="16">
        <f t="shared" si="27"/>
        <v>21.818181818181817</v>
      </c>
      <c r="AM46" s="16">
        <f t="shared" si="28"/>
        <v>20</v>
      </c>
      <c r="AN46" s="16">
        <v>0</v>
      </c>
      <c r="AO46" s="16">
        <f t="shared" si="29"/>
        <v>0</v>
      </c>
      <c r="AP46" s="16">
        <v>0</v>
      </c>
      <c r="AQ46" s="16" t="e">
        <f t="shared" si="30"/>
        <v>#DIV/0!</v>
      </c>
      <c r="AR46" s="16" t="e">
        <f t="shared" si="31"/>
        <v>#DIV/0!</v>
      </c>
      <c r="AS46" s="16">
        <v>0</v>
      </c>
      <c r="AT46" s="16">
        <f t="shared" si="32"/>
        <v>0</v>
      </c>
      <c r="AU46" s="16">
        <v>0</v>
      </c>
      <c r="AV46" s="16">
        <v>0</v>
      </c>
      <c r="AW46" s="16">
        <f t="shared" si="33"/>
        <v>0</v>
      </c>
      <c r="AX46" s="16">
        <v>0</v>
      </c>
      <c r="AY46" s="16">
        <v>64015.199999999997</v>
      </c>
      <c r="AZ46" s="16">
        <f t="shared" si="34"/>
        <v>58680.599999999991</v>
      </c>
      <c r="BA46" s="16">
        <v>59622.7</v>
      </c>
      <c r="BB46" s="16">
        <v>0</v>
      </c>
      <c r="BC46" s="16">
        <f t="shared" si="35"/>
        <v>0</v>
      </c>
      <c r="BD46" s="16">
        <v>0</v>
      </c>
      <c r="BE46" s="16">
        <v>0</v>
      </c>
      <c r="BF46" s="16">
        <f t="shared" si="36"/>
        <v>0</v>
      </c>
      <c r="BG46" s="16">
        <v>0</v>
      </c>
      <c r="BH46" s="16">
        <v>0</v>
      </c>
      <c r="BI46" s="16">
        <f t="shared" si="37"/>
        <v>0</v>
      </c>
      <c r="BJ46" s="16">
        <v>0</v>
      </c>
      <c r="BK46" s="16">
        <f t="shared" si="63"/>
        <v>1220</v>
      </c>
      <c r="BL46" s="16">
        <f t="shared" si="63"/>
        <v>1118.3333333333333</v>
      </c>
      <c r="BM46" s="16">
        <f t="shared" si="63"/>
        <v>1195.058</v>
      </c>
      <c r="BN46" s="16">
        <f t="shared" si="38"/>
        <v>106.86062593144561</v>
      </c>
      <c r="BO46" s="16">
        <f t="shared" si="39"/>
        <v>97.955573770491796</v>
      </c>
      <c r="BP46" s="16">
        <v>680</v>
      </c>
      <c r="BQ46" s="16">
        <f t="shared" si="40"/>
        <v>623.33333333333326</v>
      </c>
      <c r="BR46" s="16">
        <v>655.05799999999999</v>
      </c>
      <c r="BS46" s="16">
        <v>0</v>
      </c>
      <c r="BT46" s="16">
        <f t="shared" si="41"/>
        <v>0</v>
      </c>
      <c r="BU46" s="16">
        <v>0</v>
      </c>
      <c r="BV46" s="16">
        <v>0</v>
      </c>
      <c r="BW46" s="16">
        <f t="shared" si="42"/>
        <v>0</v>
      </c>
      <c r="BX46" s="16">
        <v>0</v>
      </c>
      <c r="BY46" s="16">
        <v>540</v>
      </c>
      <c r="BZ46" s="16">
        <f t="shared" si="43"/>
        <v>495</v>
      </c>
      <c r="CA46" s="16">
        <v>540</v>
      </c>
      <c r="CB46" s="16">
        <v>0</v>
      </c>
      <c r="CC46" s="16">
        <f t="shared" si="44"/>
        <v>0</v>
      </c>
      <c r="CD46" s="16">
        <v>0</v>
      </c>
      <c r="CE46" s="16">
        <v>0</v>
      </c>
      <c r="CF46" s="16">
        <f t="shared" si="45"/>
        <v>0</v>
      </c>
      <c r="CG46" s="16">
        <v>0</v>
      </c>
      <c r="CH46" s="16">
        <v>0</v>
      </c>
      <c r="CI46" s="16">
        <f t="shared" si="46"/>
        <v>0</v>
      </c>
      <c r="CJ46" s="16">
        <v>0</v>
      </c>
      <c r="CK46" s="16">
        <v>2600</v>
      </c>
      <c r="CL46" s="16">
        <f t="shared" si="47"/>
        <v>2383.333333333333</v>
      </c>
      <c r="CM46" s="16">
        <v>190.5</v>
      </c>
      <c r="CN46" s="16">
        <v>500</v>
      </c>
      <c r="CO46" s="16">
        <f t="shared" si="48"/>
        <v>458.33333333333331</v>
      </c>
      <c r="CP46" s="16">
        <v>25</v>
      </c>
      <c r="CQ46" s="16">
        <f t="shared" si="49"/>
        <v>5.454545454545455</v>
      </c>
      <c r="CR46" s="16">
        <f t="shared" si="50"/>
        <v>5</v>
      </c>
      <c r="CS46" s="16">
        <v>0</v>
      </c>
      <c r="CT46" s="16">
        <f t="shared" si="51"/>
        <v>0</v>
      </c>
      <c r="CU46" s="16">
        <v>0</v>
      </c>
      <c r="CV46" s="16">
        <v>0</v>
      </c>
      <c r="CW46" s="16">
        <f t="shared" si="52"/>
        <v>0</v>
      </c>
      <c r="CX46" s="16">
        <v>10</v>
      </c>
      <c r="CY46" s="16">
        <v>0</v>
      </c>
      <c r="CZ46" s="16">
        <f t="shared" si="53"/>
        <v>0</v>
      </c>
      <c r="DA46" s="16">
        <v>0</v>
      </c>
      <c r="DB46" s="16">
        <v>0</v>
      </c>
      <c r="DC46" s="16">
        <f t="shared" si="54"/>
        <v>0</v>
      </c>
      <c r="DD46" s="16">
        <v>0</v>
      </c>
      <c r="DE46" s="16">
        <v>0</v>
      </c>
      <c r="DF46" s="16">
        <f t="shared" si="69"/>
        <v>79667.899999999994</v>
      </c>
      <c r="DG46" s="16">
        <f t="shared" si="70"/>
        <v>73028.908333333311</v>
      </c>
      <c r="DH46" s="16">
        <f t="shared" si="71"/>
        <v>69470.567900000009</v>
      </c>
      <c r="DI46" s="16">
        <v>0</v>
      </c>
      <c r="DJ46" s="16">
        <f t="shared" si="55"/>
        <v>0</v>
      </c>
      <c r="DK46" s="16">
        <v>0</v>
      </c>
      <c r="DL46" s="16">
        <v>0</v>
      </c>
      <c r="DM46" s="16">
        <f t="shared" si="56"/>
        <v>0</v>
      </c>
      <c r="DN46" s="16">
        <v>0</v>
      </c>
      <c r="DO46" s="16">
        <v>0</v>
      </c>
      <c r="DP46" s="16">
        <f t="shared" si="57"/>
        <v>0</v>
      </c>
      <c r="DQ46" s="16">
        <v>0</v>
      </c>
      <c r="DR46" s="16">
        <v>0</v>
      </c>
      <c r="DS46" s="16">
        <f t="shared" si="58"/>
        <v>0</v>
      </c>
      <c r="DT46" s="16">
        <v>0</v>
      </c>
      <c r="DU46" s="16">
        <v>0</v>
      </c>
      <c r="DV46" s="16">
        <f t="shared" si="59"/>
        <v>0</v>
      </c>
      <c r="DW46" s="16">
        <v>0</v>
      </c>
      <c r="DX46" s="16">
        <v>10839.1895</v>
      </c>
      <c r="DY46" s="16">
        <f t="shared" si="60"/>
        <v>9935.9237083333337</v>
      </c>
      <c r="DZ46" s="16">
        <v>7319.7735000000002</v>
      </c>
      <c r="EA46" s="16">
        <v>0</v>
      </c>
      <c r="EB46" s="16">
        <f t="shared" si="64"/>
        <v>10839.1895</v>
      </c>
      <c r="EC46" s="16">
        <f t="shared" si="64"/>
        <v>9935.9237083333337</v>
      </c>
      <c r="ED46" s="16">
        <f t="shared" si="10"/>
        <v>7319.7735000000002</v>
      </c>
    </row>
    <row r="47" spans="1:134" x14ac:dyDescent="0.3">
      <c r="A47" s="14">
        <v>38</v>
      </c>
      <c r="B47" s="20" t="s">
        <v>89</v>
      </c>
      <c r="C47" s="16">
        <v>0</v>
      </c>
      <c r="D47" s="16">
        <v>108192.4467</v>
      </c>
      <c r="E47" s="16">
        <f t="shared" si="62"/>
        <v>294829.3</v>
      </c>
      <c r="F47" s="16">
        <f t="shared" si="62"/>
        <v>270260.19166666665</v>
      </c>
      <c r="G47" s="16">
        <f t="shared" si="62"/>
        <v>217674.08130000002</v>
      </c>
      <c r="H47" s="16">
        <f t="shared" si="11"/>
        <v>80.542413574720896</v>
      </c>
      <c r="I47" s="16">
        <f t="shared" si="12"/>
        <v>73.830545776827478</v>
      </c>
      <c r="J47" s="16">
        <f t="shared" si="66"/>
        <v>30793.3</v>
      </c>
      <c r="K47" s="16">
        <f t="shared" si="67"/>
        <v>28227.191666666666</v>
      </c>
      <c r="L47" s="16">
        <f t="shared" si="68"/>
        <v>28289.981299999999</v>
      </c>
      <c r="M47" s="16">
        <f t="shared" si="13"/>
        <v>100.22244378425886</v>
      </c>
      <c r="N47" s="16">
        <f t="shared" si="14"/>
        <v>91.870573468903956</v>
      </c>
      <c r="O47" s="16">
        <f t="shared" si="65"/>
        <v>18677.400000000001</v>
      </c>
      <c r="P47" s="16">
        <f t="shared" si="65"/>
        <v>17120.95</v>
      </c>
      <c r="Q47" s="16">
        <f t="shared" si="65"/>
        <v>18928.867600000001</v>
      </c>
      <c r="R47" s="16">
        <f t="shared" si="15"/>
        <v>110.55968039156706</v>
      </c>
      <c r="S47" s="16">
        <f t="shared" si="16"/>
        <v>101.34637369226979</v>
      </c>
      <c r="T47" s="16">
        <v>677.4</v>
      </c>
      <c r="U47" s="16">
        <f t="shared" si="17"/>
        <v>620.94999999999993</v>
      </c>
      <c r="V47" s="16">
        <v>241.68960000000001</v>
      </c>
      <c r="W47" s="16">
        <f t="shared" si="18"/>
        <v>38.922554150897824</v>
      </c>
      <c r="X47" s="16">
        <f t="shared" si="19"/>
        <v>35.679007971656333</v>
      </c>
      <c r="Y47" s="16">
        <v>6892.1</v>
      </c>
      <c r="Z47" s="16">
        <f t="shared" si="20"/>
        <v>6317.7583333333332</v>
      </c>
      <c r="AA47" s="16">
        <v>3897.5477000000001</v>
      </c>
      <c r="AB47" s="16">
        <f t="shared" si="21"/>
        <v>61.691940311107189</v>
      </c>
      <c r="AC47" s="16">
        <f t="shared" si="22"/>
        <v>56.550945285181584</v>
      </c>
      <c r="AD47" s="16">
        <v>18000</v>
      </c>
      <c r="AE47" s="16">
        <f t="shared" si="23"/>
        <v>16500</v>
      </c>
      <c r="AF47" s="16">
        <v>18687.178</v>
      </c>
      <c r="AG47" s="16">
        <f t="shared" si="24"/>
        <v>113.25562424242423</v>
      </c>
      <c r="AH47" s="16">
        <f t="shared" si="25"/>
        <v>103.81765555555556</v>
      </c>
      <c r="AI47" s="16">
        <v>400</v>
      </c>
      <c r="AJ47" s="16">
        <f t="shared" si="26"/>
        <v>366.66666666666669</v>
      </c>
      <c r="AK47" s="16">
        <v>939.64</v>
      </c>
      <c r="AL47" s="16">
        <f t="shared" si="27"/>
        <v>256.26545454545453</v>
      </c>
      <c r="AM47" s="16">
        <f t="shared" si="28"/>
        <v>234.91</v>
      </c>
      <c r="AN47" s="16">
        <v>0</v>
      </c>
      <c r="AO47" s="16">
        <f t="shared" si="29"/>
        <v>0</v>
      </c>
      <c r="AP47" s="16">
        <v>0</v>
      </c>
      <c r="AQ47" s="16" t="e">
        <f t="shared" si="30"/>
        <v>#DIV/0!</v>
      </c>
      <c r="AR47" s="16" t="e">
        <f t="shared" si="31"/>
        <v>#DIV/0!</v>
      </c>
      <c r="AS47" s="16">
        <v>0</v>
      </c>
      <c r="AT47" s="16">
        <f t="shared" si="32"/>
        <v>0</v>
      </c>
      <c r="AU47" s="16">
        <v>0</v>
      </c>
      <c r="AV47" s="16">
        <v>0</v>
      </c>
      <c r="AW47" s="16">
        <f t="shared" si="33"/>
        <v>0</v>
      </c>
      <c r="AX47" s="16">
        <v>0</v>
      </c>
      <c r="AY47" s="16">
        <v>205431.7</v>
      </c>
      <c r="AZ47" s="16">
        <f t="shared" si="34"/>
        <v>188312.39166666666</v>
      </c>
      <c r="BA47" s="16">
        <v>189384.1</v>
      </c>
      <c r="BB47" s="16">
        <v>0</v>
      </c>
      <c r="BC47" s="16">
        <f t="shared" si="35"/>
        <v>0</v>
      </c>
      <c r="BD47" s="16">
        <v>0</v>
      </c>
      <c r="BE47" s="16">
        <v>0</v>
      </c>
      <c r="BF47" s="16">
        <f t="shared" si="36"/>
        <v>0</v>
      </c>
      <c r="BG47" s="16">
        <v>0</v>
      </c>
      <c r="BH47" s="16">
        <v>0</v>
      </c>
      <c r="BI47" s="16">
        <f t="shared" si="37"/>
        <v>0</v>
      </c>
      <c r="BJ47" s="16">
        <v>0</v>
      </c>
      <c r="BK47" s="16">
        <f t="shared" si="63"/>
        <v>743.8</v>
      </c>
      <c r="BL47" s="16">
        <f t="shared" si="63"/>
        <v>681.81666666666661</v>
      </c>
      <c r="BM47" s="16">
        <f t="shared" si="63"/>
        <v>509.06</v>
      </c>
      <c r="BN47" s="16">
        <f t="shared" si="38"/>
        <v>74.662299249553897</v>
      </c>
      <c r="BO47" s="16">
        <f t="shared" si="39"/>
        <v>68.440440978757735</v>
      </c>
      <c r="BP47" s="16">
        <v>743.8</v>
      </c>
      <c r="BQ47" s="16">
        <f t="shared" si="40"/>
        <v>681.81666666666661</v>
      </c>
      <c r="BR47" s="16">
        <v>509.06</v>
      </c>
      <c r="BS47" s="16">
        <v>0</v>
      </c>
      <c r="BT47" s="16">
        <f t="shared" si="41"/>
        <v>0</v>
      </c>
      <c r="BU47" s="16">
        <v>0</v>
      </c>
      <c r="BV47" s="16">
        <v>0</v>
      </c>
      <c r="BW47" s="16">
        <f t="shared" si="42"/>
        <v>0</v>
      </c>
      <c r="BX47" s="16">
        <v>0</v>
      </c>
      <c r="BY47" s="16">
        <v>0</v>
      </c>
      <c r="BZ47" s="16">
        <f t="shared" si="43"/>
        <v>0</v>
      </c>
      <c r="CA47" s="16">
        <v>0</v>
      </c>
      <c r="CB47" s="16">
        <v>0</v>
      </c>
      <c r="CC47" s="16">
        <f t="shared" si="44"/>
        <v>0</v>
      </c>
      <c r="CD47" s="16">
        <v>0</v>
      </c>
      <c r="CE47" s="16">
        <v>0</v>
      </c>
      <c r="CF47" s="16">
        <f t="shared" si="45"/>
        <v>0</v>
      </c>
      <c r="CG47" s="16">
        <v>0</v>
      </c>
      <c r="CH47" s="16">
        <v>0</v>
      </c>
      <c r="CI47" s="16">
        <f t="shared" si="46"/>
        <v>0</v>
      </c>
      <c r="CJ47" s="16">
        <v>0</v>
      </c>
      <c r="CK47" s="16">
        <v>4080</v>
      </c>
      <c r="CL47" s="16">
        <f t="shared" si="47"/>
        <v>3740</v>
      </c>
      <c r="CM47" s="16">
        <v>2237.768</v>
      </c>
      <c r="CN47" s="16">
        <v>2280</v>
      </c>
      <c r="CO47" s="16">
        <f t="shared" si="48"/>
        <v>2090</v>
      </c>
      <c r="CP47" s="16">
        <v>1162.768</v>
      </c>
      <c r="CQ47" s="16">
        <f t="shared" si="49"/>
        <v>55.634832535885167</v>
      </c>
      <c r="CR47" s="16">
        <f t="shared" si="50"/>
        <v>50.998596491228078</v>
      </c>
      <c r="CS47" s="16">
        <v>0</v>
      </c>
      <c r="CT47" s="16">
        <f t="shared" si="51"/>
        <v>0</v>
      </c>
      <c r="CU47" s="16">
        <v>1777.098</v>
      </c>
      <c r="CV47" s="16">
        <v>0</v>
      </c>
      <c r="CW47" s="16">
        <f t="shared" si="52"/>
        <v>0</v>
      </c>
      <c r="CX47" s="16">
        <v>0</v>
      </c>
      <c r="CY47" s="16">
        <v>0</v>
      </c>
      <c r="CZ47" s="16">
        <f t="shared" si="53"/>
        <v>0</v>
      </c>
      <c r="DA47" s="16">
        <v>0</v>
      </c>
      <c r="DB47" s="16">
        <v>0</v>
      </c>
      <c r="DC47" s="16">
        <f t="shared" si="54"/>
        <v>0</v>
      </c>
      <c r="DD47" s="16">
        <v>0</v>
      </c>
      <c r="DE47" s="16">
        <v>0</v>
      </c>
      <c r="DF47" s="16">
        <f t="shared" si="69"/>
        <v>236225</v>
      </c>
      <c r="DG47" s="16">
        <f t="shared" si="70"/>
        <v>216539.58333333334</v>
      </c>
      <c r="DH47" s="16">
        <f t="shared" si="71"/>
        <v>217674.08130000002</v>
      </c>
      <c r="DI47" s="16">
        <v>0</v>
      </c>
      <c r="DJ47" s="16">
        <f t="shared" si="55"/>
        <v>0</v>
      </c>
      <c r="DK47" s="16">
        <v>0</v>
      </c>
      <c r="DL47" s="16">
        <v>58604.3</v>
      </c>
      <c r="DM47" s="16">
        <f t="shared" si="56"/>
        <v>53720.60833333333</v>
      </c>
      <c r="DN47" s="16">
        <v>0</v>
      </c>
      <c r="DO47" s="16">
        <v>0</v>
      </c>
      <c r="DP47" s="16">
        <f t="shared" si="57"/>
        <v>0</v>
      </c>
      <c r="DQ47" s="16">
        <v>0</v>
      </c>
      <c r="DR47" s="16">
        <v>0</v>
      </c>
      <c r="DS47" s="16">
        <f t="shared" si="58"/>
        <v>0</v>
      </c>
      <c r="DT47" s="16">
        <v>0</v>
      </c>
      <c r="DU47" s="16">
        <v>0</v>
      </c>
      <c r="DV47" s="16">
        <f t="shared" si="59"/>
        <v>0</v>
      </c>
      <c r="DW47" s="16">
        <v>0</v>
      </c>
      <c r="DX47" s="16">
        <v>45000</v>
      </c>
      <c r="DY47" s="16">
        <f t="shared" si="60"/>
        <v>41250</v>
      </c>
      <c r="DZ47" s="16">
        <v>0</v>
      </c>
      <c r="EA47" s="16">
        <v>0</v>
      </c>
      <c r="EB47" s="16">
        <f t="shared" si="64"/>
        <v>103604.3</v>
      </c>
      <c r="EC47" s="16">
        <f t="shared" si="64"/>
        <v>94970.608333333337</v>
      </c>
      <c r="ED47" s="16">
        <f t="shared" si="10"/>
        <v>0</v>
      </c>
    </row>
    <row r="48" spans="1:134" x14ac:dyDescent="0.3">
      <c r="A48" s="14">
        <v>39</v>
      </c>
      <c r="B48" s="20" t="s">
        <v>90</v>
      </c>
      <c r="C48" s="16">
        <v>4042.1821</v>
      </c>
      <c r="D48" s="16">
        <v>24248.947</v>
      </c>
      <c r="E48" s="16">
        <f t="shared" si="62"/>
        <v>271490.90000000002</v>
      </c>
      <c r="F48" s="16">
        <f t="shared" si="62"/>
        <v>248866.65833333333</v>
      </c>
      <c r="G48" s="16">
        <f t="shared" si="62"/>
        <v>168325.6753</v>
      </c>
      <c r="H48" s="16">
        <f t="shared" si="11"/>
        <v>67.636892955963475</v>
      </c>
      <c r="I48" s="16">
        <f t="shared" si="12"/>
        <v>62.000485209633169</v>
      </c>
      <c r="J48" s="16">
        <f t="shared" si="66"/>
        <v>33101.199999999997</v>
      </c>
      <c r="K48" s="16">
        <f t="shared" si="67"/>
        <v>30342.766666666666</v>
      </c>
      <c r="L48" s="16">
        <f t="shared" si="68"/>
        <v>15069.8853</v>
      </c>
      <c r="M48" s="16">
        <f t="shared" si="13"/>
        <v>49.665495126240963</v>
      </c>
      <c r="N48" s="16">
        <f t="shared" si="14"/>
        <v>45.526703865720883</v>
      </c>
      <c r="O48" s="16">
        <f t="shared" si="65"/>
        <v>15400</v>
      </c>
      <c r="P48" s="16">
        <f t="shared" si="65"/>
        <v>14116.666666666666</v>
      </c>
      <c r="Q48" s="16">
        <f t="shared" si="65"/>
        <v>10849.1165</v>
      </c>
      <c r="R48" s="16">
        <f t="shared" si="15"/>
        <v>76.853245572609211</v>
      </c>
      <c r="S48" s="16">
        <f t="shared" si="16"/>
        <v>70.448808441558441</v>
      </c>
      <c r="T48" s="16">
        <v>60</v>
      </c>
      <c r="U48" s="16">
        <f t="shared" si="17"/>
        <v>55</v>
      </c>
      <c r="V48" s="16">
        <v>0.71650000000000003</v>
      </c>
      <c r="W48" s="16">
        <f t="shared" si="18"/>
        <v>1.3027272727272727</v>
      </c>
      <c r="X48" s="16">
        <f t="shared" si="19"/>
        <v>1.1941666666666666</v>
      </c>
      <c r="Y48" s="16">
        <v>10000</v>
      </c>
      <c r="Z48" s="16">
        <f t="shared" si="20"/>
        <v>9166.6666666666679</v>
      </c>
      <c r="AA48" s="16">
        <v>2198.4187999999999</v>
      </c>
      <c r="AB48" s="16">
        <f t="shared" si="21"/>
        <v>23.982750545454543</v>
      </c>
      <c r="AC48" s="16">
        <f t="shared" si="22"/>
        <v>21.984188</v>
      </c>
      <c r="AD48" s="16">
        <v>15340</v>
      </c>
      <c r="AE48" s="16">
        <f t="shared" si="23"/>
        <v>14061.666666666666</v>
      </c>
      <c r="AF48" s="16">
        <v>10848.4</v>
      </c>
      <c r="AG48" s="16">
        <f t="shared" si="24"/>
        <v>77.148749555529221</v>
      </c>
      <c r="AH48" s="16">
        <f t="shared" si="25"/>
        <v>70.719687092568449</v>
      </c>
      <c r="AI48" s="16">
        <v>320</v>
      </c>
      <c r="AJ48" s="16">
        <f t="shared" si="26"/>
        <v>293.33333333333337</v>
      </c>
      <c r="AK48" s="16">
        <v>249</v>
      </c>
      <c r="AL48" s="16">
        <f t="shared" si="27"/>
        <v>84.886363636363626</v>
      </c>
      <c r="AM48" s="16">
        <f t="shared" si="28"/>
        <v>77.8125</v>
      </c>
      <c r="AN48" s="16">
        <v>0</v>
      </c>
      <c r="AO48" s="16">
        <f t="shared" si="29"/>
        <v>0</v>
      </c>
      <c r="AP48" s="16">
        <v>0</v>
      </c>
      <c r="AQ48" s="16" t="e">
        <f t="shared" si="30"/>
        <v>#DIV/0!</v>
      </c>
      <c r="AR48" s="16" t="e">
        <f t="shared" si="31"/>
        <v>#DIV/0!</v>
      </c>
      <c r="AS48" s="16">
        <v>0</v>
      </c>
      <c r="AT48" s="16">
        <f t="shared" si="32"/>
        <v>0</v>
      </c>
      <c r="AU48" s="16">
        <v>0</v>
      </c>
      <c r="AV48" s="16">
        <v>0</v>
      </c>
      <c r="AW48" s="16">
        <f t="shared" si="33"/>
        <v>0</v>
      </c>
      <c r="AX48" s="16">
        <v>0</v>
      </c>
      <c r="AY48" s="16">
        <v>148043.79999999999</v>
      </c>
      <c r="AZ48" s="16">
        <f t="shared" si="34"/>
        <v>135706.81666666665</v>
      </c>
      <c r="BA48" s="16">
        <v>138532.9</v>
      </c>
      <c r="BB48" s="16">
        <v>0</v>
      </c>
      <c r="BC48" s="16">
        <f t="shared" si="35"/>
        <v>0</v>
      </c>
      <c r="BD48" s="16">
        <v>0</v>
      </c>
      <c r="BE48" s="16">
        <v>0</v>
      </c>
      <c r="BF48" s="16">
        <f t="shared" si="36"/>
        <v>0</v>
      </c>
      <c r="BG48" s="16">
        <v>0</v>
      </c>
      <c r="BH48" s="16">
        <v>0</v>
      </c>
      <c r="BI48" s="16">
        <f t="shared" si="37"/>
        <v>0</v>
      </c>
      <c r="BJ48" s="16">
        <v>0</v>
      </c>
      <c r="BK48" s="16">
        <f t="shared" si="63"/>
        <v>2251.1999999999998</v>
      </c>
      <c r="BL48" s="16">
        <f t="shared" si="63"/>
        <v>2063.6</v>
      </c>
      <c r="BM48" s="16">
        <f t="shared" si="63"/>
        <v>914.25</v>
      </c>
      <c r="BN48" s="16">
        <f t="shared" si="38"/>
        <v>44.303644117076956</v>
      </c>
      <c r="BO48" s="16">
        <f t="shared" si="39"/>
        <v>40.611673773987214</v>
      </c>
      <c r="BP48" s="16">
        <v>2157</v>
      </c>
      <c r="BQ48" s="16">
        <f t="shared" si="40"/>
        <v>1977.25</v>
      </c>
      <c r="BR48" s="16">
        <v>907.4</v>
      </c>
      <c r="BS48" s="16">
        <v>0</v>
      </c>
      <c r="BT48" s="16">
        <f t="shared" si="41"/>
        <v>0</v>
      </c>
      <c r="BU48" s="16">
        <v>0</v>
      </c>
      <c r="BV48" s="16">
        <v>0</v>
      </c>
      <c r="BW48" s="16">
        <f t="shared" si="42"/>
        <v>0</v>
      </c>
      <c r="BX48" s="16">
        <v>0</v>
      </c>
      <c r="BY48" s="16">
        <v>94.2</v>
      </c>
      <c r="BZ48" s="16">
        <f t="shared" si="43"/>
        <v>86.350000000000009</v>
      </c>
      <c r="CA48" s="16">
        <v>6.85</v>
      </c>
      <c r="CB48" s="16">
        <v>0</v>
      </c>
      <c r="CC48" s="16">
        <f t="shared" si="44"/>
        <v>0</v>
      </c>
      <c r="CD48" s="16">
        <v>0</v>
      </c>
      <c r="CE48" s="16">
        <v>0</v>
      </c>
      <c r="CF48" s="16">
        <f t="shared" si="45"/>
        <v>0</v>
      </c>
      <c r="CG48" s="16">
        <v>0</v>
      </c>
      <c r="CH48" s="16">
        <v>0</v>
      </c>
      <c r="CI48" s="16">
        <f t="shared" si="46"/>
        <v>0</v>
      </c>
      <c r="CJ48" s="16">
        <v>159</v>
      </c>
      <c r="CK48" s="16">
        <v>5130</v>
      </c>
      <c r="CL48" s="16">
        <f t="shared" si="47"/>
        <v>4702.5</v>
      </c>
      <c r="CM48" s="16">
        <v>389.5</v>
      </c>
      <c r="CN48" s="16">
        <v>1500</v>
      </c>
      <c r="CO48" s="16">
        <f t="shared" si="48"/>
        <v>1375</v>
      </c>
      <c r="CP48" s="16">
        <v>329.5</v>
      </c>
      <c r="CQ48" s="16">
        <f t="shared" si="49"/>
        <v>23.963636363636365</v>
      </c>
      <c r="CR48" s="16">
        <f t="shared" si="50"/>
        <v>21.966666666666669</v>
      </c>
      <c r="CS48" s="16">
        <v>0</v>
      </c>
      <c r="CT48" s="16">
        <f t="shared" si="51"/>
        <v>0</v>
      </c>
      <c r="CU48" s="16">
        <v>310.60000000000002</v>
      </c>
      <c r="CV48" s="16">
        <v>0</v>
      </c>
      <c r="CW48" s="16">
        <f t="shared" si="52"/>
        <v>0</v>
      </c>
      <c r="CX48" s="16">
        <v>0</v>
      </c>
      <c r="CY48" s="16">
        <v>0</v>
      </c>
      <c r="CZ48" s="16">
        <f t="shared" si="53"/>
        <v>0</v>
      </c>
      <c r="DA48" s="16">
        <v>0</v>
      </c>
      <c r="DB48" s="16">
        <v>0</v>
      </c>
      <c r="DC48" s="16">
        <f t="shared" si="54"/>
        <v>0</v>
      </c>
      <c r="DD48" s="16">
        <v>0</v>
      </c>
      <c r="DE48" s="16">
        <v>0</v>
      </c>
      <c r="DF48" s="16">
        <f t="shared" si="69"/>
        <v>181145</v>
      </c>
      <c r="DG48" s="16">
        <f t="shared" si="70"/>
        <v>166049.58333333331</v>
      </c>
      <c r="DH48" s="16">
        <f t="shared" si="71"/>
        <v>153602.78529999999</v>
      </c>
      <c r="DI48" s="16">
        <v>0</v>
      </c>
      <c r="DJ48" s="16">
        <f t="shared" si="55"/>
        <v>0</v>
      </c>
      <c r="DK48" s="16">
        <v>0</v>
      </c>
      <c r="DL48" s="16">
        <v>90345.9</v>
      </c>
      <c r="DM48" s="16">
        <f t="shared" si="56"/>
        <v>82817.074999999997</v>
      </c>
      <c r="DN48" s="16">
        <v>14722.89</v>
      </c>
      <c r="DO48" s="16">
        <v>0</v>
      </c>
      <c r="DP48" s="16">
        <f t="shared" si="57"/>
        <v>0</v>
      </c>
      <c r="DQ48" s="16">
        <v>0</v>
      </c>
      <c r="DR48" s="16">
        <v>0</v>
      </c>
      <c r="DS48" s="16">
        <f t="shared" si="58"/>
        <v>0</v>
      </c>
      <c r="DT48" s="16">
        <v>0</v>
      </c>
      <c r="DU48" s="16">
        <v>0</v>
      </c>
      <c r="DV48" s="16">
        <f t="shared" si="59"/>
        <v>0</v>
      </c>
      <c r="DW48" s="16">
        <v>0</v>
      </c>
      <c r="DX48" s="16">
        <v>34200</v>
      </c>
      <c r="DY48" s="16">
        <f t="shared" si="60"/>
        <v>31350</v>
      </c>
      <c r="DZ48" s="16">
        <v>34200</v>
      </c>
      <c r="EA48" s="16">
        <v>0</v>
      </c>
      <c r="EB48" s="16">
        <f t="shared" si="64"/>
        <v>124545.9</v>
      </c>
      <c r="EC48" s="16">
        <f t="shared" si="64"/>
        <v>114167.075</v>
      </c>
      <c r="ED48" s="16">
        <f t="shared" si="10"/>
        <v>48922.89</v>
      </c>
    </row>
    <row r="49" spans="1:134" x14ac:dyDescent="0.3">
      <c r="A49" s="14">
        <v>40</v>
      </c>
      <c r="B49" s="20" t="s">
        <v>91</v>
      </c>
      <c r="C49" s="16">
        <v>2491.2600000000002</v>
      </c>
      <c r="D49" s="16">
        <v>91848.052899999995</v>
      </c>
      <c r="E49" s="16">
        <f t="shared" si="62"/>
        <v>250411</v>
      </c>
      <c r="F49" s="16">
        <f t="shared" si="62"/>
        <v>229543.41666666669</v>
      </c>
      <c r="G49" s="16">
        <f t="shared" si="62"/>
        <v>214093.67079999996</v>
      </c>
      <c r="H49" s="16">
        <f t="shared" si="11"/>
        <v>93.269357888358783</v>
      </c>
      <c r="I49" s="16">
        <f t="shared" si="12"/>
        <v>85.496911397662231</v>
      </c>
      <c r="J49" s="16">
        <f t="shared" si="66"/>
        <v>46052.1</v>
      </c>
      <c r="K49" s="16">
        <f t="shared" si="67"/>
        <v>42214.424999999996</v>
      </c>
      <c r="L49" s="16">
        <f t="shared" si="68"/>
        <v>25927.3308</v>
      </c>
      <c r="M49" s="16">
        <f t="shared" si="13"/>
        <v>61.418178264894053</v>
      </c>
      <c r="N49" s="16">
        <f t="shared" si="14"/>
        <v>56.299996742819545</v>
      </c>
      <c r="O49" s="16">
        <f t="shared" si="65"/>
        <v>22832.1</v>
      </c>
      <c r="P49" s="16">
        <f t="shared" si="65"/>
        <v>20929.424999999999</v>
      </c>
      <c r="Q49" s="16">
        <f t="shared" si="65"/>
        <v>15370.838299999999</v>
      </c>
      <c r="R49" s="16">
        <f t="shared" si="15"/>
        <v>73.441283265068208</v>
      </c>
      <c r="S49" s="16">
        <f t="shared" si="16"/>
        <v>67.321176326312511</v>
      </c>
      <c r="T49" s="16">
        <v>262.10000000000002</v>
      </c>
      <c r="U49" s="16">
        <f t="shared" si="17"/>
        <v>240.25833333333335</v>
      </c>
      <c r="V49" s="16">
        <v>113.3763</v>
      </c>
      <c r="W49" s="16">
        <f t="shared" si="18"/>
        <v>47.189330928514444</v>
      </c>
      <c r="X49" s="16">
        <f t="shared" si="19"/>
        <v>43.256886684471574</v>
      </c>
      <c r="Y49" s="16">
        <v>14040</v>
      </c>
      <c r="Z49" s="16">
        <f t="shared" si="20"/>
        <v>12870</v>
      </c>
      <c r="AA49" s="16">
        <v>6454.7295000000004</v>
      </c>
      <c r="AB49" s="16">
        <f t="shared" si="21"/>
        <v>50.153298368298373</v>
      </c>
      <c r="AC49" s="16">
        <f t="shared" si="22"/>
        <v>45.973856837606839</v>
      </c>
      <c r="AD49" s="16">
        <v>22570</v>
      </c>
      <c r="AE49" s="16">
        <f t="shared" si="23"/>
        <v>20689.166666666664</v>
      </c>
      <c r="AF49" s="16">
        <v>15257.462</v>
      </c>
      <c r="AG49" s="16">
        <f t="shared" si="24"/>
        <v>73.74614089499336</v>
      </c>
      <c r="AH49" s="16">
        <f t="shared" si="25"/>
        <v>67.60062915374391</v>
      </c>
      <c r="AI49" s="16">
        <v>825</v>
      </c>
      <c r="AJ49" s="16">
        <f t="shared" si="26"/>
        <v>756.25</v>
      </c>
      <c r="AK49" s="16">
        <v>635</v>
      </c>
      <c r="AL49" s="16">
        <f t="shared" si="27"/>
        <v>83.966942148760324</v>
      </c>
      <c r="AM49" s="16">
        <f t="shared" si="28"/>
        <v>76.969696969696969</v>
      </c>
      <c r="AN49" s="16">
        <v>0</v>
      </c>
      <c r="AO49" s="16">
        <f t="shared" si="29"/>
        <v>0</v>
      </c>
      <c r="AP49" s="16">
        <v>0</v>
      </c>
      <c r="AQ49" s="16" t="e">
        <f t="shared" si="30"/>
        <v>#DIV/0!</v>
      </c>
      <c r="AR49" s="16" t="e">
        <f t="shared" si="31"/>
        <v>#DIV/0!</v>
      </c>
      <c r="AS49" s="16">
        <v>0</v>
      </c>
      <c r="AT49" s="16">
        <f t="shared" si="32"/>
        <v>0</v>
      </c>
      <c r="AU49" s="16">
        <v>0</v>
      </c>
      <c r="AV49" s="16">
        <v>0</v>
      </c>
      <c r="AW49" s="16">
        <f t="shared" si="33"/>
        <v>0</v>
      </c>
      <c r="AX49" s="16">
        <v>0</v>
      </c>
      <c r="AY49" s="16">
        <v>201325</v>
      </c>
      <c r="AZ49" s="16">
        <f t="shared" si="34"/>
        <v>184547.91666666666</v>
      </c>
      <c r="BA49" s="16">
        <v>185465.60000000001</v>
      </c>
      <c r="BB49" s="16">
        <v>3033.9</v>
      </c>
      <c r="BC49" s="16">
        <f t="shared" si="35"/>
        <v>2781.0750000000003</v>
      </c>
      <c r="BD49" s="16">
        <v>2730.3</v>
      </c>
      <c r="BE49" s="16">
        <v>0</v>
      </c>
      <c r="BF49" s="16">
        <f t="shared" si="36"/>
        <v>0</v>
      </c>
      <c r="BG49" s="16">
        <v>0</v>
      </c>
      <c r="BH49" s="16">
        <v>0</v>
      </c>
      <c r="BI49" s="16">
        <f t="shared" si="37"/>
        <v>0</v>
      </c>
      <c r="BJ49" s="16">
        <v>0</v>
      </c>
      <c r="BK49" s="16">
        <f t="shared" si="63"/>
        <v>1815</v>
      </c>
      <c r="BL49" s="16">
        <f t="shared" si="63"/>
        <v>1663.75</v>
      </c>
      <c r="BM49" s="16">
        <f t="shared" si="63"/>
        <v>953.17200000000003</v>
      </c>
      <c r="BN49" s="16">
        <f t="shared" si="38"/>
        <v>57.290578512396692</v>
      </c>
      <c r="BO49" s="16">
        <f t="shared" si="39"/>
        <v>52.516363636363636</v>
      </c>
      <c r="BP49" s="16">
        <v>1791</v>
      </c>
      <c r="BQ49" s="16">
        <f t="shared" si="40"/>
        <v>1641.75</v>
      </c>
      <c r="BR49" s="16">
        <v>773.17200000000003</v>
      </c>
      <c r="BS49" s="16">
        <v>0</v>
      </c>
      <c r="BT49" s="16">
        <f t="shared" si="41"/>
        <v>0</v>
      </c>
      <c r="BU49" s="16">
        <v>0</v>
      </c>
      <c r="BV49" s="16">
        <v>0</v>
      </c>
      <c r="BW49" s="16">
        <f t="shared" si="42"/>
        <v>0</v>
      </c>
      <c r="BX49" s="16">
        <v>0</v>
      </c>
      <c r="BY49" s="16">
        <v>24</v>
      </c>
      <c r="BZ49" s="16">
        <f t="shared" si="43"/>
        <v>22</v>
      </c>
      <c r="CA49" s="16">
        <v>180</v>
      </c>
      <c r="CB49" s="16">
        <v>0</v>
      </c>
      <c r="CC49" s="16">
        <f t="shared" si="44"/>
        <v>0</v>
      </c>
      <c r="CD49" s="16">
        <v>0</v>
      </c>
      <c r="CE49" s="16">
        <v>0</v>
      </c>
      <c r="CF49" s="16">
        <f t="shared" si="45"/>
        <v>0</v>
      </c>
      <c r="CG49" s="16">
        <v>0</v>
      </c>
      <c r="CH49" s="16">
        <v>0</v>
      </c>
      <c r="CI49" s="16">
        <f t="shared" si="46"/>
        <v>0</v>
      </c>
      <c r="CJ49" s="16">
        <v>0</v>
      </c>
      <c r="CK49" s="16">
        <v>6120</v>
      </c>
      <c r="CL49" s="16">
        <f t="shared" si="47"/>
        <v>5610</v>
      </c>
      <c r="CM49" s="16">
        <v>1492</v>
      </c>
      <c r="CN49" s="16">
        <v>2500</v>
      </c>
      <c r="CO49" s="16">
        <f t="shared" si="48"/>
        <v>2291.666666666667</v>
      </c>
      <c r="CP49" s="16">
        <v>316</v>
      </c>
      <c r="CQ49" s="16">
        <f t="shared" si="49"/>
        <v>13.789090909090906</v>
      </c>
      <c r="CR49" s="16">
        <f t="shared" si="50"/>
        <v>12.64</v>
      </c>
      <c r="CS49" s="16">
        <v>0</v>
      </c>
      <c r="CT49" s="16">
        <f t="shared" si="51"/>
        <v>0</v>
      </c>
      <c r="CU49" s="16">
        <v>338.58699999999999</v>
      </c>
      <c r="CV49" s="16">
        <v>0</v>
      </c>
      <c r="CW49" s="16">
        <f t="shared" si="52"/>
        <v>0</v>
      </c>
      <c r="CX49" s="16">
        <v>0</v>
      </c>
      <c r="CY49" s="16">
        <v>0</v>
      </c>
      <c r="CZ49" s="16">
        <f t="shared" si="53"/>
        <v>0</v>
      </c>
      <c r="DA49" s="16">
        <v>0</v>
      </c>
      <c r="DB49" s="16">
        <v>420</v>
      </c>
      <c r="DC49" s="16">
        <f t="shared" si="54"/>
        <v>385</v>
      </c>
      <c r="DD49" s="16">
        <v>683.00400000000002</v>
      </c>
      <c r="DE49" s="16">
        <v>0</v>
      </c>
      <c r="DF49" s="16">
        <f t="shared" si="69"/>
        <v>250411</v>
      </c>
      <c r="DG49" s="16">
        <f t="shared" si="70"/>
        <v>229543.41666666666</v>
      </c>
      <c r="DH49" s="16">
        <f t="shared" si="71"/>
        <v>214123.23079999996</v>
      </c>
      <c r="DI49" s="16">
        <v>0</v>
      </c>
      <c r="DJ49" s="16">
        <f t="shared" si="55"/>
        <v>0</v>
      </c>
      <c r="DK49" s="16">
        <v>0</v>
      </c>
      <c r="DL49" s="16">
        <v>0</v>
      </c>
      <c r="DM49" s="16">
        <f t="shared" si="56"/>
        <v>0</v>
      </c>
      <c r="DN49" s="16">
        <v>-29.56</v>
      </c>
      <c r="DO49" s="16">
        <v>0</v>
      </c>
      <c r="DP49" s="16">
        <f t="shared" si="57"/>
        <v>0</v>
      </c>
      <c r="DQ49" s="16">
        <v>0</v>
      </c>
      <c r="DR49" s="16">
        <v>0</v>
      </c>
      <c r="DS49" s="16">
        <f t="shared" si="58"/>
        <v>0</v>
      </c>
      <c r="DT49" s="16">
        <v>0</v>
      </c>
      <c r="DU49" s="16">
        <v>0</v>
      </c>
      <c r="DV49" s="16">
        <f t="shared" si="59"/>
        <v>0</v>
      </c>
      <c r="DW49" s="16">
        <v>0</v>
      </c>
      <c r="DX49" s="16">
        <v>46916</v>
      </c>
      <c r="DY49" s="16">
        <f t="shared" si="60"/>
        <v>43006.333333333328</v>
      </c>
      <c r="DZ49" s="16">
        <v>46916</v>
      </c>
      <c r="EA49" s="16">
        <v>0</v>
      </c>
      <c r="EB49" s="16">
        <f t="shared" si="64"/>
        <v>46916</v>
      </c>
      <c r="EC49" s="16">
        <f t="shared" si="64"/>
        <v>43006.333333333328</v>
      </c>
      <c r="ED49" s="16">
        <f t="shared" si="10"/>
        <v>46886.44</v>
      </c>
    </row>
    <row r="50" spans="1:134" x14ac:dyDescent="0.3">
      <c r="A50" s="14">
        <v>41</v>
      </c>
      <c r="B50" s="20" t="s">
        <v>92</v>
      </c>
      <c r="C50" s="16">
        <v>1274.1614</v>
      </c>
      <c r="D50" s="16">
        <v>43736.953800000003</v>
      </c>
      <c r="E50" s="16">
        <f t="shared" si="62"/>
        <v>159303.39999999997</v>
      </c>
      <c r="F50" s="16">
        <f t="shared" si="62"/>
        <v>146028.11666666667</v>
      </c>
      <c r="G50" s="16">
        <f t="shared" si="62"/>
        <v>131614.41899999999</v>
      </c>
      <c r="H50" s="16">
        <f t="shared" si="11"/>
        <v>90.129505196887308</v>
      </c>
      <c r="I50" s="16">
        <f t="shared" si="12"/>
        <v>82.61871309714671</v>
      </c>
      <c r="J50" s="16">
        <f t="shared" si="66"/>
        <v>29209.899999999998</v>
      </c>
      <c r="K50" s="16">
        <f t="shared" si="67"/>
        <v>26775.741666666669</v>
      </c>
      <c r="L50" s="16">
        <f t="shared" si="68"/>
        <v>10626.418999999998</v>
      </c>
      <c r="M50" s="16">
        <f t="shared" si="13"/>
        <v>39.686740080962579</v>
      </c>
      <c r="N50" s="16">
        <f t="shared" si="14"/>
        <v>36.379511740882371</v>
      </c>
      <c r="O50" s="16">
        <f t="shared" si="65"/>
        <v>13570.9</v>
      </c>
      <c r="P50" s="16">
        <f t="shared" si="65"/>
        <v>12439.991666666667</v>
      </c>
      <c r="Q50" s="16">
        <f t="shared" si="65"/>
        <v>7123.1439999999993</v>
      </c>
      <c r="R50" s="16">
        <f t="shared" si="15"/>
        <v>57.260038357474777</v>
      </c>
      <c r="S50" s="16">
        <f t="shared" si="16"/>
        <v>52.488368494351874</v>
      </c>
      <c r="T50" s="16">
        <v>102</v>
      </c>
      <c r="U50" s="16">
        <f t="shared" si="17"/>
        <v>93.5</v>
      </c>
      <c r="V50" s="16">
        <v>1.284</v>
      </c>
      <c r="W50" s="16">
        <f t="shared" si="18"/>
        <v>1.3732620320855615</v>
      </c>
      <c r="X50" s="16">
        <f t="shared" si="19"/>
        <v>1.2588235294117647</v>
      </c>
      <c r="Y50" s="16">
        <v>8587.4</v>
      </c>
      <c r="Z50" s="16">
        <f t="shared" si="20"/>
        <v>7871.7833333333338</v>
      </c>
      <c r="AA50" s="16">
        <v>2010.71</v>
      </c>
      <c r="AB50" s="16">
        <f t="shared" si="21"/>
        <v>25.543258939630363</v>
      </c>
      <c r="AC50" s="16">
        <f t="shared" si="22"/>
        <v>23.414654027994505</v>
      </c>
      <c r="AD50" s="16">
        <v>13468.9</v>
      </c>
      <c r="AE50" s="16">
        <f t="shared" si="23"/>
        <v>12346.491666666667</v>
      </c>
      <c r="AF50" s="16">
        <v>7121.86</v>
      </c>
      <c r="AG50" s="16">
        <f t="shared" si="24"/>
        <v>57.68326899881815</v>
      </c>
      <c r="AH50" s="16">
        <f t="shared" si="25"/>
        <v>52.876329915583312</v>
      </c>
      <c r="AI50" s="16">
        <v>600</v>
      </c>
      <c r="AJ50" s="16">
        <f t="shared" si="26"/>
        <v>550</v>
      </c>
      <c r="AK50" s="16">
        <v>216.505</v>
      </c>
      <c r="AL50" s="16">
        <f t="shared" si="27"/>
        <v>39.36454545454545</v>
      </c>
      <c r="AM50" s="16">
        <f t="shared" si="28"/>
        <v>36.084166666666668</v>
      </c>
      <c r="AN50" s="16">
        <v>0</v>
      </c>
      <c r="AO50" s="16">
        <f t="shared" si="29"/>
        <v>0</v>
      </c>
      <c r="AP50" s="16">
        <v>0</v>
      </c>
      <c r="AQ50" s="16" t="e">
        <f t="shared" si="30"/>
        <v>#DIV/0!</v>
      </c>
      <c r="AR50" s="16" t="e">
        <f t="shared" si="31"/>
        <v>#DIV/0!</v>
      </c>
      <c r="AS50" s="16">
        <v>0</v>
      </c>
      <c r="AT50" s="16">
        <f t="shared" si="32"/>
        <v>0</v>
      </c>
      <c r="AU50" s="16">
        <v>0</v>
      </c>
      <c r="AV50" s="16">
        <v>0</v>
      </c>
      <c r="AW50" s="16">
        <f t="shared" si="33"/>
        <v>0</v>
      </c>
      <c r="AX50" s="16">
        <v>0</v>
      </c>
      <c r="AY50" s="16">
        <v>117493.5</v>
      </c>
      <c r="AZ50" s="16">
        <f t="shared" si="34"/>
        <v>107702.375</v>
      </c>
      <c r="BA50" s="16">
        <v>108388</v>
      </c>
      <c r="BB50" s="16">
        <v>0</v>
      </c>
      <c r="BC50" s="16">
        <f t="shared" si="35"/>
        <v>0</v>
      </c>
      <c r="BD50" s="16">
        <v>0</v>
      </c>
      <c r="BE50" s="16">
        <v>0</v>
      </c>
      <c r="BF50" s="16">
        <f t="shared" si="36"/>
        <v>0</v>
      </c>
      <c r="BG50" s="16">
        <v>0</v>
      </c>
      <c r="BH50" s="16">
        <v>0</v>
      </c>
      <c r="BI50" s="16">
        <f t="shared" si="37"/>
        <v>0</v>
      </c>
      <c r="BJ50" s="16">
        <v>0</v>
      </c>
      <c r="BK50" s="16">
        <f t="shared" si="63"/>
        <v>1237.0999999999999</v>
      </c>
      <c r="BL50" s="16">
        <f t="shared" si="63"/>
        <v>1134.0083333333332</v>
      </c>
      <c r="BM50" s="16">
        <f t="shared" si="63"/>
        <v>489.1</v>
      </c>
      <c r="BN50" s="16">
        <f t="shared" si="38"/>
        <v>43.130194516501206</v>
      </c>
      <c r="BO50" s="16">
        <f t="shared" si="39"/>
        <v>39.536011640126105</v>
      </c>
      <c r="BP50" s="16">
        <v>979.8</v>
      </c>
      <c r="BQ50" s="16">
        <f t="shared" si="40"/>
        <v>898.14999999999986</v>
      </c>
      <c r="BR50" s="16">
        <v>441.3</v>
      </c>
      <c r="BS50" s="16">
        <v>0</v>
      </c>
      <c r="BT50" s="16">
        <f t="shared" si="41"/>
        <v>0</v>
      </c>
      <c r="BU50" s="16">
        <v>0</v>
      </c>
      <c r="BV50" s="16">
        <v>0</v>
      </c>
      <c r="BW50" s="16">
        <f t="shared" si="42"/>
        <v>0</v>
      </c>
      <c r="BX50" s="16">
        <v>0</v>
      </c>
      <c r="BY50" s="16">
        <v>257.3</v>
      </c>
      <c r="BZ50" s="16">
        <f t="shared" si="43"/>
        <v>235.85833333333332</v>
      </c>
      <c r="CA50" s="16">
        <v>47.8</v>
      </c>
      <c r="CB50" s="16">
        <v>0</v>
      </c>
      <c r="CC50" s="16">
        <f t="shared" si="44"/>
        <v>0</v>
      </c>
      <c r="CD50" s="16">
        <v>0</v>
      </c>
      <c r="CE50" s="16">
        <v>0</v>
      </c>
      <c r="CF50" s="16">
        <f t="shared" si="45"/>
        <v>0</v>
      </c>
      <c r="CG50" s="16">
        <v>0</v>
      </c>
      <c r="CH50" s="16">
        <v>0</v>
      </c>
      <c r="CI50" s="16">
        <f t="shared" si="46"/>
        <v>0</v>
      </c>
      <c r="CJ50" s="16">
        <v>0</v>
      </c>
      <c r="CK50" s="16">
        <v>5214.5</v>
      </c>
      <c r="CL50" s="16">
        <f t="shared" si="47"/>
        <v>4779.9583333333339</v>
      </c>
      <c r="CM50" s="16">
        <v>786.96</v>
      </c>
      <c r="CN50" s="16">
        <v>3854.5</v>
      </c>
      <c r="CO50" s="16">
        <f t="shared" si="48"/>
        <v>3533.2916666666665</v>
      </c>
      <c r="CP50" s="16">
        <v>574.96</v>
      </c>
      <c r="CQ50" s="16">
        <f t="shared" si="49"/>
        <v>16.272644724584019</v>
      </c>
      <c r="CR50" s="16">
        <f t="shared" si="50"/>
        <v>14.916590997535351</v>
      </c>
      <c r="CS50" s="16">
        <v>0</v>
      </c>
      <c r="CT50" s="16">
        <f t="shared" si="51"/>
        <v>0</v>
      </c>
      <c r="CU50" s="16">
        <v>0</v>
      </c>
      <c r="CV50" s="16">
        <v>0</v>
      </c>
      <c r="CW50" s="16">
        <f t="shared" si="52"/>
        <v>0</v>
      </c>
      <c r="CX50" s="16">
        <v>0</v>
      </c>
      <c r="CY50" s="16">
        <v>0</v>
      </c>
      <c r="CZ50" s="16">
        <f t="shared" si="53"/>
        <v>0</v>
      </c>
      <c r="DA50" s="16">
        <v>0</v>
      </c>
      <c r="DB50" s="16">
        <v>0</v>
      </c>
      <c r="DC50" s="16">
        <f t="shared" si="54"/>
        <v>0</v>
      </c>
      <c r="DD50" s="16">
        <v>0</v>
      </c>
      <c r="DE50" s="16">
        <v>0</v>
      </c>
      <c r="DF50" s="16">
        <f t="shared" si="69"/>
        <v>146703.39999999997</v>
      </c>
      <c r="DG50" s="16">
        <f t="shared" si="70"/>
        <v>134478.11666666667</v>
      </c>
      <c r="DH50" s="16">
        <f t="shared" si="71"/>
        <v>119014.41900000001</v>
      </c>
      <c r="DI50" s="16">
        <v>0</v>
      </c>
      <c r="DJ50" s="16">
        <f t="shared" si="55"/>
        <v>0</v>
      </c>
      <c r="DK50" s="16">
        <v>0</v>
      </c>
      <c r="DL50" s="16">
        <v>12600</v>
      </c>
      <c r="DM50" s="16">
        <f t="shared" si="56"/>
        <v>11550</v>
      </c>
      <c r="DN50" s="16">
        <v>12600</v>
      </c>
      <c r="DO50" s="16">
        <v>0</v>
      </c>
      <c r="DP50" s="16">
        <f t="shared" si="57"/>
        <v>0</v>
      </c>
      <c r="DQ50" s="16">
        <v>0</v>
      </c>
      <c r="DR50" s="16">
        <v>0</v>
      </c>
      <c r="DS50" s="16">
        <f t="shared" si="58"/>
        <v>0</v>
      </c>
      <c r="DT50" s="16">
        <v>0</v>
      </c>
      <c r="DU50" s="16">
        <v>0</v>
      </c>
      <c r="DV50" s="16">
        <f t="shared" si="59"/>
        <v>0</v>
      </c>
      <c r="DW50" s="16">
        <v>0</v>
      </c>
      <c r="DX50" s="16">
        <v>29000</v>
      </c>
      <c r="DY50" s="16">
        <f t="shared" si="60"/>
        <v>26583.333333333332</v>
      </c>
      <c r="DZ50" s="16">
        <v>0</v>
      </c>
      <c r="EA50" s="16">
        <v>0</v>
      </c>
      <c r="EB50" s="16">
        <f t="shared" si="64"/>
        <v>41600</v>
      </c>
      <c r="EC50" s="16">
        <f t="shared" si="64"/>
        <v>38133.333333333328</v>
      </c>
      <c r="ED50" s="16">
        <f t="shared" si="10"/>
        <v>12600</v>
      </c>
    </row>
    <row r="51" spans="1:134" x14ac:dyDescent="0.3">
      <c r="A51" s="14">
        <v>42</v>
      </c>
      <c r="B51" s="20" t="s">
        <v>93</v>
      </c>
      <c r="C51" s="16">
        <v>1079.2496000000001</v>
      </c>
      <c r="D51" s="16">
        <v>15253.405699999999</v>
      </c>
      <c r="E51" s="16">
        <f t="shared" si="62"/>
        <v>165467.29999999999</v>
      </c>
      <c r="F51" s="16">
        <f t="shared" si="62"/>
        <v>151678.35833333334</v>
      </c>
      <c r="G51" s="16">
        <f t="shared" si="62"/>
        <v>151476.09699999998</v>
      </c>
      <c r="H51" s="16">
        <f t="shared" si="11"/>
        <v>99.866651158704627</v>
      </c>
      <c r="I51" s="16">
        <f t="shared" si="12"/>
        <v>91.544430228812573</v>
      </c>
      <c r="J51" s="16">
        <f t="shared" si="66"/>
        <v>45848.9</v>
      </c>
      <c r="K51" s="16">
        <f t="shared" si="67"/>
        <v>42028.158333333326</v>
      </c>
      <c r="L51" s="16">
        <f t="shared" si="68"/>
        <v>42450.026999999987</v>
      </c>
      <c r="M51" s="16">
        <f t="shared" si="13"/>
        <v>101.00377623811336</v>
      </c>
      <c r="N51" s="16">
        <f t="shared" si="14"/>
        <v>92.586794884937234</v>
      </c>
      <c r="O51" s="16">
        <f t="shared" si="65"/>
        <v>26295.4</v>
      </c>
      <c r="P51" s="16">
        <f t="shared" si="65"/>
        <v>24104.116666666665</v>
      </c>
      <c r="Q51" s="16">
        <f t="shared" si="65"/>
        <v>25777.9208</v>
      </c>
      <c r="R51" s="16">
        <f t="shared" si="15"/>
        <v>106.94405920980303</v>
      </c>
      <c r="S51" s="16">
        <f t="shared" si="16"/>
        <v>98.032054275652769</v>
      </c>
      <c r="T51" s="16">
        <v>295.39999999999998</v>
      </c>
      <c r="U51" s="16">
        <f t="shared" si="17"/>
        <v>270.7833333333333</v>
      </c>
      <c r="V51" s="16">
        <v>394.35579999999999</v>
      </c>
      <c r="W51" s="16">
        <f t="shared" si="18"/>
        <v>145.63518187973165</v>
      </c>
      <c r="X51" s="16">
        <f t="shared" si="19"/>
        <v>133.49891672308735</v>
      </c>
      <c r="Y51" s="16">
        <v>10866.4</v>
      </c>
      <c r="Z51" s="16">
        <f t="shared" si="20"/>
        <v>9960.8666666666668</v>
      </c>
      <c r="AA51" s="16">
        <v>9699.3161999999993</v>
      </c>
      <c r="AB51" s="16">
        <f t="shared" si="21"/>
        <v>97.374219780072679</v>
      </c>
      <c r="AC51" s="16">
        <f t="shared" si="22"/>
        <v>89.259701465066627</v>
      </c>
      <c r="AD51" s="16">
        <v>26000</v>
      </c>
      <c r="AE51" s="16">
        <f t="shared" si="23"/>
        <v>23833.333333333332</v>
      </c>
      <c r="AF51" s="16">
        <v>25383.564999999999</v>
      </c>
      <c r="AG51" s="16">
        <f t="shared" si="24"/>
        <v>106.50446853146853</v>
      </c>
      <c r="AH51" s="16">
        <f t="shared" si="25"/>
        <v>97.629096153846149</v>
      </c>
      <c r="AI51" s="16">
        <v>400</v>
      </c>
      <c r="AJ51" s="16">
        <f t="shared" si="26"/>
        <v>366.66666666666669</v>
      </c>
      <c r="AK51" s="16">
        <v>419.2</v>
      </c>
      <c r="AL51" s="16">
        <f t="shared" si="27"/>
        <v>114.32727272727273</v>
      </c>
      <c r="AM51" s="16">
        <f t="shared" si="28"/>
        <v>104.80000000000001</v>
      </c>
      <c r="AN51" s="16">
        <v>0</v>
      </c>
      <c r="AO51" s="16">
        <f t="shared" si="29"/>
        <v>0</v>
      </c>
      <c r="AP51" s="16">
        <v>0</v>
      </c>
      <c r="AQ51" s="16" t="e">
        <f t="shared" si="30"/>
        <v>#DIV/0!</v>
      </c>
      <c r="AR51" s="16" t="e">
        <f t="shared" si="31"/>
        <v>#DIV/0!</v>
      </c>
      <c r="AS51" s="16">
        <v>0</v>
      </c>
      <c r="AT51" s="16">
        <f t="shared" si="32"/>
        <v>0</v>
      </c>
      <c r="AU51" s="16">
        <v>0</v>
      </c>
      <c r="AV51" s="16">
        <v>0</v>
      </c>
      <c r="AW51" s="16">
        <f t="shared" si="33"/>
        <v>0</v>
      </c>
      <c r="AX51" s="16">
        <v>0</v>
      </c>
      <c r="AY51" s="16">
        <v>111618.4</v>
      </c>
      <c r="AZ51" s="16">
        <f t="shared" si="34"/>
        <v>102316.86666666667</v>
      </c>
      <c r="BA51" s="16">
        <v>101138.9</v>
      </c>
      <c r="BB51" s="16">
        <v>0</v>
      </c>
      <c r="BC51" s="16">
        <f t="shared" si="35"/>
        <v>0</v>
      </c>
      <c r="BD51" s="16">
        <v>0</v>
      </c>
      <c r="BE51" s="16">
        <v>0</v>
      </c>
      <c r="BF51" s="16">
        <f t="shared" si="36"/>
        <v>0</v>
      </c>
      <c r="BG51" s="16">
        <v>0</v>
      </c>
      <c r="BH51" s="16">
        <v>0</v>
      </c>
      <c r="BI51" s="16">
        <f t="shared" si="37"/>
        <v>0</v>
      </c>
      <c r="BJ51" s="16">
        <v>0</v>
      </c>
      <c r="BK51" s="16">
        <f t="shared" si="63"/>
        <v>2730</v>
      </c>
      <c r="BL51" s="16">
        <f t="shared" si="63"/>
        <v>2502.5</v>
      </c>
      <c r="BM51" s="16">
        <f t="shared" si="63"/>
        <v>2581.471</v>
      </c>
      <c r="BN51" s="16">
        <f t="shared" si="38"/>
        <v>103.15568431568431</v>
      </c>
      <c r="BO51" s="16">
        <f t="shared" si="39"/>
        <v>94.559377289377295</v>
      </c>
      <c r="BP51" s="16">
        <v>2000</v>
      </c>
      <c r="BQ51" s="16">
        <f t="shared" si="40"/>
        <v>1833.3333333333333</v>
      </c>
      <c r="BR51" s="16">
        <v>2081.471</v>
      </c>
      <c r="BS51" s="16">
        <v>0</v>
      </c>
      <c r="BT51" s="16">
        <f t="shared" si="41"/>
        <v>0</v>
      </c>
      <c r="BU51" s="16">
        <v>0</v>
      </c>
      <c r="BV51" s="16">
        <v>0</v>
      </c>
      <c r="BW51" s="16">
        <f t="shared" si="42"/>
        <v>0</v>
      </c>
      <c r="BX51" s="16">
        <v>0</v>
      </c>
      <c r="BY51" s="16">
        <v>730</v>
      </c>
      <c r="BZ51" s="16">
        <f t="shared" si="43"/>
        <v>669.16666666666674</v>
      </c>
      <c r="CA51" s="16">
        <v>500</v>
      </c>
      <c r="CB51" s="16">
        <v>0</v>
      </c>
      <c r="CC51" s="16">
        <f t="shared" si="44"/>
        <v>0</v>
      </c>
      <c r="CD51" s="16">
        <v>0</v>
      </c>
      <c r="CE51" s="16">
        <v>0</v>
      </c>
      <c r="CF51" s="16">
        <f t="shared" si="45"/>
        <v>0</v>
      </c>
      <c r="CG51" s="16">
        <v>0</v>
      </c>
      <c r="CH51" s="16">
        <v>0</v>
      </c>
      <c r="CI51" s="16">
        <f t="shared" si="46"/>
        <v>0</v>
      </c>
      <c r="CJ51" s="16">
        <v>0</v>
      </c>
      <c r="CK51" s="16">
        <v>5557.1</v>
      </c>
      <c r="CL51" s="16">
        <f t="shared" si="47"/>
        <v>5094.0083333333332</v>
      </c>
      <c r="CM51" s="16">
        <v>3077.5</v>
      </c>
      <c r="CN51" s="16">
        <v>4616.3</v>
      </c>
      <c r="CO51" s="16">
        <f t="shared" si="48"/>
        <v>4231.6083333333336</v>
      </c>
      <c r="CP51" s="16">
        <v>2589.8539999999998</v>
      </c>
      <c r="CQ51" s="16">
        <f t="shared" si="49"/>
        <v>61.202592394932573</v>
      </c>
      <c r="CR51" s="16">
        <f t="shared" si="50"/>
        <v>56.102376362021523</v>
      </c>
      <c r="CS51" s="16">
        <v>0</v>
      </c>
      <c r="CT51" s="16">
        <f t="shared" si="51"/>
        <v>0</v>
      </c>
      <c r="CU51" s="16">
        <v>794.61900000000003</v>
      </c>
      <c r="CV51" s="16">
        <v>0</v>
      </c>
      <c r="CW51" s="16">
        <f t="shared" si="52"/>
        <v>0</v>
      </c>
      <c r="CX51" s="16">
        <v>100</v>
      </c>
      <c r="CY51" s="16">
        <v>0</v>
      </c>
      <c r="CZ51" s="16">
        <f t="shared" si="53"/>
        <v>0</v>
      </c>
      <c r="DA51" s="16">
        <v>0</v>
      </c>
      <c r="DB51" s="16">
        <v>0</v>
      </c>
      <c r="DC51" s="16">
        <f t="shared" si="54"/>
        <v>0</v>
      </c>
      <c r="DD51" s="16">
        <v>0</v>
      </c>
      <c r="DE51" s="16">
        <v>0</v>
      </c>
      <c r="DF51" s="16">
        <f t="shared" si="69"/>
        <v>157467.30000000002</v>
      </c>
      <c r="DG51" s="16">
        <f t="shared" si="70"/>
        <v>144345.02499999999</v>
      </c>
      <c r="DH51" s="16">
        <f t="shared" si="71"/>
        <v>143588.927</v>
      </c>
      <c r="DI51" s="16">
        <v>0</v>
      </c>
      <c r="DJ51" s="16">
        <f t="shared" si="55"/>
        <v>0</v>
      </c>
      <c r="DK51" s="16">
        <v>0</v>
      </c>
      <c r="DL51" s="16">
        <v>0</v>
      </c>
      <c r="DM51" s="16">
        <f t="shared" si="56"/>
        <v>0</v>
      </c>
      <c r="DN51" s="16">
        <v>-112.83</v>
      </c>
      <c r="DO51" s="16">
        <v>0</v>
      </c>
      <c r="DP51" s="16">
        <f t="shared" si="57"/>
        <v>0</v>
      </c>
      <c r="DQ51" s="16">
        <v>0</v>
      </c>
      <c r="DR51" s="16">
        <v>8000</v>
      </c>
      <c r="DS51" s="16">
        <f t="shared" si="58"/>
        <v>7333.333333333333</v>
      </c>
      <c r="DT51" s="16">
        <v>8000</v>
      </c>
      <c r="DU51" s="16">
        <v>0</v>
      </c>
      <c r="DV51" s="16">
        <f t="shared" si="59"/>
        <v>0</v>
      </c>
      <c r="DW51" s="16">
        <v>0</v>
      </c>
      <c r="DX51" s="16">
        <v>27510.2</v>
      </c>
      <c r="DY51" s="16">
        <f t="shared" si="60"/>
        <v>25217.683333333334</v>
      </c>
      <c r="DZ51" s="16">
        <v>27510.2</v>
      </c>
      <c r="EA51" s="16">
        <v>0</v>
      </c>
      <c r="EB51" s="16">
        <f t="shared" si="64"/>
        <v>35510.199999999997</v>
      </c>
      <c r="EC51" s="16">
        <f t="shared" si="64"/>
        <v>32551.016666666666</v>
      </c>
      <c r="ED51" s="16">
        <f t="shared" si="10"/>
        <v>35397.370000000003</v>
      </c>
    </row>
    <row r="52" spans="1:134" x14ac:dyDescent="0.3">
      <c r="A52" s="14">
        <v>43</v>
      </c>
      <c r="B52" s="20" t="s">
        <v>94</v>
      </c>
      <c r="C52" s="16">
        <v>346.7124</v>
      </c>
      <c r="D52" s="16">
        <v>24691.702300000001</v>
      </c>
      <c r="E52" s="16">
        <f t="shared" si="62"/>
        <v>140993.1</v>
      </c>
      <c r="F52" s="16">
        <f t="shared" si="62"/>
        <v>129243.67500000002</v>
      </c>
      <c r="G52" s="16">
        <f t="shared" si="62"/>
        <v>122237.1568</v>
      </c>
      <c r="H52" s="16">
        <f t="shared" si="11"/>
        <v>94.578830878957888</v>
      </c>
      <c r="I52" s="16">
        <f t="shared" si="12"/>
        <v>86.69726163904474</v>
      </c>
      <c r="J52" s="16">
        <f t="shared" si="66"/>
        <v>38820.400000000001</v>
      </c>
      <c r="K52" s="16">
        <f t="shared" si="67"/>
        <v>35585.366666666661</v>
      </c>
      <c r="L52" s="16">
        <f t="shared" si="68"/>
        <v>27028.9748</v>
      </c>
      <c r="M52" s="16">
        <f t="shared" si="13"/>
        <v>75.955307846577398</v>
      </c>
      <c r="N52" s="16">
        <f t="shared" si="14"/>
        <v>69.625698859362601</v>
      </c>
      <c r="O52" s="16">
        <f t="shared" si="65"/>
        <v>25701.9</v>
      </c>
      <c r="P52" s="16">
        <f t="shared" si="65"/>
        <v>23560.075000000001</v>
      </c>
      <c r="Q52" s="16">
        <f t="shared" si="65"/>
        <v>18905.536599999999</v>
      </c>
      <c r="R52" s="16">
        <f t="shared" si="15"/>
        <v>80.243957627469342</v>
      </c>
      <c r="S52" s="16">
        <f t="shared" si="16"/>
        <v>73.556961158513573</v>
      </c>
      <c r="T52" s="16">
        <v>188.9</v>
      </c>
      <c r="U52" s="16">
        <f t="shared" si="17"/>
        <v>173.15833333333333</v>
      </c>
      <c r="V52" s="16">
        <v>191.09559999999999</v>
      </c>
      <c r="W52" s="16">
        <f t="shared" si="18"/>
        <v>110.3588815631166</v>
      </c>
      <c r="X52" s="16">
        <f t="shared" si="19"/>
        <v>101.16230809952356</v>
      </c>
      <c r="Y52" s="16">
        <v>10831.5</v>
      </c>
      <c r="Z52" s="16">
        <f t="shared" si="20"/>
        <v>9928.875</v>
      </c>
      <c r="AA52" s="16">
        <v>7236.6322</v>
      </c>
      <c r="AB52" s="16">
        <f t="shared" si="21"/>
        <v>72.884714532109626</v>
      </c>
      <c r="AC52" s="16">
        <f t="shared" si="22"/>
        <v>66.810988321100496</v>
      </c>
      <c r="AD52" s="16">
        <v>25513</v>
      </c>
      <c r="AE52" s="16">
        <f t="shared" si="23"/>
        <v>23386.916666666668</v>
      </c>
      <c r="AF52" s="16">
        <v>18714.440999999999</v>
      </c>
      <c r="AG52" s="16">
        <f t="shared" si="24"/>
        <v>80.020984667353176</v>
      </c>
      <c r="AH52" s="16">
        <f t="shared" si="25"/>
        <v>73.352569278407088</v>
      </c>
      <c r="AI52" s="16">
        <v>171</v>
      </c>
      <c r="AJ52" s="16">
        <f t="shared" si="26"/>
        <v>156.75</v>
      </c>
      <c r="AK52" s="16">
        <v>174.9</v>
      </c>
      <c r="AL52" s="16">
        <f t="shared" si="27"/>
        <v>111.57894736842107</v>
      </c>
      <c r="AM52" s="16">
        <f t="shared" si="28"/>
        <v>102.28070175438597</v>
      </c>
      <c r="AN52" s="16">
        <v>0</v>
      </c>
      <c r="AO52" s="16">
        <f t="shared" si="29"/>
        <v>0</v>
      </c>
      <c r="AP52" s="16">
        <v>0</v>
      </c>
      <c r="AQ52" s="16" t="e">
        <f t="shared" si="30"/>
        <v>#DIV/0!</v>
      </c>
      <c r="AR52" s="16" t="e">
        <f t="shared" si="31"/>
        <v>#DIV/0!</v>
      </c>
      <c r="AS52" s="16">
        <v>0</v>
      </c>
      <c r="AT52" s="16">
        <f t="shared" si="32"/>
        <v>0</v>
      </c>
      <c r="AU52" s="16">
        <v>0</v>
      </c>
      <c r="AV52" s="16">
        <v>0</v>
      </c>
      <c r="AW52" s="16">
        <f t="shared" si="33"/>
        <v>0</v>
      </c>
      <c r="AX52" s="16">
        <v>0</v>
      </c>
      <c r="AY52" s="16">
        <v>87425.600000000006</v>
      </c>
      <c r="AZ52" s="16">
        <f t="shared" si="34"/>
        <v>80140.133333333331</v>
      </c>
      <c r="BA52" s="16">
        <v>80461.081999999995</v>
      </c>
      <c r="BB52" s="16">
        <v>0</v>
      </c>
      <c r="BC52" s="16">
        <f t="shared" si="35"/>
        <v>0</v>
      </c>
      <c r="BD52" s="16">
        <v>0</v>
      </c>
      <c r="BE52" s="16">
        <v>0</v>
      </c>
      <c r="BF52" s="16">
        <f t="shared" si="36"/>
        <v>0</v>
      </c>
      <c r="BG52" s="16">
        <v>0</v>
      </c>
      <c r="BH52" s="16">
        <v>0</v>
      </c>
      <c r="BI52" s="16">
        <f t="shared" si="37"/>
        <v>0</v>
      </c>
      <c r="BJ52" s="16">
        <v>0</v>
      </c>
      <c r="BK52" s="16">
        <f t="shared" si="63"/>
        <v>1116</v>
      </c>
      <c r="BL52" s="16">
        <f t="shared" si="63"/>
        <v>1023</v>
      </c>
      <c r="BM52" s="16">
        <f t="shared" si="63"/>
        <v>337.92399999999998</v>
      </c>
      <c r="BN52" s="16">
        <f t="shared" si="38"/>
        <v>33.032649071358748</v>
      </c>
      <c r="BO52" s="16">
        <f t="shared" si="39"/>
        <v>30.279928315412185</v>
      </c>
      <c r="BP52" s="16">
        <v>1116</v>
      </c>
      <c r="BQ52" s="16">
        <f t="shared" si="40"/>
        <v>1023</v>
      </c>
      <c r="BR52" s="16">
        <v>337.92399999999998</v>
      </c>
      <c r="BS52" s="16">
        <v>0</v>
      </c>
      <c r="BT52" s="16">
        <f t="shared" si="41"/>
        <v>0</v>
      </c>
      <c r="BU52" s="16">
        <v>0</v>
      </c>
      <c r="BV52" s="16">
        <v>0</v>
      </c>
      <c r="BW52" s="16">
        <f t="shared" si="42"/>
        <v>0</v>
      </c>
      <c r="BX52" s="16">
        <v>0</v>
      </c>
      <c r="BY52" s="16">
        <v>0</v>
      </c>
      <c r="BZ52" s="16">
        <f t="shared" si="43"/>
        <v>0</v>
      </c>
      <c r="CA52" s="16">
        <v>0</v>
      </c>
      <c r="CB52" s="16">
        <v>0</v>
      </c>
      <c r="CC52" s="16">
        <f t="shared" si="44"/>
        <v>0</v>
      </c>
      <c r="CD52" s="16">
        <v>0</v>
      </c>
      <c r="CE52" s="16">
        <v>0</v>
      </c>
      <c r="CF52" s="16">
        <f t="shared" si="45"/>
        <v>0</v>
      </c>
      <c r="CG52" s="16">
        <v>0</v>
      </c>
      <c r="CH52" s="16">
        <v>0</v>
      </c>
      <c r="CI52" s="16">
        <f t="shared" si="46"/>
        <v>0</v>
      </c>
      <c r="CJ52" s="16">
        <v>0</v>
      </c>
      <c r="CK52" s="16">
        <v>1000</v>
      </c>
      <c r="CL52" s="16">
        <f t="shared" si="47"/>
        <v>916.66666666666663</v>
      </c>
      <c r="CM52" s="16">
        <v>373.98200000000003</v>
      </c>
      <c r="CN52" s="16">
        <v>1000</v>
      </c>
      <c r="CO52" s="16">
        <f t="shared" si="48"/>
        <v>916.66666666666663</v>
      </c>
      <c r="CP52" s="16">
        <v>373.98200000000003</v>
      </c>
      <c r="CQ52" s="16">
        <f t="shared" si="49"/>
        <v>40.798036363636371</v>
      </c>
      <c r="CR52" s="16">
        <f t="shared" si="50"/>
        <v>37.398200000000003</v>
      </c>
      <c r="CS52" s="16">
        <v>0</v>
      </c>
      <c r="CT52" s="16">
        <f t="shared" si="51"/>
        <v>0</v>
      </c>
      <c r="CU52" s="16">
        <v>0</v>
      </c>
      <c r="CV52" s="16">
        <v>0</v>
      </c>
      <c r="CW52" s="16">
        <f t="shared" si="52"/>
        <v>0</v>
      </c>
      <c r="CX52" s="16">
        <v>0</v>
      </c>
      <c r="CY52" s="16">
        <v>0</v>
      </c>
      <c r="CZ52" s="16">
        <f t="shared" si="53"/>
        <v>0</v>
      </c>
      <c r="DA52" s="16">
        <v>0</v>
      </c>
      <c r="DB52" s="16">
        <v>0</v>
      </c>
      <c r="DC52" s="16">
        <f t="shared" si="54"/>
        <v>0</v>
      </c>
      <c r="DD52" s="16">
        <v>0</v>
      </c>
      <c r="DE52" s="16">
        <v>0</v>
      </c>
      <c r="DF52" s="16">
        <f t="shared" si="69"/>
        <v>126246</v>
      </c>
      <c r="DG52" s="16">
        <f t="shared" si="70"/>
        <v>115725.5</v>
      </c>
      <c r="DH52" s="16">
        <f t="shared" si="71"/>
        <v>107490.05680000001</v>
      </c>
      <c r="DI52" s="16">
        <v>0</v>
      </c>
      <c r="DJ52" s="16">
        <f t="shared" si="55"/>
        <v>0</v>
      </c>
      <c r="DK52" s="16">
        <v>0</v>
      </c>
      <c r="DL52" s="16">
        <v>11898.6</v>
      </c>
      <c r="DM52" s="16">
        <f t="shared" si="56"/>
        <v>10907.050000000001</v>
      </c>
      <c r="DN52" s="16">
        <v>11898.6</v>
      </c>
      <c r="DO52" s="16">
        <v>0</v>
      </c>
      <c r="DP52" s="16">
        <f t="shared" si="57"/>
        <v>0</v>
      </c>
      <c r="DQ52" s="16">
        <v>0</v>
      </c>
      <c r="DR52" s="16">
        <v>2848.5</v>
      </c>
      <c r="DS52" s="16">
        <f t="shared" si="58"/>
        <v>2611.125</v>
      </c>
      <c r="DT52" s="16">
        <v>2848.5</v>
      </c>
      <c r="DU52" s="16">
        <v>0</v>
      </c>
      <c r="DV52" s="16">
        <f t="shared" si="59"/>
        <v>0</v>
      </c>
      <c r="DW52" s="16">
        <v>0</v>
      </c>
      <c r="DX52" s="16">
        <v>28913.414700000001</v>
      </c>
      <c r="DY52" s="16">
        <f t="shared" si="60"/>
        <v>26503.963475000004</v>
      </c>
      <c r="DZ52" s="16">
        <v>28072.463199999998</v>
      </c>
      <c r="EA52" s="16">
        <v>0</v>
      </c>
      <c r="EB52" s="16">
        <f t="shared" si="64"/>
        <v>43660.5147</v>
      </c>
      <c r="EC52" s="16">
        <f t="shared" si="64"/>
        <v>40022.138475000007</v>
      </c>
      <c r="ED52" s="16">
        <f t="shared" si="10"/>
        <v>42819.563199999997</v>
      </c>
    </row>
    <row r="53" spans="1:134" x14ac:dyDescent="0.3">
      <c r="A53" s="14">
        <v>44</v>
      </c>
      <c r="B53" s="20" t="s">
        <v>95</v>
      </c>
      <c r="C53" s="16">
        <v>39.607999999999997</v>
      </c>
      <c r="D53" s="16">
        <v>13867.601500000001</v>
      </c>
      <c r="E53" s="16">
        <f t="shared" si="62"/>
        <v>154964.924</v>
      </c>
      <c r="F53" s="16">
        <f t="shared" si="62"/>
        <v>142051.18033333335</v>
      </c>
      <c r="G53" s="16">
        <f t="shared" si="62"/>
        <v>127218.66179999999</v>
      </c>
      <c r="H53" s="16">
        <f t="shared" si="11"/>
        <v>89.558327851604062</v>
      </c>
      <c r="I53" s="16">
        <f t="shared" si="12"/>
        <v>82.095133863970389</v>
      </c>
      <c r="J53" s="16">
        <f t="shared" si="66"/>
        <v>30102.1</v>
      </c>
      <c r="K53" s="16">
        <f t="shared" si="67"/>
        <v>27593.591666666667</v>
      </c>
      <c r="L53" s="16">
        <f t="shared" si="68"/>
        <v>6853.4378000000006</v>
      </c>
      <c r="M53" s="16">
        <f t="shared" si="13"/>
        <v>24.8370631949266</v>
      </c>
      <c r="N53" s="16">
        <f t="shared" si="14"/>
        <v>22.767307928682719</v>
      </c>
      <c r="O53" s="16">
        <f t="shared" si="65"/>
        <v>14901.7</v>
      </c>
      <c r="P53" s="16">
        <f t="shared" si="65"/>
        <v>13659.891666666666</v>
      </c>
      <c r="Q53" s="16">
        <f t="shared" si="65"/>
        <v>4253.4114</v>
      </c>
      <c r="R53" s="16">
        <f t="shared" si="15"/>
        <v>31.137958512360093</v>
      </c>
      <c r="S53" s="16">
        <f t="shared" si="16"/>
        <v>28.543128636330085</v>
      </c>
      <c r="T53" s="16">
        <v>120</v>
      </c>
      <c r="U53" s="16">
        <f t="shared" si="17"/>
        <v>110</v>
      </c>
      <c r="V53" s="16">
        <v>2.6714000000000002</v>
      </c>
      <c r="W53" s="16">
        <f t="shared" si="18"/>
        <v>2.4285454545454548</v>
      </c>
      <c r="X53" s="16">
        <f t="shared" si="19"/>
        <v>2.2261666666666668</v>
      </c>
      <c r="Y53" s="16">
        <v>9127.4</v>
      </c>
      <c r="Z53" s="16">
        <f t="shared" si="20"/>
        <v>8366.7833333333328</v>
      </c>
      <c r="AA53" s="16">
        <v>858.26639999999998</v>
      </c>
      <c r="AB53" s="16">
        <f t="shared" si="21"/>
        <v>10.258021103291389</v>
      </c>
      <c r="AC53" s="16">
        <f t="shared" si="22"/>
        <v>9.4031860113504386</v>
      </c>
      <c r="AD53" s="16">
        <v>14781.7</v>
      </c>
      <c r="AE53" s="16">
        <f t="shared" si="23"/>
        <v>13549.891666666666</v>
      </c>
      <c r="AF53" s="16">
        <v>4250.74</v>
      </c>
      <c r="AG53" s="16">
        <f t="shared" si="24"/>
        <v>31.371025721607857</v>
      </c>
      <c r="AH53" s="16">
        <f t="shared" si="25"/>
        <v>28.756773578140539</v>
      </c>
      <c r="AI53" s="16">
        <v>69</v>
      </c>
      <c r="AJ53" s="16">
        <f t="shared" si="26"/>
        <v>63.25</v>
      </c>
      <c r="AK53" s="16">
        <v>63.6</v>
      </c>
      <c r="AL53" s="16">
        <f t="shared" si="27"/>
        <v>100.55335968379447</v>
      </c>
      <c r="AM53" s="16">
        <f t="shared" si="28"/>
        <v>92.173913043478265</v>
      </c>
      <c r="AN53" s="16">
        <v>0</v>
      </c>
      <c r="AO53" s="16">
        <f t="shared" si="29"/>
        <v>0</v>
      </c>
      <c r="AP53" s="16">
        <v>0</v>
      </c>
      <c r="AQ53" s="16" t="e">
        <f t="shared" si="30"/>
        <v>#DIV/0!</v>
      </c>
      <c r="AR53" s="16" t="e">
        <f t="shared" si="31"/>
        <v>#DIV/0!</v>
      </c>
      <c r="AS53" s="16">
        <v>0</v>
      </c>
      <c r="AT53" s="16">
        <f t="shared" si="32"/>
        <v>0</v>
      </c>
      <c r="AU53" s="16">
        <v>0</v>
      </c>
      <c r="AV53" s="16">
        <v>0</v>
      </c>
      <c r="AW53" s="16">
        <f t="shared" si="33"/>
        <v>0</v>
      </c>
      <c r="AX53" s="16">
        <v>0</v>
      </c>
      <c r="AY53" s="16">
        <v>53972.2</v>
      </c>
      <c r="AZ53" s="16">
        <f t="shared" si="34"/>
        <v>49474.51666666667</v>
      </c>
      <c r="BA53" s="16">
        <v>49474.6</v>
      </c>
      <c r="BB53" s="16">
        <v>0</v>
      </c>
      <c r="BC53" s="16">
        <f t="shared" si="35"/>
        <v>0</v>
      </c>
      <c r="BD53" s="16">
        <v>0</v>
      </c>
      <c r="BE53" s="16">
        <v>0</v>
      </c>
      <c r="BF53" s="16">
        <f t="shared" si="36"/>
        <v>0</v>
      </c>
      <c r="BG53" s="16">
        <v>0</v>
      </c>
      <c r="BH53" s="16">
        <v>0</v>
      </c>
      <c r="BI53" s="16">
        <f t="shared" si="37"/>
        <v>0</v>
      </c>
      <c r="BJ53" s="16">
        <v>0</v>
      </c>
      <c r="BK53" s="16">
        <f t="shared" si="63"/>
        <v>3679</v>
      </c>
      <c r="BL53" s="16">
        <f t="shared" si="63"/>
        <v>3372.4166666666665</v>
      </c>
      <c r="BM53" s="16">
        <f t="shared" si="63"/>
        <v>1064.3</v>
      </c>
      <c r="BN53" s="16">
        <f t="shared" si="38"/>
        <v>31.558971064271418</v>
      </c>
      <c r="BO53" s="16">
        <f t="shared" si="39"/>
        <v>28.929056808915465</v>
      </c>
      <c r="BP53" s="16">
        <v>3679</v>
      </c>
      <c r="BQ53" s="16">
        <f t="shared" si="40"/>
        <v>3372.4166666666665</v>
      </c>
      <c r="BR53" s="16">
        <v>1064.3</v>
      </c>
      <c r="BS53" s="16">
        <v>0</v>
      </c>
      <c r="BT53" s="16">
        <f t="shared" si="41"/>
        <v>0</v>
      </c>
      <c r="BU53" s="16">
        <v>0</v>
      </c>
      <c r="BV53" s="16">
        <v>0</v>
      </c>
      <c r="BW53" s="16">
        <f t="shared" si="42"/>
        <v>0</v>
      </c>
      <c r="BX53" s="16">
        <v>0</v>
      </c>
      <c r="BY53" s="16">
        <v>0</v>
      </c>
      <c r="BZ53" s="16">
        <f t="shared" si="43"/>
        <v>0</v>
      </c>
      <c r="CA53" s="16">
        <v>0</v>
      </c>
      <c r="CB53" s="16">
        <v>0</v>
      </c>
      <c r="CC53" s="16">
        <f t="shared" si="44"/>
        <v>0</v>
      </c>
      <c r="CD53" s="16">
        <v>0</v>
      </c>
      <c r="CE53" s="16">
        <v>0</v>
      </c>
      <c r="CF53" s="16">
        <f t="shared" si="45"/>
        <v>0</v>
      </c>
      <c r="CG53" s="16">
        <v>0</v>
      </c>
      <c r="CH53" s="16">
        <v>0</v>
      </c>
      <c r="CI53" s="16">
        <f t="shared" si="46"/>
        <v>0</v>
      </c>
      <c r="CJ53" s="16">
        <v>0</v>
      </c>
      <c r="CK53" s="16">
        <v>2305</v>
      </c>
      <c r="CL53" s="16">
        <f t="shared" si="47"/>
        <v>2112.916666666667</v>
      </c>
      <c r="CM53" s="16">
        <v>528.05999999999995</v>
      </c>
      <c r="CN53" s="16">
        <v>2275</v>
      </c>
      <c r="CO53" s="16">
        <f t="shared" si="48"/>
        <v>2085.416666666667</v>
      </c>
      <c r="CP53" s="16">
        <v>528.05999999999995</v>
      </c>
      <c r="CQ53" s="16">
        <f t="shared" si="49"/>
        <v>25.321558441558434</v>
      </c>
      <c r="CR53" s="16">
        <f t="shared" si="50"/>
        <v>23.21142857142857</v>
      </c>
      <c r="CS53" s="16">
        <v>0</v>
      </c>
      <c r="CT53" s="16">
        <f t="shared" si="51"/>
        <v>0</v>
      </c>
      <c r="CU53" s="16">
        <v>85.8</v>
      </c>
      <c r="CV53" s="16">
        <v>20</v>
      </c>
      <c r="CW53" s="16">
        <f t="shared" si="52"/>
        <v>18.333333333333336</v>
      </c>
      <c r="CX53" s="16">
        <v>0</v>
      </c>
      <c r="CY53" s="16">
        <v>0</v>
      </c>
      <c r="CZ53" s="16">
        <f t="shared" si="53"/>
        <v>0</v>
      </c>
      <c r="DA53" s="16">
        <v>0</v>
      </c>
      <c r="DB53" s="16">
        <v>0</v>
      </c>
      <c r="DC53" s="16">
        <f t="shared" si="54"/>
        <v>0</v>
      </c>
      <c r="DD53" s="16">
        <v>0</v>
      </c>
      <c r="DE53" s="16">
        <v>0</v>
      </c>
      <c r="DF53" s="16">
        <f t="shared" si="69"/>
        <v>84074.299999999988</v>
      </c>
      <c r="DG53" s="16">
        <f t="shared" si="70"/>
        <v>77068.108333333337</v>
      </c>
      <c r="DH53" s="16">
        <f t="shared" si="71"/>
        <v>56328.037800000006</v>
      </c>
      <c r="DI53" s="16">
        <v>0</v>
      </c>
      <c r="DJ53" s="16">
        <f t="shared" si="55"/>
        <v>0</v>
      </c>
      <c r="DK53" s="16">
        <v>0</v>
      </c>
      <c r="DL53" s="16">
        <v>70890.623999999996</v>
      </c>
      <c r="DM53" s="16">
        <f t="shared" si="56"/>
        <v>64983.072</v>
      </c>
      <c r="DN53" s="16">
        <v>70890.623999999996</v>
      </c>
      <c r="DO53" s="16">
        <v>0</v>
      </c>
      <c r="DP53" s="16">
        <f t="shared" si="57"/>
        <v>0</v>
      </c>
      <c r="DQ53" s="16">
        <v>0</v>
      </c>
      <c r="DR53" s="16">
        <v>0</v>
      </c>
      <c r="DS53" s="16">
        <f t="shared" si="58"/>
        <v>0</v>
      </c>
      <c r="DT53" s="16">
        <v>0</v>
      </c>
      <c r="DU53" s="16">
        <v>0</v>
      </c>
      <c r="DV53" s="16">
        <f t="shared" si="59"/>
        <v>0</v>
      </c>
      <c r="DW53" s="16">
        <v>0</v>
      </c>
      <c r="DX53" s="16">
        <v>22810</v>
      </c>
      <c r="DY53" s="16">
        <f t="shared" si="60"/>
        <v>20909.166666666664</v>
      </c>
      <c r="DZ53" s="16">
        <v>13834.99</v>
      </c>
      <c r="EA53" s="16">
        <v>0</v>
      </c>
      <c r="EB53" s="16">
        <f t="shared" si="64"/>
        <v>93700.623999999996</v>
      </c>
      <c r="EC53" s="16">
        <f t="shared" si="64"/>
        <v>85892.238666666672</v>
      </c>
      <c r="ED53" s="16">
        <f t="shared" si="10"/>
        <v>84725.614000000001</v>
      </c>
    </row>
    <row r="54" spans="1:134" x14ac:dyDescent="0.3">
      <c r="A54" s="14">
        <v>45</v>
      </c>
      <c r="B54" s="20" t="s">
        <v>96</v>
      </c>
      <c r="C54" s="16">
        <v>20108.127199999999</v>
      </c>
      <c r="D54" s="16">
        <v>58805.0334</v>
      </c>
      <c r="E54" s="16">
        <f t="shared" si="62"/>
        <v>247655.2</v>
      </c>
      <c r="F54" s="16">
        <f t="shared" si="62"/>
        <v>227017.26666666666</v>
      </c>
      <c r="G54" s="16">
        <f t="shared" si="62"/>
        <v>229292.39290000001</v>
      </c>
      <c r="H54" s="16">
        <f t="shared" si="11"/>
        <v>101.00218202198423</v>
      </c>
      <c r="I54" s="16">
        <f t="shared" si="12"/>
        <v>92.585333520152219</v>
      </c>
      <c r="J54" s="16">
        <f t="shared" si="66"/>
        <v>16770.5</v>
      </c>
      <c r="K54" s="16">
        <f t="shared" si="67"/>
        <v>15372.958333333336</v>
      </c>
      <c r="L54" s="16">
        <f t="shared" si="68"/>
        <v>12184.544899999997</v>
      </c>
      <c r="M54" s="16">
        <f t="shared" si="13"/>
        <v>79.259597507528071</v>
      </c>
      <c r="N54" s="16">
        <f t="shared" si="14"/>
        <v>72.65463104856741</v>
      </c>
      <c r="O54" s="16">
        <f t="shared" si="65"/>
        <v>9000</v>
      </c>
      <c r="P54" s="16">
        <f t="shared" si="65"/>
        <v>8250</v>
      </c>
      <c r="Q54" s="16">
        <f t="shared" si="65"/>
        <v>5704.8949000000002</v>
      </c>
      <c r="R54" s="16">
        <f t="shared" si="15"/>
        <v>69.150241212121216</v>
      </c>
      <c r="S54" s="16">
        <f t="shared" si="16"/>
        <v>63.387721111111119</v>
      </c>
      <c r="T54" s="16">
        <v>0</v>
      </c>
      <c r="U54" s="16">
        <f t="shared" si="17"/>
        <v>0</v>
      </c>
      <c r="V54" s="16">
        <v>5.5198999999999998</v>
      </c>
      <c r="W54" s="16" t="e">
        <f t="shared" si="18"/>
        <v>#DIV/0!</v>
      </c>
      <c r="X54" s="16" t="e">
        <f t="shared" si="19"/>
        <v>#DIV/0!</v>
      </c>
      <c r="Y54" s="16">
        <v>5300</v>
      </c>
      <c r="Z54" s="16">
        <f t="shared" si="20"/>
        <v>4858.3333333333339</v>
      </c>
      <c r="AA54" s="16">
        <v>3433.07</v>
      </c>
      <c r="AB54" s="16">
        <f t="shared" si="21"/>
        <v>70.663533447684387</v>
      </c>
      <c r="AC54" s="16">
        <f t="shared" si="22"/>
        <v>64.774905660377357</v>
      </c>
      <c r="AD54" s="16">
        <v>9000</v>
      </c>
      <c r="AE54" s="16">
        <f t="shared" si="23"/>
        <v>8250</v>
      </c>
      <c r="AF54" s="16">
        <v>5699.375</v>
      </c>
      <c r="AG54" s="16">
        <f t="shared" si="24"/>
        <v>69.083333333333329</v>
      </c>
      <c r="AH54" s="16">
        <f t="shared" si="25"/>
        <v>63.326388888888886</v>
      </c>
      <c r="AI54" s="16">
        <v>150</v>
      </c>
      <c r="AJ54" s="16">
        <f t="shared" si="26"/>
        <v>137.5</v>
      </c>
      <c r="AK54" s="16">
        <v>176.46</v>
      </c>
      <c r="AL54" s="16">
        <f t="shared" si="27"/>
        <v>128.33454545454546</v>
      </c>
      <c r="AM54" s="16">
        <f t="shared" si="28"/>
        <v>117.64000000000001</v>
      </c>
      <c r="AN54" s="16">
        <v>0</v>
      </c>
      <c r="AO54" s="16">
        <f t="shared" si="29"/>
        <v>0</v>
      </c>
      <c r="AP54" s="16">
        <v>0</v>
      </c>
      <c r="AQ54" s="16" t="e">
        <f t="shared" si="30"/>
        <v>#DIV/0!</v>
      </c>
      <c r="AR54" s="16" t="e">
        <f t="shared" si="31"/>
        <v>#DIV/0!</v>
      </c>
      <c r="AS54" s="16">
        <v>0</v>
      </c>
      <c r="AT54" s="16">
        <f t="shared" si="32"/>
        <v>0</v>
      </c>
      <c r="AU54" s="16">
        <v>0</v>
      </c>
      <c r="AV54" s="16">
        <v>0</v>
      </c>
      <c r="AW54" s="16">
        <f t="shared" si="33"/>
        <v>0</v>
      </c>
      <c r="AX54" s="16">
        <v>0</v>
      </c>
      <c r="AY54" s="16">
        <v>104967.5</v>
      </c>
      <c r="AZ54" s="16">
        <f t="shared" si="34"/>
        <v>96220.208333333328</v>
      </c>
      <c r="BA54" s="16">
        <v>96220.3</v>
      </c>
      <c r="BB54" s="16">
        <v>0</v>
      </c>
      <c r="BC54" s="16">
        <f t="shared" si="35"/>
        <v>0</v>
      </c>
      <c r="BD54" s="16">
        <v>0</v>
      </c>
      <c r="BE54" s="16">
        <v>0</v>
      </c>
      <c r="BF54" s="16">
        <f t="shared" si="36"/>
        <v>0</v>
      </c>
      <c r="BG54" s="16">
        <v>0</v>
      </c>
      <c r="BH54" s="16">
        <v>0</v>
      </c>
      <c r="BI54" s="16">
        <f t="shared" si="37"/>
        <v>0</v>
      </c>
      <c r="BJ54" s="16">
        <v>0</v>
      </c>
      <c r="BK54" s="16">
        <f t="shared" si="63"/>
        <v>1280.5</v>
      </c>
      <c r="BL54" s="16">
        <f t="shared" si="63"/>
        <v>1173.7916666666665</v>
      </c>
      <c r="BM54" s="16">
        <f t="shared" si="63"/>
        <v>1091.8499999999999</v>
      </c>
      <c r="BN54" s="16">
        <f t="shared" si="38"/>
        <v>93.019062156117997</v>
      </c>
      <c r="BO54" s="16">
        <f t="shared" si="39"/>
        <v>85.267473643108147</v>
      </c>
      <c r="BP54" s="16">
        <v>500</v>
      </c>
      <c r="BQ54" s="16">
        <f t="shared" si="40"/>
        <v>458.33333333333331</v>
      </c>
      <c r="BR54" s="16">
        <v>375</v>
      </c>
      <c r="BS54" s="16">
        <v>180.5</v>
      </c>
      <c r="BT54" s="16">
        <f t="shared" si="41"/>
        <v>165.45833333333331</v>
      </c>
      <c r="BU54" s="16">
        <v>101.85</v>
      </c>
      <c r="BV54" s="16">
        <v>0</v>
      </c>
      <c r="BW54" s="16">
        <f t="shared" si="42"/>
        <v>0</v>
      </c>
      <c r="BX54" s="16">
        <v>0</v>
      </c>
      <c r="BY54" s="16">
        <v>600</v>
      </c>
      <c r="BZ54" s="16">
        <f t="shared" si="43"/>
        <v>550</v>
      </c>
      <c r="CA54" s="16">
        <v>615</v>
      </c>
      <c r="CB54" s="16">
        <v>0</v>
      </c>
      <c r="CC54" s="16">
        <f t="shared" si="44"/>
        <v>0</v>
      </c>
      <c r="CD54" s="16">
        <v>0</v>
      </c>
      <c r="CE54" s="16">
        <v>0</v>
      </c>
      <c r="CF54" s="16">
        <f t="shared" si="45"/>
        <v>0</v>
      </c>
      <c r="CG54" s="16">
        <v>0</v>
      </c>
      <c r="CH54" s="16">
        <v>0</v>
      </c>
      <c r="CI54" s="16">
        <f t="shared" si="46"/>
        <v>0</v>
      </c>
      <c r="CJ54" s="16">
        <v>0</v>
      </c>
      <c r="CK54" s="16">
        <v>1040</v>
      </c>
      <c r="CL54" s="16">
        <f t="shared" si="47"/>
        <v>953.33333333333337</v>
      </c>
      <c r="CM54" s="16">
        <v>480.64</v>
      </c>
      <c r="CN54" s="16">
        <v>1040</v>
      </c>
      <c r="CO54" s="16">
        <f t="shared" si="48"/>
        <v>953.33333333333337</v>
      </c>
      <c r="CP54" s="16">
        <v>480.64</v>
      </c>
      <c r="CQ54" s="16">
        <f t="shared" si="49"/>
        <v>50.416783216783209</v>
      </c>
      <c r="CR54" s="16">
        <f t="shared" si="50"/>
        <v>46.215384615384615</v>
      </c>
      <c r="CS54" s="16">
        <v>0</v>
      </c>
      <c r="CT54" s="16">
        <f t="shared" si="51"/>
        <v>0</v>
      </c>
      <c r="CU54" s="16">
        <v>477.63</v>
      </c>
      <c r="CV54" s="16">
        <v>0</v>
      </c>
      <c r="CW54" s="16">
        <f t="shared" si="52"/>
        <v>0</v>
      </c>
      <c r="CX54" s="16">
        <v>250</v>
      </c>
      <c r="CY54" s="16">
        <v>0</v>
      </c>
      <c r="CZ54" s="16">
        <f t="shared" si="53"/>
        <v>0</v>
      </c>
      <c r="DA54" s="16">
        <v>0</v>
      </c>
      <c r="DB54" s="16">
        <v>0</v>
      </c>
      <c r="DC54" s="16">
        <f t="shared" si="54"/>
        <v>0</v>
      </c>
      <c r="DD54" s="16">
        <v>570</v>
      </c>
      <c r="DE54" s="16">
        <v>0</v>
      </c>
      <c r="DF54" s="16">
        <f t="shared" si="69"/>
        <v>121738</v>
      </c>
      <c r="DG54" s="16">
        <f t="shared" si="70"/>
        <v>111593.16666666664</v>
      </c>
      <c r="DH54" s="16">
        <f t="shared" si="71"/>
        <v>108404.84490000001</v>
      </c>
      <c r="DI54" s="16">
        <v>0</v>
      </c>
      <c r="DJ54" s="16">
        <f t="shared" si="55"/>
        <v>0</v>
      </c>
      <c r="DK54" s="16">
        <v>0</v>
      </c>
      <c r="DL54" s="16">
        <v>125917.2</v>
      </c>
      <c r="DM54" s="16">
        <f t="shared" si="56"/>
        <v>115424.1</v>
      </c>
      <c r="DN54" s="16">
        <v>120887.548</v>
      </c>
      <c r="DO54" s="16">
        <v>0</v>
      </c>
      <c r="DP54" s="16">
        <f t="shared" si="57"/>
        <v>0</v>
      </c>
      <c r="DQ54" s="16">
        <v>0</v>
      </c>
      <c r="DR54" s="16">
        <v>0</v>
      </c>
      <c r="DS54" s="16">
        <f t="shared" si="58"/>
        <v>0</v>
      </c>
      <c r="DT54" s="16">
        <v>0</v>
      </c>
      <c r="DU54" s="16">
        <v>0</v>
      </c>
      <c r="DV54" s="16">
        <f t="shared" si="59"/>
        <v>0</v>
      </c>
      <c r="DW54" s="16">
        <v>0</v>
      </c>
      <c r="DX54" s="16">
        <v>19299</v>
      </c>
      <c r="DY54" s="16">
        <f t="shared" si="60"/>
        <v>17690.75</v>
      </c>
      <c r="DZ54" s="16">
        <v>14712.42</v>
      </c>
      <c r="EA54" s="16">
        <v>0</v>
      </c>
      <c r="EB54" s="16">
        <f t="shared" si="64"/>
        <v>145216.20000000001</v>
      </c>
      <c r="EC54" s="16">
        <f t="shared" si="64"/>
        <v>133114.85</v>
      </c>
      <c r="ED54" s="16">
        <f t="shared" si="10"/>
        <v>135599.96799999999</v>
      </c>
    </row>
    <row r="55" spans="1:134" x14ac:dyDescent="0.3">
      <c r="A55" s="14">
        <v>46</v>
      </c>
      <c r="B55" s="20" t="s">
        <v>97</v>
      </c>
      <c r="C55" s="16">
        <v>9157.6635000000006</v>
      </c>
      <c r="D55" s="16">
        <v>32726.046300000002</v>
      </c>
      <c r="E55" s="16">
        <f t="shared" si="62"/>
        <v>150375.6</v>
      </c>
      <c r="F55" s="16">
        <f t="shared" si="62"/>
        <v>137844.29999999999</v>
      </c>
      <c r="G55" s="16">
        <f t="shared" si="62"/>
        <v>113159.9143</v>
      </c>
      <c r="H55" s="16">
        <f t="shared" si="11"/>
        <v>82.092559721366797</v>
      </c>
      <c r="I55" s="16">
        <f t="shared" si="12"/>
        <v>75.251513077919554</v>
      </c>
      <c r="J55" s="16">
        <f t="shared" si="66"/>
        <v>52024.4</v>
      </c>
      <c r="K55" s="16">
        <f t="shared" si="67"/>
        <v>47689.033333333333</v>
      </c>
      <c r="L55" s="16">
        <f t="shared" si="68"/>
        <v>20624.614300000001</v>
      </c>
      <c r="M55" s="16">
        <f t="shared" si="13"/>
        <v>43.248128255902301</v>
      </c>
      <c r="N55" s="16">
        <f t="shared" si="14"/>
        <v>39.644117567910442</v>
      </c>
      <c r="O55" s="16">
        <f t="shared" si="65"/>
        <v>24879.1</v>
      </c>
      <c r="P55" s="16">
        <f t="shared" si="65"/>
        <v>22805.841666666667</v>
      </c>
      <c r="Q55" s="16">
        <f t="shared" si="65"/>
        <v>11304.0245</v>
      </c>
      <c r="R55" s="16">
        <f t="shared" si="15"/>
        <v>49.566355257662416</v>
      </c>
      <c r="S55" s="16">
        <f t="shared" si="16"/>
        <v>45.435825652857218</v>
      </c>
      <c r="T55" s="16">
        <v>21</v>
      </c>
      <c r="U55" s="16">
        <f t="shared" si="17"/>
        <v>19.25</v>
      </c>
      <c r="V55" s="16">
        <v>51.935499999999998</v>
      </c>
      <c r="W55" s="16">
        <f t="shared" si="18"/>
        <v>269.79480519480518</v>
      </c>
      <c r="X55" s="16">
        <f t="shared" si="19"/>
        <v>247.31190476190474</v>
      </c>
      <c r="Y55" s="16">
        <v>12728.4</v>
      </c>
      <c r="Z55" s="16">
        <f t="shared" si="20"/>
        <v>11667.7</v>
      </c>
      <c r="AA55" s="16">
        <v>4490.1198000000004</v>
      </c>
      <c r="AB55" s="16">
        <f t="shared" si="21"/>
        <v>38.483332619110875</v>
      </c>
      <c r="AC55" s="16">
        <f t="shared" si="22"/>
        <v>35.276388234184978</v>
      </c>
      <c r="AD55" s="16">
        <v>24858.1</v>
      </c>
      <c r="AE55" s="16">
        <f t="shared" si="23"/>
        <v>22786.591666666667</v>
      </c>
      <c r="AF55" s="16">
        <v>11252.089</v>
      </c>
      <c r="AG55" s="16">
        <f t="shared" si="24"/>
        <v>49.380307351801548</v>
      </c>
      <c r="AH55" s="16">
        <f t="shared" si="25"/>
        <v>45.265281739151426</v>
      </c>
      <c r="AI55" s="16">
        <v>1029.9000000000001</v>
      </c>
      <c r="AJ55" s="16">
        <f t="shared" si="26"/>
        <v>944.07500000000005</v>
      </c>
      <c r="AK55" s="16">
        <v>455.2</v>
      </c>
      <c r="AL55" s="16">
        <f t="shared" si="27"/>
        <v>48.216508222334028</v>
      </c>
      <c r="AM55" s="16">
        <f t="shared" si="28"/>
        <v>44.198465870472859</v>
      </c>
      <c r="AN55" s="16">
        <v>0</v>
      </c>
      <c r="AO55" s="16">
        <f t="shared" si="29"/>
        <v>0</v>
      </c>
      <c r="AP55" s="16">
        <v>0</v>
      </c>
      <c r="AQ55" s="16" t="e">
        <f t="shared" si="30"/>
        <v>#DIV/0!</v>
      </c>
      <c r="AR55" s="16" t="e">
        <f t="shared" si="31"/>
        <v>#DIV/0!</v>
      </c>
      <c r="AS55" s="16">
        <v>0</v>
      </c>
      <c r="AT55" s="16">
        <f t="shared" si="32"/>
        <v>0</v>
      </c>
      <c r="AU55" s="16">
        <v>0</v>
      </c>
      <c r="AV55" s="16">
        <v>0</v>
      </c>
      <c r="AW55" s="16">
        <f t="shared" si="33"/>
        <v>0</v>
      </c>
      <c r="AX55" s="16">
        <v>0</v>
      </c>
      <c r="AY55" s="16">
        <v>98351.2</v>
      </c>
      <c r="AZ55" s="16">
        <f t="shared" si="34"/>
        <v>90155.266666666663</v>
      </c>
      <c r="BA55" s="16">
        <v>91435.3</v>
      </c>
      <c r="BB55" s="16">
        <v>0</v>
      </c>
      <c r="BC55" s="16">
        <f t="shared" si="35"/>
        <v>0</v>
      </c>
      <c r="BD55" s="16">
        <v>0</v>
      </c>
      <c r="BE55" s="16">
        <v>0</v>
      </c>
      <c r="BF55" s="16">
        <f t="shared" si="36"/>
        <v>0</v>
      </c>
      <c r="BG55" s="16">
        <v>0</v>
      </c>
      <c r="BH55" s="16">
        <v>0</v>
      </c>
      <c r="BI55" s="16">
        <f t="shared" si="37"/>
        <v>0</v>
      </c>
      <c r="BJ55" s="16">
        <v>0</v>
      </c>
      <c r="BK55" s="16">
        <f t="shared" si="63"/>
        <v>3127</v>
      </c>
      <c r="BL55" s="16">
        <f t="shared" si="63"/>
        <v>2866.416666666667</v>
      </c>
      <c r="BM55" s="16">
        <f t="shared" si="63"/>
        <v>667.33</v>
      </c>
      <c r="BN55" s="16">
        <f t="shared" si="38"/>
        <v>23.280983806727328</v>
      </c>
      <c r="BO55" s="16">
        <f t="shared" si="39"/>
        <v>21.340901822833388</v>
      </c>
      <c r="BP55" s="16">
        <v>967.4</v>
      </c>
      <c r="BQ55" s="16">
        <f t="shared" si="40"/>
        <v>886.7833333333333</v>
      </c>
      <c r="BR55" s="16">
        <v>563.33000000000004</v>
      </c>
      <c r="BS55" s="16">
        <v>2159.6</v>
      </c>
      <c r="BT55" s="16">
        <f t="shared" si="41"/>
        <v>1979.6333333333334</v>
      </c>
      <c r="BU55" s="16">
        <v>104</v>
      </c>
      <c r="BV55" s="16">
        <v>0</v>
      </c>
      <c r="BW55" s="16">
        <f t="shared" si="42"/>
        <v>0</v>
      </c>
      <c r="BX55" s="16">
        <v>0</v>
      </c>
      <c r="BY55" s="16">
        <v>0</v>
      </c>
      <c r="BZ55" s="16">
        <f t="shared" si="43"/>
        <v>0</v>
      </c>
      <c r="CA55" s="16">
        <v>0</v>
      </c>
      <c r="CB55" s="16">
        <v>0</v>
      </c>
      <c r="CC55" s="16">
        <f t="shared" si="44"/>
        <v>0</v>
      </c>
      <c r="CD55" s="16">
        <v>0</v>
      </c>
      <c r="CE55" s="16">
        <v>0</v>
      </c>
      <c r="CF55" s="16">
        <f t="shared" si="45"/>
        <v>0</v>
      </c>
      <c r="CG55" s="16">
        <v>0</v>
      </c>
      <c r="CH55" s="16">
        <v>2760</v>
      </c>
      <c r="CI55" s="16">
        <f t="shared" si="46"/>
        <v>2530</v>
      </c>
      <c r="CJ55" s="16">
        <v>1372</v>
      </c>
      <c r="CK55" s="16">
        <v>7500</v>
      </c>
      <c r="CL55" s="16">
        <f t="shared" si="47"/>
        <v>6875</v>
      </c>
      <c r="CM55" s="16">
        <v>1356.37</v>
      </c>
      <c r="CN55" s="16">
        <v>4000</v>
      </c>
      <c r="CO55" s="16">
        <f t="shared" si="48"/>
        <v>3666.6666666666665</v>
      </c>
      <c r="CP55" s="16">
        <v>1287.3699999999999</v>
      </c>
      <c r="CQ55" s="16">
        <f t="shared" si="49"/>
        <v>35.110090909090907</v>
      </c>
      <c r="CR55" s="16">
        <f t="shared" si="50"/>
        <v>32.184249999999999</v>
      </c>
      <c r="CS55" s="16">
        <v>0</v>
      </c>
      <c r="CT55" s="16">
        <f t="shared" si="51"/>
        <v>0</v>
      </c>
      <c r="CU55" s="16">
        <v>979.57</v>
      </c>
      <c r="CV55" s="16">
        <v>0</v>
      </c>
      <c r="CW55" s="16">
        <f t="shared" si="52"/>
        <v>0</v>
      </c>
      <c r="CX55" s="16">
        <v>0</v>
      </c>
      <c r="CY55" s="16">
        <v>0</v>
      </c>
      <c r="CZ55" s="16">
        <f t="shared" si="53"/>
        <v>0</v>
      </c>
      <c r="DA55" s="16">
        <v>0</v>
      </c>
      <c r="DB55" s="16">
        <v>0</v>
      </c>
      <c r="DC55" s="16">
        <f t="shared" si="54"/>
        <v>0</v>
      </c>
      <c r="DD55" s="16">
        <v>0</v>
      </c>
      <c r="DE55" s="16">
        <v>0</v>
      </c>
      <c r="DF55" s="16">
        <f t="shared" si="69"/>
        <v>150375.6</v>
      </c>
      <c r="DG55" s="16">
        <f t="shared" si="70"/>
        <v>137844.29999999999</v>
      </c>
      <c r="DH55" s="16">
        <f t="shared" si="71"/>
        <v>112059.9143</v>
      </c>
      <c r="DI55" s="16">
        <v>0</v>
      </c>
      <c r="DJ55" s="16">
        <f t="shared" si="55"/>
        <v>0</v>
      </c>
      <c r="DK55" s="16">
        <v>0</v>
      </c>
      <c r="DL55" s="16">
        <v>0</v>
      </c>
      <c r="DM55" s="16">
        <f t="shared" si="56"/>
        <v>0</v>
      </c>
      <c r="DN55" s="16">
        <v>0</v>
      </c>
      <c r="DO55" s="16">
        <v>0</v>
      </c>
      <c r="DP55" s="16">
        <f t="shared" si="57"/>
        <v>0</v>
      </c>
      <c r="DQ55" s="16">
        <v>0</v>
      </c>
      <c r="DR55" s="16">
        <v>0</v>
      </c>
      <c r="DS55" s="16">
        <f t="shared" si="58"/>
        <v>0</v>
      </c>
      <c r="DT55" s="16">
        <v>1100</v>
      </c>
      <c r="DU55" s="16">
        <v>0</v>
      </c>
      <c r="DV55" s="16">
        <f t="shared" si="59"/>
        <v>0</v>
      </c>
      <c r="DW55" s="16">
        <v>0</v>
      </c>
      <c r="DX55" s="16">
        <v>7000</v>
      </c>
      <c r="DY55" s="16">
        <f t="shared" si="60"/>
        <v>6416.666666666667</v>
      </c>
      <c r="DZ55" s="16">
        <v>0</v>
      </c>
      <c r="EA55" s="16">
        <v>0</v>
      </c>
      <c r="EB55" s="16">
        <f t="shared" si="64"/>
        <v>7000</v>
      </c>
      <c r="EC55" s="16">
        <f t="shared" si="64"/>
        <v>6416.666666666667</v>
      </c>
      <c r="ED55" s="16">
        <f t="shared" si="10"/>
        <v>1100</v>
      </c>
    </row>
    <row r="56" spans="1:134" s="13" customFormat="1" ht="13.5" x14ac:dyDescent="0.25">
      <c r="A56" s="14">
        <v>47</v>
      </c>
      <c r="B56" s="20" t="s">
        <v>98</v>
      </c>
      <c r="C56" s="16">
        <v>300.74270000000001</v>
      </c>
      <c r="D56" s="16">
        <v>23784.2467</v>
      </c>
      <c r="E56" s="16">
        <f t="shared" si="62"/>
        <v>683342.20000000007</v>
      </c>
      <c r="F56" s="16">
        <f t="shared" si="62"/>
        <v>626397.0166666666</v>
      </c>
      <c r="G56" s="16">
        <f t="shared" si="62"/>
        <v>613800.59050000005</v>
      </c>
      <c r="H56" s="16">
        <f t="shared" si="11"/>
        <v>97.989066705059088</v>
      </c>
      <c r="I56" s="16">
        <f t="shared" si="12"/>
        <v>89.82331114630415</v>
      </c>
      <c r="J56" s="16">
        <f t="shared" si="66"/>
        <v>195000</v>
      </c>
      <c r="K56" s="16">
        <f t="shared" si="67"/>
        <v>178750.00000000003</v>
      </c>
      <c r="L56" s="16">
        <f t="shared" si="68"/>
        <v>171519.72450000001</v>
      </c>
      <c r="M56" s="16">
        <f t="shared" si="13"/>
        <v>95.955090629370616</v>
      </c>
      <c r="N56" s="16">
        <f t="shared" si="14"/>
        <v>87.958833076923085</v>
      </c>
      <c r="O56" s="16">
        <f t="shared" si="65"/>
        <v>110500</v>
      </c>
      <c r="P56" s="16">
        <f t="shared" si="65"/>
        <v>101291.66666666667</v>
      </c>
      <c r="Q56" s="16">
        <f t="shared" si="65"/>
        <v>81294.935899999997</v>
      </c>
      <c r="R56" s="16">
        <f t="shared" si="15"/>
        <v>80.258266622788966</v>
      </c>
      <c r="S56" s="16">
        <f t="shared" si="16"/>
        <v>73.570077737556559</v>
      </c>
      <c r="T56" s="16">
        <v>12500</v>
      </c>
      <c r="U56" s="16">
        <f t="shared" si="17"/>
        <v>11458.333333333334</v>
      </c>
      <c r="V56" s="16">
        <v>12112.2929</v>
      </c>
      <c r="W56" s="16">
        <f t="shared" si="18"/>
        <v>105.70728349090911</v>
      </c>
      <c r="X56" s="16">
        <f t="shared" si="19"/>
        <v>96.898343199999999</v>
      </c>
      <c r="Y56" s="16">
        <v>8600</v>
      </c>
      <c r="Z56" s="16">
        <f t="shared" si="20"/>
        <v>7883.333333333333</v>
      </c>
      <c r="AA56" s="16">
        <v>5129.2035999999998</v>
      </c>
      <c r="AB56" s="16">
        <f t="shared" si="21"/>
        <v>65.063893446088798</v>
      </c>
      <c r="AC56" s="16">
        <f t="shared" si="22"/>
        <v>59.641902325581398</v>
      </c>
      <c r="AD56" s="16">
        <v>98000</v>
      </c>
      <c r="AE56" s="16">
        <f t="shared" si="23"/>
        <v>89833.333333333343</v>
      </c>
      <c r="AF56" s="16">
        <v>69182.642999999996</v>
      </c>
      <c r="AG56" s="16">
        <f t="shared" si="24"/>
        <v>77.012218552875694</v>
      </c>
      <c r="AH56" s="16">
        <f t="shared" si="25"/>
        <v>70.594533673469385</v>
      </c>
      <c r="AI56" s="16">
        <v>9000</v>
      </c>
      <c r="AJ56" s="16">
        <f t="shared" si="26"/>
        <v>8250</v>
      </c>
      <c r="AK56" s="16">
        <v>7126.32</v>
      </c>
      <c r="AL56" s="16">
        <f t="shared" si="27"/>
        <v>86.379636363636365</v>
      </c>
      <c r="AM56" s="16">
        <f t="shared" si="28"/>
        <v>79.181333333333328</v>
      </c>
      <c r="AN56" s="16">
        <v>8000</v>
      </c>
      <c r="AO56" s="16">
        <f t="shared" si="29"/>
        <v>7333.333333333333</v>
      </c>
      <c r="AP56" s="16">
        <v>6978.1</v>
      </c>
      <c r="AQ56" s="16">
        <f t="shared" si="30"/>
        <v>95.155909090909091</v>
      </c>
      <c r="AR56" s="16">
        <f t="shared" si="31"/>
        <v>87.226250000000007</v>
      </c>
      <c r="AS56" s="16">
        <v>0</v>
      </c>
      <c r="AT56" s="16">
        <f t="shared" si="32"/>
        <v>0</v>
      </c>
      <c r="AU56" s="16">
        <v>0</v>
      </c>
      <c r="AV56" s="16">
        <v>0</v>
      </c>
      <c r="AW56" s="16">
        <f t="shared" si="33"/>
        <v>0</v>
      </c>
      <c r="AX56" s="16">
        <v>0</v>
      </c>
      <c r="AY56" s="16">
        <v>452547.3</v>
      </c>
      <c r="AZ56" s="16">
        <f t="shared" si="34"/>
        <v>414835.02500000002</v>
      </c>
      <c r="BA56" s="16">
        <v>404693.3</v>
      </c>
      <c r="BB56" s="16">
        <v>4700.6000000000004</v>
      </c>
      <c r="BC56" s="16">
        <f t="shared" si="35"/>
        <v>4308.8833333333332</v>
      </c>
      <c r="BD56" s="16">
        <v>4650.7</v>
      </c>
      <c r="BE56" s="16">
        <v>0</v>
      </c>
      <c r="BF56" s="16">
        <f t="shared" si="36"/>
        <v>0</v>
      </c>
      <c r="BG56" s="16">
        <v>0</v>
      </c>
      <c r="BH56" s="16">
        <v>0</v>
      </c>
      <c r="BI56" s="16">
        <f t="shared" si="37"/>
        <v>0</v>
      </c>
      <c r="BJ56" s="16">
        <v>0</v>
      </c>
      <c r="BK56" s="16">
        <f t="shared" si="63"/>
        <v>11050</v>
      </c>
      <c r="BL56" s="16">
        <f t="shared" si="63"/>
        <v>10129.166666666668</v>
      </c>
      <c r="BM56" s="16">
        <f t="shared" si="63"/>
        <v>12420.625800000002</v>
      </c>
      <c r="BN56" s="16">
        <f t="shared" si="38"/>
        <v>122.622385520362</v>
      </c>
      <c r="BO56" s="16">
        <f t="shared" si="39"/>
        <v>112.40385339366516</v>
      </c>
      <c r="BP56" s="16">
        <v>1950</v>
      </c>
      <c r="BQ56" s="16">
        <f t="shared" si="40"/>
        <v>1787.5</v>
      </c>
      <c r="BR56" s="16">
        <v>1154.548</v>
      </c>
      <c r="BS56" s="16">
        <v>3750</v>
      </c>
      <c r="BT56" s="16">
        <f t="shared" si="41"/>
        <v>3437.5</v>
      </c>
      <c r="BU56" s="16">
        <v>8125</v>
      </c>
      <c r="BV56" s="16">
        <v>2850</v>
      </c>
      <c r="BW56" s="16">
        <f t="shared" si="42"/>
        <v>2612.5</v>
      </c>
      <c r="BX56" s="16">
        <v>1168.2429999999999</v>
      </c>
      <c r="BY56" s="16">
        <v>2500</v>
      </c>
      <c r="BZ56" s="16">
        <f t="shared" si="43"/>
        <v>2291.666666666667</v>
      </c>
      <c r="CA56" s="16">
        <v>1972.8348000000001</v>
      </c>
      <c r="CB56" s="16">
        <v>0</v>
      </c>
      <c r="CC56" s="16">
        <f t="shared" si="44"/>
        <v>0</v>
      </c>
      <c r="CD56" s="16">
        <v>0</v>
      </c>
      <c r="CE56" s="16">
        <v>5930.3</v>
      </c>
      <c r="CF56" s="16">
        <f t="shared" si="45"/>
        <v>5436.1083333333336</v>
      </c>
      <c r="CG56" s="16">
        <v>5337.2659999999996</v>
      </c>
      <c r="CH56" s="16">
        <v>0</v>
      </c>
      <c r="CI56" s="16">
        <f t="shared" si="46"/>
        <v>0</v>
      </c>
      <c r="CJ56" s="16">
        <v>0</v>
      </c>
      <c r="CK56" s="16">
        <v>40000</v>
      </c>
      <c r="CL56" s="16">
        <f t="shared" si="47"/>
        <v>36666.666666666672</v>
      </c>
      <c r="CM56" s="16">
        <v>38954.934200000003</v>
      </c>
      <c r="CN56" s="16">
        <v>31000</v>
      </c>
      <c r="CO56" s="16">
        <f t="shared" si="48"/>
        <v>28416.666666666668</v>
      </c>
      <c r="CP56" s="16">
        <v>32131.9342</v>
      </c>
      <c r="CQ56" s="16">
        <f t="shared" si="49"/>
        <v>113.07425524926687</v>
      </c>
      <c r="CR56" s="16">
        <f t="shared" si="50"/>
        <v>103.65140064516129</v>
      </c>
      <c r="CS56" s="16">
        <v>7850</v>
      </c>
      <c r="CT56" s="16">
        <f t="shared" si="51"/>
        <v>7195.833333333333</v>
      </c>
      <c r="CU56" s="16">
        <v>17095.181</v>
      </c>
      <c r="CV56" s="16">
        <v>0</v>
      </c>
      <c r="CW56" s="16">
        <f t="shared" si="52"/>
        <v>0</v>
      </c>
      <c r="CX56" s="16">
        <v>415</v>
      </c>
      <c r="CY56" s="16">
        <v>0</v>
      </c>
      <c r="CZ56" s="16">
        <f t="shared" si="53"/>
        <v>0</v>
      </c>
      <c r="DA56" s="16">
        <v>0</v>
      </c>
      <c r="DB56" s="16">
        <v>0</v>
      </c>
      <c r="DC56" s="16">
        <f t="shared" si="54"/>
        <v>0</v>
      </c>
      <c r="DD56" s="16">
        <v>2105.424</v>
      </c>
      <c r="DE56" s="16">
        <v>-52</v>
      </c>
      <c r="DF56" s="16">
        <f t="shared" si="69"/>
        <v>658178.20000000007</v>
      </c>
      <c r="DG56" s="16">
        <f t="shared" si="70"/>
        <v>603330.0166666666</v>
      </c>
      <c r="DH56" s="16">
        <f t="shared" si="71"/>
        <v>586148.99050000007</v>
      </c>
      <c r="DI56" s="16">
        <v>0</v>
      </c>
      <c r="DJ56" s="16">
        <f t="shared" si="55"/>
        <v>0</v>
      </c>
      <c r="DK56" s="16">
        <v>0</v>
      </c>
      <c r="DL56" s="16">
        <v>25164</v>
      </c>
      <c r="DM56" s="16">
        <f t="shared" si="56"/>
        <v>23067</v>
      </c>
      <c r="DN56" s="16">
        <v>27651.599999999999</v>
      </c>
      <c r="DO56" s="16">
        <v>0</v>
      </c>
      <c r="DP56" s="16">
        <f t="shared" si="57"/>
        <v>0</v>
      </c>
      <c r="DQ56" s="16">
        <v>0</v>
      </c>
      <c r="DR56" s="16">
        <v>0</v>
      </c>
      <c r="DS56" s="16">
        <f t="shared" si="58"/>
        <v>0</v>
      </c>
      <c r="DT56" s="16">
        <v>0</v>
      </c>
      <c r="DU56" s="16">
        <v>0</v>
      </c>
      <c r="DV56" s="16">
        <f t="shared" si="59"/>
        <v>0</v>
      </c>
      <c r="DW56" s="16">
        <v>0</v>
      </c>
      <c r="DX56" s="16">
        <v>64000</v>
      </c>
      <c r="DY56" s="16">
        <f t="shared" si="60"/>
        <v>58666.666666666664</v>
      </c>
      <c r="DZ56" s="16">
        <v>58370.853999999999</v>
      </c>
      <c r="EA56" s="16">
        <v>0</v>
      </c>
      <c r="EB56" s="16">
        <f t="shared" si="64"/>
        <v>89164</v>
      </c>
      <c r="EC56" s="16">
        <f t="shared" si="64"/>
        <v>81733.666666666657</v>
      </c>
      <c r="ED56" s="16">
        <f t="shared" si="10"/>
        <v>86022.453999999998</v>
      </c>
    </row>
    <row r="57" spans="1:134" x14ac:dyDescent="0.3">
      <c r="A57" s="14">
        <v>48</v>
      </c>
      <c r="B57" s="20" t="s">
        <v>99</v>
      </c>
      <c r="C57" s="16">
        <v>60.790599999999998</v>
      </c>
      <c r="D57" s="16">
        <v>4.5941000000000001</v>
      </c>
      <c r="E57" s="16">
        <f t="shared" si="62"/>
        <v>22917</v>
      </c>
      <c r="F57" s="16">
        <f t="shared" si="62"/>
        <v>21007.25</v>
      </c>
      <c r="G57" s="16">
        <f t="shared" si="62"/>
        <v>14948.140099999999</v>
      </c>
      <c r="H57" s="16">
        <f t="shared" si="11"/>
        <v>71.157053398231568</v>
      </c>
      <c r="I57" s="16">
        <f t="shared" si="12"/>
        <v>65.22729894837893</v>
      </c>
      <c r="J57" s="16">
        <f t="shared" si="66"/>
        <v>14869.7</v>
      </c>
      <c r="K57" s="16">
        <f t="shared" si="67"/>
        <v>13630.558333333334</v>
      </c>
      <c r="L57" s="16">
        <f t="shared" si="68"/>
        <v>7680.6401000000014</v>
      </c>
      <c r="M57" s="16">
        <f t="shared" si="13"/>
        <v>56.3486829531928</v>
      </c>
      <c r="N57" s="16">
        <f t="shared" si="14"/>
        <v>51.652959373760069</v>
      </c>
      <c r="O57" s="16">
        <f t="shared" si="65"/>
        <v>1984</v>
      </c>
      <c r="P57" s="16">
        <f t="shared" si="65"/>
        <v>1818.6666666666667</v>
      </c>
      <c r="Q57" s="16">
        <f t="shared" si="65"/>
        <v>1615.9747</v>
      </c>
      <c r="R57" s="16">
        <f t="shared" si="15"/>
        <v>88.854913856304989</v>
      </c>
      <c r="S57" s="16">
        <f t="shared" si="16"/>
        <v>81.450337701612909</v>
      </c>
      <c r="T57" s="16">
        <v>192</v>
      </c>
      <c r="U57" s="16">
        <f t="shared" si="17"/>
        <v>176</v>
      </c>
      <c r="V57" s="16">
        <v>105.6747</v>
      </c>
      <c r="W57" s="16">
        <f t="shared" si="18"/>
        <v>60.042443181818186</v>
      </c>
      <c r="X57" s="16">
        <f t="shared" si="19"/>
        <v>55.038906249999997</v>
      </c>
      <c r="Y57" s="16">
        <v>5672.7</v>
      </c>
      <c r="Z57" s="16">
        <f t="shared" si="20"/>
        <v>5199.9749999999995</v>
      </c>
      <c r="AA57" s="16">
        <v>2889.9634000000001</v>
      </c>
      <c r="AB57" s="16">
        <f t="shared" si="21"/>
        <v>55.576486425415517</v>
      </c>
      <c r="AC57" s="16">
        <f t="shared" si="22"/>
        <v>50.945112556630889</v>
      </c>
      <c r="AD57" s="16">
        <v>1792</v>
      </c>
      <c r="AE57" s="16">
        <f t="shared" si="23"/>
        <v>1642.6666666666667</v>
      </c>
      <c r="AF57" s="16">
        <v>1510.3</v>
      </c>
      <c r="AG57" s="16">
        <f t="shared" si="24"/>
        <v>91.941964285714278</v>
      </c>
      <c r="AH57" s="16">
        <f t="shared" si="25"/>
        <v>84.280133928571416</v>
      </c>
      <c r="AI57" s="16">
        <v>1030</v>
      </c>
      <c r="AJ57" s="16">
        <f t="shared" si="26"/>
        <v>944.16666666666663</v>
      </c>
      <c r="AK57" s="16">
        <v>226</v>
      </c>
      <c r="AL57" s="16">
        <f t="shared" si="27"/>
        <v>23.936451897616948</v>
      </c>
      <c r="AM57" s="16">
        <f t="shared" si="28"/>
        <v>21.941747572815533</v>
      </c>
      <c r="AN57" s="16">
        <v>0</v>
      </c>
      <c r="AO57" s="16">
        <f t="shared" si="29"/>
        <v>0</v>
      </c>
      <c r="AP57" s="16">
        <v>0</v>
      </c>
      <c r="AQ57" s="16" t="e">
        <f t="shared" si="30"/>
        <v>#DIV/0!</v>
      </c>
      <c r="AR57" s="16" t="e">
        <f t="shared" si="31"/>
        <v>#DIV/0!</v>
      </c>
      <c r="AS57" s="16">
        <v>0</v>
      </c>
      <c r="AT57" s="16">
        <f t="shared" si="32"/>
        <v>0</v>
      </c>
      <c r="AU57" s="16">
        <v>0</v>
      </c>
      <c r="AV57" s="16">
        <v>0</v>
      </c>
      <c r="AW57" s="16">
        <f t="shared" si="33"/>
        <v>0</v>
      </c>
      <c r="AX57" s="16">
        <v>0</v>
      </c>
      <c r="AY57" s="16">
        <v>8047.3</v>
      </c>
      <c r="AZ57" s="16">
        <f t="shared" si="34"/>
        <v>7376.6916666666666</v>
      </c>
      <c r="BA57" s="16">
        <v>7376.7</v>
      </c>
      <c r="BB57" s="16">
        <v>0</v>
      </c>
      <c r="BC57" s="16">
        <f t="shared" si="35"/>
        <v>0</v>
      </c>
      <c r="BD57" s="16">
        <v>0</v>
      </c>
      <c r="BE57" s="16">
        <v>0</v>
      </c>
      <c r="BF57" s="16">
        <f t="shared" si="36"/>
        <v>0</v>
      </c>
      <c r="BG57" s="16">
        <v>0</v>
      </c>
      <c r="BH57" s="16">
        <v>0</v>
      </c>
      <c r="BI57" s="16">
        <f t="shared" si="37"/>
        <v>0</v>
      </c>
      <c r="BJ57" s="16">
        <v>0</v>
      </c>
      <c r="BK57" s="16">
        <f t="shared" si="63"/>
        <v>5190</v>
      </c>
      <c r="BL57" s="16">
        <f t="shared" si="63"/>
        <v>4757.5</v>
      </c>
      <c r="BM57" s="16">
        <f t="shared" si="63"/>
        <v>2529.9</v>
      </c>
      <c r="BN57" s="16">
        <f t="shared" si="38"/>
        <v>53.17708880714661</v>
      </c>
      <c r="BO57" s="16">
        <f t="shared" si="39"/>
        <v>48.74566473988439</v>
      </c>
      <c r="BP57" s="16">
        <v>2860</v>
      </c>
      <c r="BQ57" s="16">
        <f t="shared" si="40"/>
        <v>2621.666666666667</v>
      </c>
      <c r="BR57" s="16">
        <v>1032.9000000000001</v>
      </c>
      <c r="BS57" s="16">
        <v>2330</v>
      </c>
      <c r="BT57" s="16">
        <f t="shared" si="41"/>
        <v>2135.833333333333</v>
      </c>
      <c r="BU57" s="16">
        <v>1497</v>
      </c>
      <c r="BV57" s="16">
        <v>0</v>
      </c>
      <c r="BW57" s="16">
        <f t="shared" si="42"/>
        <v>0</v>
      </c>
      <c r="BX57" s="16">
        <v>0</v>
      </c>
      <c r="BY57" s="16">
        <v>0</v>
      </c>
      <c r="BZ57" s="16">
        <f t="shared" si="43"/>
        <v>0</v>
      </c>
      <c r="CA57" s="16">
        <v>0</v>
      </c>
      <c r="CB57" s="16">
        <v>0</v>
      </c>
      <c r="CC57" s="16">
        <f t="shared" si="44"/>
        <v>0</v>
      </c>
      <c r="CD57" s="16">
        <v>0</v>
      </c>
      <c r="CE57" s="16">
        <v>0</v>
      </c>
      <c r="CF57" s="16">
        <f t="shared" si="45"/>
        <v>0</v>
      </c>
      <c r="CG57" s="16">
        <v>0</v>
      </c>
      <c r="CH57" s="16">
        <v>0</v>
      </c>
      <c r="CI57" s="16">
        <f t="shared" si="46"/>
        <v>0</v>
      </c>
      <c r="CJ57" s="16">
        <v>0</v>
      </c>
      <c r="CK57" s="16">
        <v>993</v>
      </c>
      <c r="CL57" s="16">
        <f t="shared" si="47"/>
        <v>910.25</v>
      </c>
      <c r="CM57" s="16">
        <v>223.202</v>
      </c>
      <c r="CN57" s="16">
        <v>993</v>
      </c>
      <c r="CO57" s="16">
        <f t="shared" si="48"/>
        <v>910.25</v>
      </c>
      <c r="CP57" s="16">
        <v>223.202</v>
      </c>
      <c r="CQ57" s="16">
        <f t="shared" si="49"/>
        <v>24.520955781378742</v>
      </c>
      <c r="CR57" s="16">
        <f t="shared" si="50"/>
        <v>22.477542799597181</v>
      </c>
      <c r="CS57" s="16">
        <v>0</v>
      </c>
      <c r="CT57" s="16">
        <f t="shared" si="51"/>
        <v>0</v>
      </c>
      <c r="CU57" s="16">
        <v>190.6</v>
      </c>
      <c r="CV57" s="16">
        <v>0</v>
      </c>
      <c r="CW57" s="16">
        <f t="shared" si="52"/>
        <v>0</v>
      </c>
      <c r="CX57" s="16">
        <v>0</v>
      </c>
      <c r="CY57" s="16">
        <v>0</v>
      </c>
      <c r="CZ57" s="16">
        <f t="shared" si="53"/>
        <v>0</v>
      </c>
      <c r="DA57" s="16">
        <v>0</v>
      </c>
      <c r="DB57" s="16">
        <v>0</v>
      </c>
      <c r="DC57" s="16">
        <f t="shared" si="54"/>
        <v>0</v>
      </c>
      <c r="DD57" s="16">
        <v>5</v>
      </c>
      <c r="DE57" s="16">
        <v>-109.2</v>
      </c>
      <c r="DF57" s="16">
        <f t="shared" si="69"/>
        <v>22917</v>
      </c>
      <c r="DG57" s="16">
        <f t="shared" si="70"/>
        <v>21007.25</v>
      </c>
      <c r="DH57" s="16">
        <f t="shared" si="71"/>
        <v>14948.140099999999</v>
      </c>
      <c r="DI57" s="16">
        <v>0</v>
      </c>
      <c r="DJ57" s="16">
        <f t="shared" si="55"/>
        <v>0</v>
      </c>
      <c r="DK57" s="16">
        <v>0</v>
      </c>
      <c r="DL57" s="16">
        <v>0</v>
      </c>
      <c r="DM57" s="16">
        <f t="shared" si="56"/>
        <v>0</v>
      </c>
      <c r="DN57" s="16">
        <v>0</v>
      </c>
      <c r="DO57" s="16">
        <v>0</v>
      </c>
      <c r="DP57" s="16">
        <f t="shared" si="57"/>
        <v>0</v>
      </c>
      <c r="DQ57" s="16">
        <v>0</v>
      </c>
      <c r="DR57" s="16">
        <v>0</v>
      </c>
      <c r="DS57" s="16">
        <f t="shared" si="58"/>
        <v>0</v>
      </c>
      <c r="DT57" s="16">
        <v>0</v>
      </c>
      <c r="DU57" s="16">
        <v>0</v>
      </c>
      <c r="DV57" s="16">
        <f t="shared" si="59"/>
        <v>0</v>
      </c>
      <c r="DW57" s="16">
        <v>0</v>
      </c>
      <c r="DX57" s="16">
        <v>0</v>
      </c>
      <c r="DY57" s="16">
        <f t="shared" si="60"/>
        <v>0</v>
      </c>
      <c r="DZ57" s="16">
        <v>0</v>
      </c>
      <c r="EA57" s="16">
        <v>0</v>
      </c>
      <c r="EB57" s="16">
        <f t="shared" si="64"/>
        <v>0</v>
      </c>
      <c r="EC57" s="16">
        <f t="shared" si="64"/>
        <v>0</v>
      </c>
      <c r="ED57" s="16">
        <f t="shared" si="10"/>
        <v>0</v>
      </c>
    </row>
    <row r="58" spans="1:134" x14ac:dyDescent="0.3">
      <c r="A58" s="14">
        <v>49</v>
      </c>
      <c r="B58" s="20" t="s">
        <v>100</v>
      </c>
      <c r="C58" s="16">
        <v>1784.76</v>
      </c>
      <c r="D58" s="16">
        <v>9949.8004000000001</v>
      </c>
      <c r="E58" s="16">
        <f t="shared" ref="E58:G68" si="72">DF58+EB58-DX58</f>
        <v>77373.535999999993</v>
      </c>
      <c r="F58" s="16">
        <f t="shared" si="72"/>
        <v>70925.741333333324</v>
      </c>
      <c r="G58" s="16">
        <f t="shared" si="72"/>
        <v>81005.450000000012</v>
      </c>
      <c r="H58" s="16">
        <f t="shared" si="11"/>
        <v>114.21163667404555</v>
      </c>
      <c r="I58" s="16">
        <f t="shared" si="12"/>
        <v>104.69400028454177</v>
      </c>
      <c r="J58" s="16">
        <f t="shared" si="66"/>
        <v>20530</v>
      </c>
      <c r="K58" s="16">
        <f t="shared" si="67"/>
        <v>18819.166666666664</v>
      </c>
      <c r="L58" s="16">
        <f t="shared" si="68"/>
        <v>28991.856</v>
      </c>
      <c r="M58" s="16">
        <f t="shared" si="13"/>
        <v>154.05494044192537</v>
      </c>
      <c r="N58" s="16">
        <f t="shared" si="14"/>
        <v>141.21702873843157</v>
      </c>
      <c r="O58" s="16">
        <f t="shared" si="65"/>
        <v>5620</v>
      </c>
      <c r="P58" s="16">
        <f t="shared" si="65"/>
        <v>5151.6666666666661</v>
      </c>
      <c r="Q58" s="16">
        <f t="shared" si="65"/>
        <v>4649.7936</v>
      </c>
      <c r="R58" s="16">
        <f t="shared" si="15"/>
        <v>90.258044645745727</v>
      </c>
      <c r="S58" s="16">
        <f t="shared" si="16"/>
        <v>82.736540925266894</v>
      </c>
      <c r="T58" s="16">
        <v>120</v>
      </c>
      <c r="U58" s="16">
        <f t="shared" si="17"/>
        <v>110</v>
      </c>
      <c r="V58" s="16">
        <v>74.883600000000001</v>
      </c>
      <c r="W58" s="16">
        <f t="shared" si="18"/>
        <v>68.076000000000008</v>
      </c>
      <c r="X58" s="16">
        <f t="shared" si="19"/>
        <v>62.402999999999999</v>
      </c>
      <c r="Y58" s="16">
        <v>5700</v>
      </c>
      <c r="Z58" s="16">
        <f t="shared" si="20"/>
        <v>5225</v>
      </c>
      <c r="AA58" s="16">
        <v>4206.5564000000004</v>
      </c>
      <c r="AB58" s="16">
        <f t="shared" si="21"/>
        <v>80.508256459330156</v>
      </c>
      <c r="AC58" s="16">
        <f t="shared" si="22"/>
        <v>73.79923508771931</v>
      </c>
      <c r="AD58" s="16">
        <v>5500</v>
      </c>
      <c r="AE58" s="16">
        <f t="shared" si="23"/>
        <v>5041.6666666666661</v>
      </c>
      <c r="AF58" s="16">
        <v>4574.91</v>
      </c>
      <c r="AG58" s="16">
        <f t="shared" si="24"/>
        <v>90.742016528925632</v>
      </c>
      <c r="AH58" s="16">
        <f t="shared" si="25"/>
        <v>83.180181818181822</v>
      </c>
      <c r="AI58" s="16">
        <v>750</v>
      </c>
      <c r="AJ58" s="16">
        <f t="shared" si="26"/>
        <v>687.5</v>
      </c>
      <c r="AK58" s="16">
        <v>675</v>
      </c>
      <c r="AL58" s="16">
        <f t="shared" si="27"/>
        <v>98.181818181818187</v>
      </c>
      <c r="AM58" s="16">
        <f t="shared" si="28"/>
        <v>90</v>
      </c>
      <c r="AN58" s="16">
        <v>0</v>
      </c>
      <c r="AO58" s="16">
        <f t="shared" si="29"/>
        <v>0</v>
      </c>
      <c r="AP58" s="16">
        <v>0</v>
      </c>
      <c r="AQ58" s="16" t="e">
        <f t="shared" si="30"/>
        <v>#DIV/0!</v>
      </c>
      <c r="AR58" s="16" t="e">
        <f t="shared" si="31"/>
        <v>#DIV/0!</v>
      </c>
      <c r="AS58" s="16">
        <v>0</v>
      </c>
      <c r="AT58" s="16">
        <f t="shared" si="32"/>
        <v>0</v>
      </c>
      <c r="AU58" s="16">
        <v>0</v>
      </c>
      <c r="AV58" s="16">
        <v>0</v>
      </c>
      <c r="AW58" s="16">
        <f t="shared" si="33"/>
        <v>0</v>
      </c>
      <c r="AX58" s="16">
        <v>0</v>
      </c>
      <c r="AY58" s="16">
        <v>36603.1</v>
      </c>
      <c r="AZ58" s="16">
        <f t="shared" si="34"/>
        <v>33552.841666666667</v>
      </c>
      <c r="BA58" s="16">
        <v>33552.9</v>
      </c>
      <c r="BB58" s="16">
        <v>0</v>
      </c>
      <c r="BC58" s="16">
        <f t="shared" si="35"/>
        <v>0</v>
      </c>
      <c r="BD58" s="16">
        <v>0</v>
      </c>
      <c r="BE58" s="16">
        <v>0</v>
      </c>
      <c r="BF58" s="16">
        <f t="shared" si="36"/>
        <v>0</v>
      </c>
      <c r="BG58" s="16">
        <v>0</v>
      </c>
      <c r="BH58" s="16">
        <v>0</v>
      </c>
      <c r="BI58" s="16">
        <f t="shared" si="37"/>
        <v>0</v>
      </c>
      <c r="BJ58" s="16">
        <v>0</v>
      </c>
      <c r="BK58" s="16">
        <f t="shared" ref="BK58:BM68" si="73">BP58+BS58+BV58+BY58</f>
        <v>1000</v>
      </c>
      <c r="BL58" s="16">
        <f t="shared" si="73"/>
        <v>916.66666666666674</v>
      </c>
      <c r="BM58" s="16">
        <f t="shared" si="73"/>
        <v>955.83999999999992</v>
      </c>
      <c r="BN58" s="16">
        <f t="shared" si="38"/>
        <v>104.27345454545454</v>
      </c>
      <c r="BO58" s="16">
        <f t="shared" si="39"/>
        <v>95.583999999999989</v>
      </c>
      <c r="BP58" s="16">
        <v>760</v>
      </c>
      <c r="BQ58" s="16">
        <f t="shared" si="40"/>
        <v>696.66666666666674</v>
      </c>
      <c r="BR58" s="16">
        <v>567.04</v>
      </c>
      <c r="BS58" s="16">
        <v>0</v>
      </c>
      <c r="BT58" s="16">
        <f t="shared" si="41"/>
        <v>0</v>
      </c>
      <c r="BU58" s="16">
        <v>0</v>
      </c>
      <c r="BV58" s="16">
        <v>0</v>
      </c>
      <c r="BW58" s="16">
        <f t="shared" si="42"/>
        <v>0</v>
      </c>
      <c r="BX58" s="16">
        <v>0</v>
      </c>
      <c r="BY58" s="16">
        <v>240</v>
      </c>
      <c r="BZ58" s="16">
        <f t="shared" si="43"/>
        <v>220</v>
      </c>
      <c r="CA58" s="16">
        <v>388.8</v>
      </c>
      <c r="CB58" s="16">
        <v>0</v>
      </c>
      <c r="CC58" s="16">
        <f t="shared" si="44"/>
        <v>0</v>
      </c>
      <c r="CD58" s="16">
        <v>0</v>
      </c>
      <c r="CE58" s="16">
        <v>0</v>
      </c>
      <c r="CF58" s="16">
        <f t="shared" si="45"/>
        <v>0</v>
      </c>
      <c r="CG58" s="16">
        <v>0</v>
      </c>
      <c r="CH58" s="16">
        <v>0</v>
      </c>
      <c r="CI58" s="16">
        <f t="shared" si="46"/>
        <v>0</v>
      </c>
      <c r="CJ58" s="16">
        <v>3.6</v>
      </c>
      <c r="CK58" s="16">
        <v>1260</v>
      </c>
      <c r="CL58" s="16">
        <f t="shared" si="47"/>
        <v>1155</v>
      </c>
      <c r="CM58" s="16">
        <v>1374.4</v>
      </c>
      <c r="CN58" s="16">
        <v>960</v>
      </c>
      <c r="CO58" s="16">
        <f t="shared" si="48"/>
        <v>880</v>
      </c>
      <c r="CP58" s="16">
        <v>798.4</v>
      </c>
      <c r="CQ58" s="16">
        <f t="shared" si="49"/>
        <v>90.72727272727272</v>
      </c>
      <c r="CR58" s="16">
        <f t="shared" si="50"/>
        <v>83.166666666666671</v>
      </c>
      <c r="CS58" s="16">
        <v>0</v>
      </c>
      <c r="CT58" s="16">
        <f t="shared" si="51"/>
        <v>0</v>
      </c>
      <c r="CU58" s="16">
        <v>1557.713</v>
      </c>
      <c r="CV58" s="16">
        <v>200</v>
      </c>
      <c r="CW58" s="16">
        <f t="shared" si="52"/>
        <v>183.33333333333334</v>
      </c>
      <c r="CX58" s="16">
        <v>400</v>
      </c>
      <c r="CY58" s="16">
        <v>1200</v>
      </c>
      <c r="CZ58" s="16">
        <f t="shared" si="53"/>
        <v>1100</v>
      </c>
      <c r="DA58" s="16">
        <v>1200</v>
      </c>
      <c r="DB58" s="16">
        <v>6000</v>
      </c>
      <c r="DC58" s="16">
        <f t="shared" si="54"/>
        <v>5500</v>
      </c>
      <c r="DD58" s="16">
        <v>15168.953</v>
      </c>
      <c r="DE58" s="16">
        <v>0</v>
      </c>
      <c r="DF58" s="16">
        <f t="shared" si="69"/>
        <v>58333.1</v>
      </c>
      <c r="DG58" s="16">
        <f t="shared" si="70"/>
        <v>53472.008333333331</v>
      </c>
      <c r="DH58" s="16">
        <f t="shared" si="71"/>
        <v>63744.756000000008</v>
      </c>
      <c r="DI58" s="16">
        <v>0</v>
      </c>
      <c r="DJ58" s="16">
        <f t="shared" si="55"/>
        <v>0</v>
      </c>
      <c r="DK58" s="16">
        <v>0</v>
      </c>
      <c r="DL58" s="16">
        <v>19040.436000000002</v>
      </c>
      <c r="DM58" s="16">
        <f t="shared" si="56"/>
        <v>17453.733000000004</v>
      </c>
      <c r="DN58" s="16">
        <v>17260.694</v>
      </c>
      <c r="DO58" s="16">
        <v>0</v>
      </c>
      <c r="DP58" s="16">
        <f t="shared" si="57"/>
        <v>0</v>
      </c>
      <c r="DQ58" s="16">
        <v>0</v>
      </c>
      <c r="DR58" s="16">
        <v>0</v>
      </c>
      <c r="DS58" s="16">
        <f t="shared" si="58"/>
        <v>0</v>
      </c>
      <c r="DT58" s="16">
        <v>0</v>
      </c>
      <c r="DU58" s="16">
        <v>0</v>
      </c>
      <c r="DV58" s="16">
        <f t="shared" si="59"/>
        <v>0</v>
      </c>
      <c r="DW58" s="16">
        <v>0</v>
      </c>
      <c r="DX58" s="16">
        <v>11590</v>
      </c>
      <c r="DY58" s="16">
        <f t="shared" si="60"/>
        <v>10624.166666666668</v>
      </c>
      <c r="DZ58" s="16">
        <v>11590</v>
      </c>
      <c r="EA58" s="16">
        <v>0</v>
      </c>
      <c r="EB58" s="16">
        <f t="shared" ref="EB58:EC68" si="74">DI58+DL58+DO58+DR58+DU58+DX58</f>
        <v>30630.436000000002</v>
      </c>
      <c r="EC58" s="16">
        <f t="shared" si="74"/>
        <v>28077.899666666672</v>
      </c>
      <c r="ED58" s="16">
        <f t="shared" si="10"/>
        <v>28850.694</v>
      </c>
    </row>
    <row r="59" spans="1:134" x14ac:dyDescent="0.3">
      <c r="A59" s="14">
        <v>50</v>
      </c>
      <c r="B59" s="20" t="s">
        <v>101</v>
      </c>
      <c r="C59" s="16">
        <v>698.37300000000005</v>
      </c>
      <c r="D59" s="16">
        <v>251.09710000000001</v>
      </c>
      <c r="E59" s="16">
        <f t="shared" si="72"/>
        <v>13173.72</v>
      </c>
      <c r="F59" s="16">
        <f t="shared" si="72"/>
        <v>12075.909999999998</v>
      </c>
      <c r="G59" s="16">
        <f t="shared" si="72"/>
        <v>11035.719599999999</v>
      </c>
      <c r="H59" s="16">
        <f t="shared" si="11"/>
        <v>91.386235902718724</v>
      </c>
      <c r="I59" s="16">
        <f t="shared" si="12"/>
        <v>83.77071624415882</v>
      </c>
      <c r="J59" s="16">
        <f t="shared" si="66"/>
        <v>4695.3999999999996</v>
      </c>
      <c r="K59" s="16">
        <f t="shared" si="67"/>
        <v>4304.1166666666659</v>
      </c>
      <c r="L59" s="16">
        <f t="shared" si="68"/>
        <v>3278.9195999999997</v>
      </c>
      <c r="M59" s="16">
        <f t="shared" si="13"/>
        <v>76.181011202453476</v>
      </c>
      <c r="N59" s="16">
        <f t="shared" si="14"/>
        <v>69.832593602249005</v>
      </c>
      <c r="O59" s="16">
        <f t="shared" si="65"/>
        <v>1460.5</v>
      </c>
      <c r="P59" s="16">
        <f t="shared" si="65"/>
        <v>1338.7916666666667</v>
      </c>
      <c r="Q59" s="16">
        <f t="shared" si="65"/>
        <v>1171.3937999999998</v>
      </c>
      <c r="R59" s="16">
        <f t="shared" si="15"/>
        <v>87.496346830164001</v>
      </c>
      <c r="S59" s="16">
        <f t="shared" si="16"/>
        <v>80.204984594317011</v>
      </c>
      <c r="T59" s="16">
        <v>165.5</v>
      </c>
      <c r="U59" s="16">
        <f t="shared" si="17"/>
        <v>151.70833333333331</v>
      </c>
      <c r="V59" s="16">
        <v>137.3338</v>
      </c>
      <c r="W59" s="16">
        <f t="shared" si="18"/>
        <v>90.524888766822315</v>
      </c>
      <c r="X59" s="16">
        <f t="shared" si="19"/>
        <v>82.981148036253771</v>
      </c>
      <c r="Y59" s="16">
        <v>1369</v>
      </c>
      <c r="Z59" s="16">
        <f t="shared" si="20"/>
        <v>1254.9166666666665</v>
      </c>
      <c r="AA59" s="16">
        <v>1130.8178</v>
      </c>
      <c r="AB59" s="16">
        <f t="shared" si="21"/>
        <v>90.110987449365837</v>
      </c>
      <c r="AC59" s="16">
        <f t="shared" si="22"/>
        <v>82.601738495252008</v>
      </c>
      <c r="AD59" s="16">
        <v>1295</v>
      </c>
      <c r="AE59" s="16">
        <f t="shared" si="23"/>
        <v>1187.0833333333335</v>
      </c>
      <c r="AF59" s="16">
        <v>1034.06</v>
      </c>
      <c r="AG59" s="16">
        <f t="shared" si="24"/>
        <v>87.109301509301503</v>
      </c>
      <c r="AH59" s="16">
        <f t="shared" si="25"/>
        <v>79.850193050193042</v>
      </c>
      <c r="AI59" s="16">
        <v>50</v>
      </c>
      <c r="AJ59" s="16">
        <f t="shared" si="26"/>
        <v>45.833333333333336</v>
      </c>
      <c r="AK59" s="16">
        <v>134</v>
      </c>
      <c r="AL59" s="16">
        <f t="shared" si="27"/>
        <v>292.36363636363632</v>
      </c>
      <c r="AM59" s="16">
        <f t="shared" si="28"/>
        <v>268</v>
      </c>
      <c r="AN59" s="16">
        <v>0</v>
      </c>
      <c r="AO59" s="16">
        <f t="shared" si="29"/>
        <v>0</v>
      </c>
      <c r="AP59" s="16">
        <v>0</v>
      </c>
      <c r="AQ59" s="16" t="e">
        <f t="shared" si="30"/>
        <v>#DIV/0!</v>
      </c>
      <c r="AR59" s="16" t="e">
        <f t="shared" si="31"/>
        <v>#DIV/0!</v>
      </c>
      <c r="AS59" s="16">
        <v>0</v>
      </c>
      <c r="AT59" s="16">
        <f t="shared" si="32"/>
        <v>0</v>
      </c>
      <c r="AU59" s="16">
        <v>0</v>
      </c>
      <c r="AV59" s="16">
        <v>0</v>
      </c>
      <c r="AW59" s="16">
        <f t="shared" si="33"/>
        <v>0</v>
      </c>
      <c r="AX59" s="16">
        <v>0</v>
      </c>
      <c r="AY59" s="16">
        <v>8478.32</v>
      </c>
      <c r="AZ59" s="16">
        <f t="shared" si="34"/>
        <v>7771.7933333333331</v>
      </c>
      <c r="BA59" s="16">
        <v>7756.8</v>
      </c>
      <c r="BB59" s="16">
        <v>0</v>
      </c>
      <c r="BC59" s="16">
        <f t="shared" si="35"/>
        <v>0</v>
      </c>
      <c r="BD59" s="16">
        <v>0</v>
      </c>
      <c r="BE59" s="16">
        <v>0</v>
      </c>
      <c r="BF59" s="16">
        <f t="shared" si="36"/>
        <v>0</v>
      </c>
      <c r="BG59" s="16">
        <v>0</v>
      </c>
      <c r="BH59" s="16">
        <v>0</v>
      </c>
      <c r="BI59" s="16">
        <f t="shared" si="37"/>
        <v>0</v>
      </c>
      <c r="BJ59" s="16">
        <v>0</v>
      </c>
      <c r="BK59" s="16">
        <f t="shared" si="73"/>
        <v>1239.4000000000001</v>
      </c>
      <c r="BL59" s="16">
        <f t="shared" si="73"/>
        <v>1136.1166666666666</v>
      </c>
      <c r="BM59" s="16">
        <f t="shared" si="73"/>
        <v>548.16800000000001</v>
      </c>
      <c r="BN59" s="16">
        <f t="shared" si="38"/>
        <v>48.249270174717978</v>
      </c>
      <c r="BO59" s="16">
        <f t="shared" si="39"/>
        <v>44.228497660158141</v>
      </c>
      <c r="BP59" s="16">
        <v>506</v>
      </c>
      <c r="BQ59" s="16">
        <f t="shared" si="40"/>
        <v>463.83333333333331</v>
      </c>
      <c r="BR59" s="16">
        <v>457.76</v>
      </c>
      <c r="BS59" s="16">
        <v>733.4</v>
      </c>
      <c r="BT59" s="16">
        <f t="shared" si="41"/>
        <v>672.2833333333333</v>
      </c>
      <c r="BU59" s="16">
        <v>90.408000000000001</v>
      </c>
      <c r="BV59" s="16">
        <v>0</v>
      </c>
      <c r="BW59" s="16">
        <f t="shared" si="42"/>
        <v>0</v>
      </c>
      <c r="BX59" s="16">
        <v>0</v>
      </c>
      <c r="BY59" s="16">
        <v>0</v>
      </c>
      <c r="BZ59" s="16">
        <f t="shared" si="43"/>
        <v>0</v>
      </c>
      <c r="CA59" s="16">
        <v>0</v>
      </c>
      <c r="CB59" s="16">
        <v>0</v>
      </c>
      <c r="CC59" s="16">
        <f t="shared" si="44"/>
        <v>0</v>
      </c>
      <c r="CD59" s="16">
        <v>0</v>
      </c>
      <c r="CE59" s="16">
        <v>0</v>
      </c>
      <c r="CF59" s="16">
        <f t="shared" si="45"/>
        <v>0</v>
      </c>
      <c r="CG59" s="16">
        <v>0</v>
      </c>
      <c r="CH59" s="16">
        <v>0</v>
      </c>
      <c r="CI59" s="16">
        <f t="shared" si="46"/>
        <v>0</v>
      </c>
      <c r="CJ59" s="16">
        <v>0</v>
      </c>
      <c r="CK59" s="16">
        <v>475.7</v>
      </c>
      <c r="CL59" s="16">
        <f t="shared" si="47"/>
        <v>436.05833333333334</v>
      </c>
      <c r="CM59" s="16">
        <v>202.14</v>
      </c>
      <c r="CN59" s="16">
        <v>475.7</v>
      </c>
      <c r="CO59" s="16">
        <f t="shared" si="48"/>
        <v>436.05833333333334</v>
      </c>
      <c r="CP59" s="16">
        <v>192.14</v>
      </c>
      <c r="CQ59" s="16">
        <f t="shared" si="49"/>
        <v>44.062912072161595</v>
      </c>
      <c r="CR59" s="16">
        <f t="shared" si="50"/>
        <v>40.391002732814798</v>
      </c>
      <c r="CS59" s="16">
        <v>0</v>
      </c>
      <c r="CT59" s="16">
        <f t="shared" si="51"/>
        <v>0</v>
      </c>
      <c r="CU59" s="16">
        <v>0</v>
      </c>
      <c r="CV59" s="16">
        <v>0</v>
      </c>
      <c r="CW59" s="16">
        <f t="shared" si="52"/>
        <v>0</v>
      </c>
      <c r="CX59" s="16">
        <v>0</v>
      </c>
      <c r="CY59" s="16">
        <v>0</v>
      </c>
      <c r="CZ59" s="16">
        <f t="shared" si="53"/>
        <v>0</v>
      </c>
      <c r="DA59" s="16">
        <v>0</v>
      </c>
      <c r="DB59" s="16">
        <v>100.8</v>
      </c>
      <c r="DC59" s="16">
        <f t="shared" si="54"/>
        <v>92.4</v>
      </c>
      <c r="DD59" s="16">
        <v>92.4</v>
      </c>
      <c r="DE59" s="16">
        <v>0</v>
      </c>
      <c r="DF59" s="16">
        <f t="shared" si="69"/>
        <v>13173.72</v>
      </c>
      <c r="DG59" s="16">
        <f t="shared" si="70"/>
        <v>12075.909999999998</v>
      </c>
      <c r="DH59" s="16">
        <f t="shared" si="71"/>
        <v>11035.719599999999</v>
      </c>
      <c r="DI59" s="16">
        <v>0</v>
      </c>
      <c r="DJ59" s="16">
        <f t="shared" si="55"/>
        <v>0</v>
      </c>
      <c r="DK59" s="16">
        <v>0</v>
      </c>
      <c r="DL59" s="16">
        <v>0</v>
      </c>
      <c r="DM59" s="16">
        <f t="shared" si="56"/>
        <v>0</v>
      </c>
      <c r="DN59" s="16">
        <v>0</v>
      </c>
      <c r="DO59" s="16">
        <v>0</v>
      </c>
      <c r="DP59" s="16">
        <f t="shared" si="57"/>
        <v>0</v>
      </c>
      <c r="DQ59" s="16">
        <v>0</v>
      </c>
      <c r="DR59" s="16">
        <v>0</v>
      </c>
      <c r="DS59" s="16">
        <f t="shared" si="58"/>
        <v>0</v>
      </c>
      <c r="DT59" s="16">
        <v>0</v>
      </c>
      <c r="DU59" s="16">
        <v>0</v>
      </c>
      <c r="DV59" s="16">
        <f t="shared" si="59"/>
        <v>0</v>
      </c>
      <c r="DW59" s="16">
        <v>0</v>
      </c>
      <c r="DX59" s="16">
        <v>0</v>
      </c>
      <c r="DY59" s="16">
        <f t="shared" si="60"/>
        <v>0</v>
      </c>
      <c r="DZ59" s="16">
        <v>0</v>
      </c>
      <c r="EA59" s="16">
        <v>0</v>
      </c>
      <c r="EB59" s="16">
        <f t="shared" si="74"/>
        <v>0</v>
      </c>
      <c r="EC59" s="16">
        <f t="shared" si="74"/>
        <v>0</v>
      </c>
      <c r="ED59" s="16">
        <f t="shared" si="10"/>
        <v>0</v>
      </c>
    </row>
    <row r="60" spans="1:134" x14ac:dyDescent="0.3">
      <c r="A60" s="14">
        <v>51</v>
      </c>
      <c r="B60" s="20" t="s">
        <v>102</v>
      </c>
      <c r="C60" s="16">
        <v>1367.2013999999999</v>
      </c>
      <c r="D60" s="16">
        <v>14051.2837</v>
      </c>
      <c r="E60" s="16">
        <f t="shared" si="72"/>
        <v>52840</v>
      </c>
      <c r="F60" s="16">
        <f t="shared" si="72"/>
        <v>48436.666666666664</v>
      </c>
      <c r="G60" s="16">
        <f t="shared" si="72"/>
        <v>52381.108900000007</v>
      </c>
      <c r="H60" s="16">
        <f t="shared" si="11"/>
        <v>108.14350471405962</v>
      </c>
      <c r="I60" s="16">
        <f t="shared" si="12"/>
        <v>99.131545987887975</v>
      </c>
      <c r="J60" s="16">
        <f t="shared" si="66"/>
        <v>13212.9</v>
      </c>
      <c r="K60" s="16">
        <f t="shared" si="67"/>
        <v>12111.824999999999</v>
      </c>
      <c r="L60" s="16">
        <f t="shared" si="68"/>
        <v>15543.8089</v>
      </c>
      <c r="M60" s="16">
        <f t="shared" si="13"/>
        <v>128.3358114900108</v>
      </c>
      <c r="N60" s="16">
        <f t="shared" si="14"/>
        <v>117.6411605325099</v>
      </c>
      <c r="O60" s="16">
        <f t="shared" si="65"/>
        <v>7018</v>
      </c>
      <c r="P60" s="16">
        <f t="shared" si="65"/>
        <v>6433.166666666667</v>
      </c>
      <c r="Q60" s="16">
        <f t="shared" si="65"/>
        <v>7032.7762999999995</v>
      </c>
      <c r="R60" s="16">
        <f t="shared" si="15"/>
        <v>109.32059846110003</v>
      </c>
      <c r="S60" s="16">
        <f t="shared" si="16"/>
        <v>100.21054858934168</v>
      </c>
      <c r="T60" s="16">
        <v>0</v>
      </c>
      <c r="U60" s="16">
        <f t="shared" si="17"/>
        <v>0</v>
      </c>
      <c r="V60" s="16">
        <v>265.8263</v>
      </c>
      <c r="W60" s="16" t="e">
        <f t="shared" si="18"/>
        <v>#DIV/0!</v>
      </c>
      <c r="X60" s="16" t="e">
        <f t="shared" si="19"/>
        <v>#DIV/0!</v>
      </c>
      <c r="Y60" s="16">
        <v>4992.3999999999996</v>
      </c>
      <c r="Z60" s="16">
        <f t="shared" si="20"/>
        <v>4576.3666666666668</v>
      </c>
      <c r="AA60" s="16">
        <v>2500.9526000000001</v>
      </c>
      <c r="AB60" s="16">
        <f t="shared" si="21"/>
        <v>54.64930548979904</v>
      </c>
      <c r="AC60" s="16">
        <f t="shared" si="22"/>
        <v>50.095196698982456</v>
      </c>
      <c r="AD60" s="16">
        <v>7018</v>
      </c>
      <c r="AE60" s="16">
        <f t="shared" si="23"/>
        <v>6433.166666666667</v>
      </c>
      <c r="AF60" s="16">
        <v>6766.95</v>
      </c>
      <c r="AG60" s="16">
        <f t="shared" si="24"/>
        <v>105.18847638539859</v>
      </c>
      <c r="AH60" s="16">
        <f t="shared" si="25"/>
        <v>96.4227700199487</v>
      </c>
      <c r="AI60" s="16">
        <v>152.5</v>
      </c>
      <c r="AJ60" s="16">
        <f t="shared" si="26"/>
        <v>139.79166666666669</v>
      </c>
      <c r="AK60" s="16">
        <v>219</v>
      </c>
      <c r="AL60" s="16">
        <f t="shared" si="27"/>
        <v>156.6616989567809</v>
      </c>
      <c r="AM60" s="16">
        <f t="shared" si="28"/>
        <v>143.60655737704917</v>
      </c>
      <c r="AN60" s="16">
        <v>0</v>
      </c>
      <c r="AO60" s="16">
        <f t="shared" si="29"/>
        <v>0</v>
      </c>
      <c r="AP60" s="16">
        <v>0</v>
      </c>
      <c r="AQ60" s="16" t="e">
        <f t="shared" si="30"/>
        <v>#DIV/0!</v>
      </c>
      <c r="AR60" s="16" t="e">
        <f t="shared" si="31"/>
        <v>#DIV/0!</v>
      </c>
      <c r="AS60" s="16">
        <v>0</v>
      </c>
      <c r="AT60" s="16">
        <f t="shared" si="32"/>
        <v>0</v>
      </c>
      <c r="AU60" s="16">
        <v>0</v>
      </c>
      <c r="AV60" s="16">
        <v>0</v>
      </c>
      <c r="AW60" s="16">
        <f t="shared" si="33"/>
        <v>0</v>
      </c>
      <c r="AX60" s="16">
        <v>0</v>
      </c>
      <c r="AY60" s="16">
        <v>39627.1</v>
      </c>
      <c r="AZ60" s="16">
        <f t="shared" si="34"/>
        <v>36324.841666666667</v>
      </c>
      <c r="BA60" s="16">
        <v>36837.300000000003</v>
      </c>
      <c r="BB60" s="16">
        <v>0</v>
      </c>
      <c r="BC60" s="16">
        <f t="shared" si="35"/>
        <v>0</v>
      </c>
      <c r="BD60" s="16">
        <v>0</v>
      </c>
      <c r="BE60" s="16">
        <v>0</v>
      </c>
      <c r="BF60" s="16">
        <f t="shared" si="36"/>
        <v>0</v>
      </c>
      <c r="BG60" s="16">
        <v>0</v>
      </c>
      <c r="BH60" s="16">
        <v>0</v>
      </c>
      <c r="BI60" s="16">
        <f t="shared" si="37"/>
        <v>0</v>
      </c>
      <c r="BJ60" s="16">
        <v>0</v>
      </c>
      <c r="BK60" s="16">
        <f t="shared" si="73"/>
        <v>650</v>
      </c>
      <c r="BL60" s="16">
        <f t="shared" si="73"/>
        <v>595.83333333333326</v>
      </c>
      <c r="BM60" s="16">
        <f t="shared" si="73"/>
        <v>660.9</v>
      </c>
      <c r="BN60" s="16">
        <f t="shared" si="38"/>
        <v>110.92027972027974</v>
      </c>
      <c r="BO60" s="16">
        <f t="shared" si="39"/>
        <v>101.67692307692306</v>
      </c>
      <c r="BP60" s="16">
        <v>650</v>
      </c>
      <c r="BQ60" s="16">
        <f t="shared" si="40"/>
        <v>595.83333333333326</v>
      </c>
      <c r="BR60" s="16">
        <v>660.9</v>
      </c>
      <c r="BS60" s="16">
        <v>0</v>
      </c>
      <c r="BT60" s="16">
        <f t="shared" si="41"/>
        <v>0</v>
      </c>
      <c r="BU60" s="16">
        <v>0</v>
      </c>
      <c r="BV60" s="16">
        <v>0</v>
      </c>
      <c r="BW60" s="16">
        <f t="shared" si="42"/>
        <v>0</v>
      </c>
      <c r="BX60" s="16">
        <v>0</v>
      </c>
      <c r="BY60" s="16">
        <v>0</v>
      </c>
      <c r="BZ60" s="16">
        <f t="shared" si="43"/>
        <v>0</v>
      </c>
      <c r="CA60" s="16">
        <v>0</v>
      </c>
      <c r="CB60" s="16">
        <v>0</v>
      </c>
      <c r="CC60" s="16">
        <f t="shared" si="44"/>
        <v>0</v>
      </c>
      <c r="CD60" s="16">
        <v>0</v>
      </c>
      <c r="CE60" s="16">
        <v>0</v>
      </c>
      <c r="CF60" s="16">
        <f t="shared" si="45"/>
        <v>0</v>
      </c>
      <c r="CG60" s="16">
        <v>0</v>
      </c>
      <c r="CH60" s="16">
        <v>0</v>
      </c>
      <c r="CI60" s="16">
        <f t="shared" si="46"/>
        <v>0</v>
      </c>
      <c r="CJ60" s="16">
        <v>0</v>
      </c>
      <c r="CK60" s="16">
        <v>0</v>
      </c>
      <c r="CL60" s="16">
        <f t="shared" si="47"/>
        <v>0</v>
      </c>
      <c r="CM60" s="16">
        <v>0</v>
      </c>
      <c r="CN60" s="16">
        <v>0</v>
      </c>
      <c r="CO60" s="16">
        <f t="shared" si="48"/>
        <v>0</v>
      </c>
      <c r="CP60" s="16">
        <v>0</v>
      </c>
      <c r="CQ60" s="16" t="e">
        <f t="shared" si="49"/>
        <v>#DIV/0!</v>
      </c>
      <c r="CR60" s="16" t="e">
        <f t="shared" si="50"/>
        <v>#DIV/0!</v>
      </c>
      <c r="CS60" s="16">
        <v>0</v>
      </c>
      <c r="CT60" s="16">
        <f t="shared" si="51"/>
        <v>0</v>
      </c>
      <c r="CU60" s="16">
        <v>0</v>
      </c>
      <c r="CV60" s="16">
        <v>0</v>
      </c>
      <c r="CW60" s="16">
        <f t="shared" si="52"/>
        <v>0</v>
      </c>
      <c r="CX60" s="16">
        <v>3.5</v>
      </c>
      <c r="CY60" s="16">
        <v>0</v>
      </c>
      <c r="CZ60" s="16">
        <f t="shared" si="53"/>
        <v>0</v>
      </c>
      <c r="DA60" s="16">
        <v>0</v>
      </c>
      <c r="DB60" s="16">
        <v>400</v>
      </c>
      <c r="DC60" s="16">
        <f t="shared" si="54"/>
        <v>366.66666666666669</v>
      </c>
      <c r="DD60" s="16">
        <v>5126.68</v>
      </c>
      <c r="DE60" s="16">
        <v>0</v>
      </c>
      <c r="DF60" s="16">
        <f t="shared" si="69"/>
        <v>52840</v>
      </c>
      <c r="DG60" s="16">
        <f t="shared" si="70"/>
        <v>48436.666666666664</v>
      </c>
      <c r="DH60" s="16">
        <f t="shared" si="71"/>
        <v>52381.108900000007</v>
      </c>
      <c r="DI60" s="16">
        <v>0</v>
      </c>
      <c r="DJ60" s="16">
        <f t="shared" si="55"/>
        <v>0</v>
      </c>
      <c r="DK60" s="16">
        <v>0</v>
      </c>
      <c r="DL60" s="16">
        <v>0</v>
      </c>
      <c r="DM60" s="16">
        <f t="shared" si="56"/>
        <v>0</v>
      </c>
      <c r="DN60" s="16">
        <v>0</v>
      </c>
      <c r="DO60" s="16">
        <v>0</v>
      </c>
      <c r="DP60" s="16">
        <f t="shared" si="57"/>
        <v>0</v>
      </c>
      <c r="DQ60" s="16">
        <v>0</v>
      </c>
      <c r="DR60" s="16">
        <v>0</v>
      </c>
      <c r="DS60" s="16">
        <f t="shared" si="58"/>
        <v>0</v>
      </c>
      <c r="DT60" s="16">
        <v>0</v>
      </c>
      <c r="DU60" s="16">
        <v>0</v>
      </c>
      <c r="DV60" s="16">
        <f t="shared" si="59"/>
        <v>0</v>
      </c>
      <c r="DW60" s="16">
        <v>0</v>
      </c>
      <c r="DX60" s="16">
        <v>16000</v>
      </c>
      <c r="DY60" s="16">
        <f t="shared" si="60"/>
        <v>14666.666666666666</v>
      </c>
      <c r="DZ60" s="16">
        <v>16000</v>
      </c>
      <c r="EA60" s="16">
        <v>0</v>
      </c>
      <c r="EB60" s="16">
        <f t="shared" si="74"/>
        <v>16000</v>
      </c>
      <c r="EC60" s="16">
        <f t="shared" si="74"/>
        <v>14666.666666666666</v>
      </c>
      <c r="ED60" s="16">
        <f t="shared" si="10"/>
        <v>16000</v>
      </c>
    </row>
    <row r="61" spans="1:134" x14ac:dyDescent="0.3">
      <c r="A61" s="14">
        <v>52</v>
      </c>
      <c r="B61" s="20" t="s">
        <v>103</v>
      </c>
      <c r="C61" s="16">
        <v>252.679</v>
      </c>
      <c r="D61" s="16">
        <v>4444.6926999999996</v>
      </c>
      <c r="E61" s="16">
        <f t="shared" si="72"/>
        <v>70000</v>
      </c>
      <c r="F61" s="16">
        <f t="shared" si="72"/>
        <v>64166.666666666672</v>
      </c>
      <c r="G61" s="16">
        <f t="shared" si="72"/>
        <v>58252.956000000006</v>
      </c>
      <c r="H61" s="16">
        <f t="shared" si="11"/>
        <v>90.783827532467527</v>
      </c>
      <c r="I61" s="16">
        <f t="shared" si="12"/>
        <v>83.218508571428586</v>
      </c>
      <c r="J61" s="16">
        <f t="shared" si="66"/>
        <v>20302.900000000001</v>
      </c>
      <c r="K61" s="16">
        <f t="shared" si="67"/>
        <v>18610.991666666669</v>
      </c>
      <c r="L61" s="16">
        <f t="shared" si="68"/>
        <v>11938.255999999999</v>
      </c>
      <c r="M61" s="16">
        <f t="shared" si="13"/>
        <v>64.146264819311511</v>
      </c>
      <c r="N61" s="16">
        <f t="shared" si="14"/>
        <v>58.800742751035564</v>
      </c>
      <c r="O61" s="16">
        <f t="shared" si="65"/>
        <v>9422.6</v>
      </c>
      <c r="P61" s="16">
        <f t="shared" si="65"/>
        <v>8637.383333333335</v>
      </c>
      <c r="Q61" s="16">
        <f t="shared" si="65"/>
        <v>4521.625</v>
      </c>
      <c r="R61" s="16">
        <f t="shared" si="15"/>
        <v>52.349476982805356</v>
      </c>
      <c r="S61" s="16">
        <f t="shared" si="16"/>
        <v>47.987020567571584</v>
      </c>
      <c r="T61" s="16">
        <v>89</v>
      </c>
      <c r="U61" s="16">
        <f t="shared" si="17"/>
        <v>81.583333333333343</v>
      </c>
      <c r="V61" s="16">
        <v>79.734999999999999</v>
      </c>
      <c r="W61" s="16">
        <f t="shared" si="18"/>
        <v>97.734422880490285</v>
      </c>
      <c r="X61" s="16">
        <f t="shared" si="19"/>
        <v>89.589887640449433</v>
      </c>
      <c r="Y61" s="16">
        <v>7280.3</v>
      </c>
      <c r="Z61" s="16">
        <f t="shared" si="20"/>
        <v>6673.6083333333336</v>
      </c>
      <c r="AA61" s="16">
        <v>6162.0190000000002</v>
      </c>
      <c r="AB61" s="16">
        <f t="shared" si="21"/>
        <v>92.334142074564866</v>
      </c>
      <c r="AC61" s="16">
        <f t="shared" si="22"/>
        <v>84.63963023501779</v>
      </c>
      <c r="AD61" s="16">
        <v>9333.6</v>
      </c>
      <c r="AE61" s="16">
        <f t="shared" si="23"/>
        <v>8555.8000000000011</v>
      </c>
      <c r="AF61" s="16">
        <v>4441.8900000000003</v>
      </c>
      <c r="AG61" s="16">
        <f t="shared" si="24"/>
        <v>51.916711470581355</v>
      </c>
      <c r="AH61" s="16">
        <f t="shared" si="25"/>
        <v>47.590318848032915</v>
      </c>
      <c r="AI61" s="16">
        <v>300</v>
      </c>
      <c r="AJ61" s="16">
        <f t="shared" si="26"/>
        <v>275</v>
      </c>
      <c r="AK61" s="16">
        <v>200</v>
      </c>
      <c r="AL61" s="16">
        <f t="shared" si="27"/>
        <v>72.727272727272734</v>
      </c>
      <c r="AM61" s="16">
        <f t="shared" si="28"/>
        <v>66.666666666666657</v>
      </c>
      <c r="AN61" s="16">
        <v>0</v>
      </c>
      <c r="AO61" s="16">
        <f t="shared" si="29"/>
        <v>0</v>
      </c>
      <c r="AP61" s="16">
        <v>0</v>
      </c>
      <c r="AQ61" s="16" t="e">
        <f t="shared" si="30"/>
        <v>#DIV/0!</v>
      </c>
      <c r="AR61" s="16" t="e">
        <f t="shared" si="31"/>
        <v>#DIV/0!</v>
      </c>
      <c r="AS61" s="16">
        <v>0</v>
      </c>
      <c r="AT61" s="16">
        <f t="shared" si="32"/>
        <v>0</v>
      </c>
      <c r="AU61" s="16">
        <v>0</v>
      </c>
      <c r="AV61" s="16">
        <v>0</v>
      </c>
      <c r="AW61" s="16">
        <f t="shared" si="33"/>
        <v>0</v>
      </c>
      <c r="AX61" s="16">
        <v>0</v>
      </c>
      <c r="AY61" s="16">
        <v>49697.1</v>
      </c>
      <c r="AZ61" s="16">
        <f t="shared" si="34"/>
        <v>45555.675000000003</v>
      </c>
      <c r="BA61" s="16">
        <v>46314.7</v>
      </c>
      <c r="BB61" s="16">
        <v>0</v>
      </c>
      <c r="BC61" s="16">
        <f t="shared" si="35"/>
        <v>0</v>
      </c>
      <c r="BD61" s="16">
        <v>0</v>
      </c>
      <c r="BE61" s="16">
        <v>0</v>
      </c>
      <c r="BF61" s="16">
        <f t="shared" si="36"/>
        <v>0</v>
      </c>
      <c r="BG61" s="16">
        <v>0</v>
      </c>
      <c r="BH61" s="16">
        <v>0</v>
      </c>
      <c r="BI61" s="16">
        <f t="shared" si="37"/>
        <v>0</v>
      </c>
      <c r="BJ61" s="16">
        <v>0</v>
      </c>
      <c r="BK61" s="16">
        <f t="shared" si="73"/>
        <v>1000</v>
      </c>
      <c r="BL61" s="16">
        <f t="shared" si="73"/>
        <v>916.66666666666663</v>
      </c>
      <c r="BM61" s="16">
        <f t="shared" si="73"/>
        <v>316.06</v>
      </c>
      <c r="BN61" s="16">
        <f t="shared" si="38"/>
        <v>34.479272727272729</v>
      </c>
      <c r="BO61" s="16">
        <f t="shared" si="39"/>
        <v>31.606000000000002</v>
      </c>
      <c r="BP61" s="16">
        <v>1000</v>
      </c>
      <c r="BQ61" s="16">
        <f t="shared" si="40"/>
        <v>916.66666666666663</v>
      </c>
      <c r="BR61" s="16">
        <v>316.06</v>
      </c>
      <c r="BS61" s="16">
        <v>0</v>
      </c>
      <c r="BT61" s="16">
        <f t="shared" si="41"/>
        <v>0</v>
      </c>
      <c r="BU61" s="16">
        <v>0</v>
      </c>
      <c r="BV61" s="16">
        <v>0</v>
      </c>
      <c r="BW61" s="16">
        <f t="shared" si="42"/>
        <v>0</v>
      </c>
      <c r="BX61" s="16">
        <v>0</v>
      </c>
      <c r="BY61" s="16">
        <v>0</v>
      </c>
      <c r="BZ61" s="16">
        <f t="shared" si="43"/>
        <v>0</v>
      </c>
      <c r="CA61" s="16">
        <v>0</v>
      </c>
      <c r="CB61" s="16">
        <v>0</v>
      </c>
      <c r="CC61" s="16">
        <f t="shared" si="44"/>
        <v>0</v>
      </c>
      <c r="CD61" s="16">
        <v>0</v>
      </c>
      <c r="CE61" s="16">
        <v>0</v>
      </c>
      <c r="CF61" s="16">
        <f t="shared" si="45"/>
        <v>0</v>
      </c>
      <c r="CG61" s="16">
        <v>0</v>
      </c>
      <c r="CH61" s="16">
        <v>0</v>
      </c>
      <c r="CI61" s="16">
        <f t="shared" si="46"/>
        <v>0</v>
      </c>
      <c r="CJ61" s="16">
        <v>0</v>
      </c>
      <c r="CK61" s="16">
        <v>2300</v>
      </c>
      <c r="CL61" s="16">
        <f t="shared" si="47"/>
        <v>2108.333333333333</v>
      </c>
      <c r="CM61" s="16">
        <v>624.24099999999999</v>
      </c>
      <c r="CN61" s="16">
        <v>2300</v>
      </c>
      <c r="CO61" s="16">
        <f t="shared" si="48"/>
        <v>2108.333333333333</v>
      </c>
      <c r="CP61" s="16">
        <v>402.24099999999999</v>
      </c>
      <c r="CQ61" s="16">
        <f t="shared" si="49"/>
        <v>19.078624505928858</v>
      </c>
      <c r="CR61" s="16">
        <f t="shared" si="50"/>
        <v>17.488739130434784</v>
      </c>
      <c r="CS61" s="16">
        <v>0</v>
      </c>
      <c r="CT61" s="16">
        <f t="shared" si="51"/>
        <v>0</v>
      </c>
      <c r="CU61" s="16">
        <v>0</v>
      </c>
      <c r="CV61" s="16">
        <v>0</v>
      </c>
      <c r="CW61" s="16">
        <f t="shared" si="52"/>
        <v>0</v>
      </c>
      <c r="CX61" s="16">
        <v>0</v>
      </c>
      <c r="CY61" s="16">
        <v>0</v>
      </c>
      <c r="CZ61" s="16">
        <f t="shared" si="53"/>
        <v>0</v>
      </c>
      <c r="DA61" s="16">
        <v>0</v>
      </c>
      <c r="DB61" s="16">
        <v>0</v>
      </c>
      <c r="DC61" s="16">
        <f t="shared" si="54"/>
        <v>0</v>
      </c>
      <c r="DD61" s="16">
        <v>114.31100000000001</v>
      </c>
      <c r="DE61" s="16">
        <v>0</v>
      </c>
      <c r="DF61" s="16">
        <f t="shared" si="69"/>
        <v>70000</v>
      </c>
      <c r="DG61" s="16">
        <f t="shared" si="70"/>
        <v>64166.666666666672</v>
      </c>
      <c r="DH61" s="16">
        <f t="shared" si="71"/>
        <v>58252.955999999998</v>
      </c>
      <c r="DI61" s="16">
        <v>0</v>
      </c>
      <c r="DJ61" s="16">
        <f t="shared" si="55"/>
        <v>0</v>
      </c>
      <c r="DK61" s="16">
        <v>0</v>
      </c>
      <c r="DL61" s="16">
        <v>0</v>
      </c>
      <c r="DM61" s="16">
        <f t="shared" si="56"/>
        <v>0</v>
      </c>
      <c r="DN61" s="16">
        <v>0</v>
      </c>
      <c r="DO61" s="16">
        <v>0</v>
      </c>
      <c r="DP61" s="16">
        <f t="shared" si="57"/>
        <v>0</v>
      </c>
      <c r="DQ61" s="16">
        <v>0</v>
      </c>
      <c r="DR61" s="16">
        <v>0</v>
      </c>
      <c r="DS61" s="16">
        <f t="shared" si="58"/>
        <v>0</v>
      </c>
      <c r="DT61" s="16">
        <v>0</v>
      </c>
      <c r="DU61" s="16">
        <v>0</v>
      </c>
      <c r="DV61" s="16">
        <f t="shared" si="59"/>
        <v>0</v>
      </c>
      <c r="DW61" s="16">
        <v>0</v>
      </c>
      <c r="DX61" s="16">
        <v>11305</v>
      </c>
      <c r="DY61" s="16">
        <f t="shared" si="60"/>
        <v>10362.916666666668</v>
      </c>
      <c r="DZ61" s="16">
        <v>11305</v>
      </c>
      <c r="EA61" s="16">
        <v>0</v>
      </c>
      <c r="EB61" s="16">
        <f t="shared" si="74"/>
        <v>11305</v>
      </c>
      <c r="EC61" s="16">
        <f t="shared" si="74"/>
        <v>10362.916666666668</v>
      </c>
      <c r="ED61" s="16">
        <f t="shared" si="10"/>
        <v>11305</v>
      </c>
    </row>
    <row r="62" spans="1:134" x14ac:dyDescent="0.3">
      <c r="A62" s="14">
        <v>53</v>
      </c>
      <c r="B62" s="20" t="s">
        <v>104</v>
      </c>
      <c r="C62" s="16">
        <v>172.393</v>
      </c>
      <c r="D62" s="16">
        <v>7.1504000000000003</v>
      </c>
      <c r="E62" s="16">
        <f t="shared" si="72"/>
        <v>8763.9159999999993</v>
      </c>
      <c r="F62" s="16">
        <f t="shared" si="72"/>
        <v>8033.5896666666667</v>
      </c>
      <c r="G62" s="16">
        <f t="shared" si="72"/>
        <v>5585.4382000000005</v>
      </c>
      <c r="H62" s="16">
        <f t="shared" si="11"/>
        <v>69.52605786147322</v>
      </c>
      <c r="I62" s="16">
        <f t="shared" si="12"/>
        <v>63.732219706350456</v>
      </c>
      <c r="J62" s="16">
        <f t="shared" si="66"/>
        <v>4852.3</v>
      </c>
      <c r="K62" s="16">
        <f t="shared" si="67"/>
        <v>4447.9416666666666</v>
      </c>
      <c r="L62" s="16">
        <f t="shared" si="68"/>
        <v>2036.3382000000001</v>
      </c>
      <c r="M62" s="16">
        <f t="shared" si="13"/>
        <v>45.781585115212472</v>
      </c>
      <c r="N62" s="16">
        <f t="shared" si="14"/>
        <v>41.966453022278095</v>
      </c>
      <c r="O62" s="16">
        <f t="shared" si="65"/>
        <v>497.4</v>
      </c>
      <c r="P62" s="16">
        <f t="shared" si="65"/>
        <v>455.95000000000005</v>
      </c>
      <c r="Q62" s="16">
        <f t="shared" si="65"/>
        <v>336.45319999999998</v>
      </c>
      <c r="R62" s="16">
        <f t="shared" si="15"/>
        <v>73.791687685053176</v>
      </c>
      <c r="S62" s="16">
        <f t="shared" si="16"/>
        <v>67.642380377965424</v>
      </c>
      <c r="T62" s="16">
        <v>1</v>
      </c>
      <c r="U62" s="16">
        <f t="shared" si="17"/>
        <v>0.91666666666666663</v>
      </c>
      <c r="V62" s="16">
        <v>0.11119999999999999</v>
      </c>
      <c r="W62" s="16">
        <f t="shared" si="18"/>
        <v>12.130909090909091</v>
      </c>
      <c r="X62" s="16">
        <f t="shared" si="19"/>
        <v>11.12</v>
      </c>
      <c r="Y62" s="16">
        <v>2900</v>
      </c>
      <c r="Z62" s="16">
        <f t="shared" si="20"/>
        <v>2658.333333333333</v>
      </c>
      <c r="AA62" s="16">
        <v>1093.885</v>
      </c>
      <c r="AB62" s="16">
        <f t="shared" si="21"/>
        <v>41.149278996865206</v>
      </c>
      <c r="AC62" s="16">
        <f t="shared" si="22"/>
        <v>37.720172413793101</v>
      </c>
      <c r="AD62" s="16">
        <v>496.4</v>
      </c>
      <c r="AE62" s="16">
        <f t="shared" si="23"/>
        <v>455.03333333333336</v>
      </c>
      <c r="AF62" s="16">
        <v>336.34199999999998</v>
      </c>
      <c r="AG62" s="16">
        <f t="shared" si="24"/>
        <v>73.915903596806089</v>
      </c>
      <c r="AH62" s="16">
        <f t="shared" si="25"/>
        <v>67.756244963738922</v>
      </c>
      <c r="AI62" s="16">
        <v>40</v>
      </c>
      <c r="AJ62" s="16">
        <f t="shared" si="26"/>
        <v>36.666666666666671</v>
      </c>
      <c r="AK62" s="16">
        <v>0</v>
      </c>
      <c r="AL62" s="16">
        <f t="shared" si="27"/>
        <v>0</v>
      </c>
      <c r="AM62" s="16">
        <f t="shared" si="28"/>
        <v>0</v>
      </c>
      <c r="AN62" s="16">
        <v>0</v>
      </c>
      <c r="AO62" s="16">
        <f t="shared" si="29"/>
        <v>0</v>
      </c>
      <c r="AP62" s="16">
        <v>0</v>
      </c>
      <c r="AQ62" s="16" t="e">
        <f t="shared" si="30"/>
        <v>#DIV/0!</v>
      </c>
      <c r="AR62" s="16" t="e">
        <f t="shared" si="31"/>
        <v>#DIV/0!</v>
      </c>
      <c r="AS62" s="16">
        <v>0</v>
      </c>
      <c r="AT62" s="16">
        <f t="shared" si="32"/>
        <v>0</v>
      </c>
      <c r="AU62" s="16">
        <v>0</v>
      </c>
      <c r="AV62" s="16">
        <v>0</v>
      </c>
      <c r="AW62" s="16">
        <f t="shared" si="33"/>
        <v>0</v>
      </c>
      <c r="AX62" s="16">
        <v>0</v>
      </c>
      <c r="AY62" s="16">
        <v>3911.616</v>
      </c>
      <c r="AZ62" s="16">
        <f t="shared" si="34"/>
        <v>3585.6480000000001</v>
      </c>
      <c r="BA62" s="16">
        <v>3549.1</v>
      </c>
      <c r="BB62" s="16">
        <v>0</v>
      </c>
      <c r="BC62" s="16">
        <f t="shared" si="35"/>
        <v>0</v>
      </c>
      <c r="BD62" s="16">
        <v>0</v>
      </c>
      <c r="BE62" s="16">
        <v>0</v>
      </c>
      <c r="BF62" s="16">
        <f t="shared" si="36"/>
        <v>0</v>
      </c>
      <c r="BG62" s="16">
        <v>0</v>
      </c>
      <c r="BH62" s="16">
        <v>0</v>
      </c>
      <c r="BI62" s="16">
        <f t="shared" si="37"/>
        <v>0</v>
      </c>
      <c r="BJ62" s="16">
        <v>0</v>
      </c>
      <c r="BK62" s="16">
        <f t="shared" si="73"/>
        <v>1114.3</v>
      </c>
      <c r="BL62" s="16">
        <f t="shared" si="73"/>
        <v>1021.4416666666667</v>
      </c>
      <c r="BM62" s="16">
        <f t="shared" si="73"/>
        <v>449.9</v>
      </c>
      <c r="BN62" s="16">
        <f t="shared" si="38"/>
        <v>44.045589159113341</v>
      </c>
      <c r="BO62" s="16">
        <f t="shared" si="39"/>
        <v>40.375123395853905</v>
      </c>
      <c r="BP62" s="16">
        <v>1114.3</v>
      </c>
      <c r="BQ62" s="16">
        <f t="shared" si="40"/>
        <v>1021.4416666666667</v>
      </c>
      <c r="BR62" s="16">
        <v>449.9</v>
      </c>
      <c r="BS62" s="16">
        <v>0</v>
      </c>
      <c r="BT62" s="16">
        <f t="shared" si="41"/>
        <v>0</v>
      </c>
      <c r="BU62" s="16">
        <v>0</v>
      </c>
      <c r="BV62" s="16">
        <v>0</v>
      </c>
      <c r="BW62" s="16">
        <f t="shared" si="42"/>
        <v>0</v>
      </c>
      <c r="BX62" s="16">
        <v>0</v>
      </c>
      <c r="BY62" s="16">
        <v>0</v>
      </c>
      <c r="BZ62" s="16">
        <f t="shared" si="43"/>
        <v>0</v>
      </c>
      <c r="CA62" s="16">
        <v>0</v>
      </c>
      <c r="CB62" s="16">
        <v>0</v>
      </c>
      <c r="CC62" s="16">
        <f t="shared" si="44"/>
        <v>0</v>
      </c>
      <c r="CD62" s="16">
        <v>0</v>
      </c>
      <c r="CE62" s="16">
        <v>0</v>
      </c>
      <c r="CF62" s="16">
        <f t="shared" si="45"/>
        <v>0</v>
      </c>
      <c r="CG62" s="16">
        <v>0</v>
      </c>
      <c r="CH62" s="16">
        <v>0</v>
      </c>
      <c r="CI62" s="16">
        <f t="shared" si="46"/>
        <v>0</v>
      </c>
      <c r="CJ62" s="16">
        <v>0</v>
      </c>
      <c r="CK62" s="16">
        <v>300.60000000000002</v>
      </c>
      <c r="CL62" s="16">
        <f t="shared" si="47"/>
        <v>275.55</v>
      </c>
      <c r="CM62" s="16">
        <v>156.1</v>
      </c>
      <c r="CN62" s="16">
        <v>300.60000000000002</v>
      </c>
      <c r="CO62" s="16">
        <f t="shared" si="48"/>
        <v>275.55</v>
      </c>
      <c r="CP62" s="16">
        <v>148.1</v>
      </c>
      <c r="CQ62" s="16">
        <f t="shared" si="49"/>
        <v>53.747051351841769</v>
      </c>
      <c r="CR62" s="16">
        <f t="shared" si="50"/>
        <v>49.268130405854947</v>
      </c>
      <c r="CS62" s="16">
        <v>0</v>
      </c>
      <c r="CT62" s="16">
        <f t="shared" si="51"/>
        <v>0</v>
      </c>
      <c r="CU62" s="16">
        <v>0</v>
      </c>
      <c r="CV62" s="16">
        <v>0</v>
      </c>
      <c r="CW62" s="16">
        <f t="shared" si="52"/>
        <v>0</v>
      </c>
      <c r="CX62" s="16">
        <v>0</v>
      </c>
      <c r="CY62" s="16">
        <v>0</v>
      </c>
      <c r="CZ62" s="16">
        <f t="shared" si="53"/>
        <v>0</v>
      </c>
      <c r="DA62" s="16">
        <v>0</v>
      </c>
      <c r="DB62" s="16">
        <v>0</v>
      </c>
      <c r="DC62" s="16">
        <f t="shared" si="54"/>
        <v>0</v>
      </c>
      <c r="DD62" s="16">
        <v>0</v>
      </c>
      <c r="DE62" s="16">
        <v>0</v>
      </c>
      <c r="DF62" s="16">
        <f t="shared" si="69"/>
        <v>8763.9159999999993</v>
      </c>
      <c r="DG62" s="16">
        <f t="shared" si="70"/>
        <v>8033.5896666666667</v>
      </c>
      <c r="DH62" s="16">
        <f t="shared" si="71"/>
        <v>5585.4382000000005</v>
      </c>
      <c r="DI62" s="16">
        <v>0</v>
      </c>
      <c r="DJ62" s="16">
        <f t="shared" si="55"/>
        <v>0</v>
      </c>
      <c r="DK62" s="16">
        <v>0</v>
      </c>
      <c r="DL62" s="16">
        <v>0</v>
      </c>
      <c r="DM62" s="16">
        <f t="shared" si="56"/>
        <v>0</v>
      </c>
      <c r="DN62" s="16">
        <v>0</v>
      </c>
      <c r="DO62" s="16">
        <v>0</v>
      </c>
      <c r="DP62" s="16">
        <f t="shared" si="57"/>
        <v>0</v>
      </c>
      <c r="DQ62" s="16">
        <v>0</v>
      </c>
      <c r="DR62" s="16">
        <v>0</v>
      </c>
      <c r="DS62" s="16">
        <f t="shared" si="58"/>
        <v>0</v>
      </c>
      <c r="DT62" s="16">
        <v>0</v>
      </c>
      <c r="DU62" s="16">
        <v>0</v>
      </c>
      <c r="DV62" s="16">
        <f t="shared" si="59"/>
        <v>0</v>
      </c>
      <c r="DW62" s="16">
        <v>0</v>
      </c>
      <c r="DX62" s="16">
        <v>0</v>
      </c>
      <c r="DY62" s="16">
        <f t="shared" si="60"/>
        <v>0</v>
      </c>
      <c r="DZ62" s="16">
        <v>0</v>
      </c>
      <c r="EA62" s="16">
        <v>0</v>
      </c>
      <c r="EB62" s="16">
        <f t="shared" si="74"/>
        <v>0</v>
      </c>
      <c r="EC62" s="16">
        <f t="shared" si="74"/>
        <v>0</v>
      </c>
      <c r="ED62" s="16">
        <f t="shared" si="10"/>
        <v>0</v>
      </c>
    </row>
    <row r="63" spans="1:134" x14ac:dyDescent="0.3">
      <c r="A63" s="14">
        <v>54</v>
      </c>
      <c r="B63" s="20" t="s">
        <v>105</v>
      </c>
      <c r="C63" s="16">
        <v>157.77099999999999</v>
      </c>
      <c r="D63" s="16">
        <v>2757.0088000000001</v>
      </c>
      <c r="E63" s="16">
        <f t="shared" si="72"/>
        <v>27694.800000000003</v>
      </c>
      <c r="F63" s="16">
        <f t="shared" si="72"/>
        <v>25386.9</v>
      </c>
      <c r="G63" s="16">
        <f t="shared" si="72"/>
        <v>22892.118200000004</v>
      </c>
      <c r="H63" s="16">
        <f t="shared" si="11"/>
        <v>90.172956130917925</v>
      </c>
      <c r="I63" s="16">
        <f t="shared" si="12"/>
        <v>82.658543120008105</v>
      </c>
      <c r="J63" s="16">
        <f t="shared" si="66"/>
        <v>14304.1</v>
      </c>
      <c r="K63" s="16">
        <f t="shared" si="67"/>
        <v>13112.091666666667</v>
      </c>
      <c r="L63" s="16">
        <f t="shared" si="68"/>
        <v>10228.118200000001</v>
      </c>
      <c r="M63" s="16">
        <f t="shared" si="13"/>
        <v>78.005237150696146</v>
      </c>
      <c r="N63" s="16">
        <f t="shared" si="14"/>
        <v>71.504800721471469</v>
      </c>
      <c r="O63" s="16">
        <f t="shared" si="65"/>
        <v>4811.1000000000004</v>
      </c>
      <c r="P63" s="16">
        <f t="shared" si="65"/>
        <v>4410.1750000000002</v>
      </c>
      <c r="Q63" s="16">
        <f t="shared" si="65"/>
        <v>3627.1992</v>
      </c>
      <c r="R63" s="16">
        <f t="shared" si="15"/>
        <v>82.246151229826481</v>
      </c>
      <c r="S63" s="16">
        <f t="shared" si="16"/>
        <v>75.392305294007599</v>
      </c>
      <c r="T63" s="16">
        <v>0</v>
      </c>
      <c r="U63" s="16">
        <f t="shared" si="17"/>
        <v>0</v>
      </c>
      <c r="V63" s="16">
        <v>0.19919999999999999</v>
      </c>
      <c r="W63" s="16" t="e">
        <f t="shared" si="18"/>
        <v>#DIV/0!</v>
      </c>
      <c r="X63" s="16" t="e">
        <f t="shared" si="19"/>
        <v>#DIV/0!</v>
      </c>
      <c r="Y63" s="16">
        <v>7240</v>
      </c>
      <c r="Z63" s="16">
        <f t="shared" si="20"/>
        <v>6636.666666666667</v>
      </c>
      <c r="AA63" s="16">
        <v>4681.1499999999996</v>
      </c>
      <c r="AB63" s="16">
        <f t="shared" si="21"/>
        <v>70.534655951783009</v>
      </c>
      <c r="AC63" s="16">
        <f t="shared" si="22"/>
        <v>64.656767955801101</v>
      </c>
      <c r="AD63" s="16">
        <v>4811.1000000000004</v>
      </c>
      <c r="AE63" s="16">
        <f t="shared" si="23"/>
        <v>4410.1750000000002</v>
      </c>
      <c r="AF63" s="16">
        <v>3627</v>
      </c>
      <c r="AG63" s="16">
        <f t="shared" si="24"/>
        <v>82.241634402262946</v>
      </c>
      <c r="AH63" s="16">
        <f t="shared" si="25"/>
        <v>75.388164868741029</v>
      </c>
      <c r="AI63" s="16">
        <v>63</v>
      </c>
      <c r="AJ63" s="16">
        <f t="shared" si="26"/>
        <v>57.75</v>
      </c>
      <c r="AK63" s="16">
        <v>60.206000000000003</v>
      </c>
      <c r="AL63" s="16">
        <f t="shared" si="27"/>
        <v>104.25281385281386</v>
      </c>
      <c r="AM63" s="16">
        <f t="shared" si="28"/>
        <v>95.56507936507937</v>
      </c>
      <c r="AN63" s="16">
        <v>0</v>
      </c>
      <c r="AO63" s="16">
        <f t="shared" si="29"/>
        <v>0</v>
      </c>
      <c r="AP63" s="16">
        <v>0</v>
      </c>
      <c r="AQ63" s="16" t="e">
        <f t="shared" si="30"/>
        <v>#DIV/0!</v>
      </c>
      <c r="AR63" s="16" t="e">
        <f t="shared" si="31"/>
        <v>#DIV/0!</v>
      </c>
      <c r="AS63" s="16">
        <v>0</v>
      </c>
      <c r="AT63" s="16">
        <f t="shared" si="32"/>
        <v>0</v>
      </c>
      <c r="AU63" s="16">
        <v>0</v>
      </c>
      <c r="AV63" s="16">
        <v>0</v>
      </c>
      <c r="AW63" s="16">
        <f t="shared" si="33"/>
        <v>0</v>
      </c>
      <c r="AX63" s="16">
        <v>0</v>
      </c>
      <c r="AY63" s="16">
        <v>13390.7</v>
      </c>
      <c r="AZ63" s="16">
        <f t="shared" si="34"/>
        <v>12274.808333333332</v>
      </c>
      <c r="BA63" s="16">
        <v>12664</v>
      </c>
      <c r="BB63" s="16">
        <v>0</v>
      </c>
      <c r="BC63" s="16">
        <f t="shared" si="35"/>
        <v>0</v>
      </c>
      <c r="BD63" s="16">
        <v>0</v>
      </c>
      <c r="BE63" s="16">
        <v>0</v>
      </c>
      <c r="BF63" s="16">
        <f t="shared" si="36"/>
        <v>0</v>
      </c>
      <c r="BG63" s="16">
        <v>0</v>
      </c>
      <c r="BH63" s="16">
        <v>0</v>
      </c>
      <c r="BI63" s="16">
        <f t="shared" si="37"/>
        <v>0</v>
      </c>
      <c r="BJ63" s="16">
        <v>0</v>
      </c>
      <c r="BK63" s="16">
        <f t="shared" si="73"/>
        <v>1540</v>
      </c>
      <c r="BL63" s="16">
        <f t="shared" si="73"/>
        <v>1411.6666666666667</v>
      </c>
      <c r="BM63" s="16">
        <f t="shared" si="73"/>
        <v>1175.7</v>
      </c>
      <c r="BN63" s="16">
        <f t="shared" si="38"/>
        <v>83.284533648170012</v>
      </c>
      <c r="BO63" s="16">
        <f t="shared" si="39"/>
        <v>76.34415584415585</v>
      </c>
      <c r="BP63" s="16">
        <v>1540</v>
      </c>
      <c r="BQ63" s="16">
        <f t="shared" si="40"/>
        <v>1411.6666666666667</v>
      </c>
      <c r="BR63" s="16">
        <v>1175.7</v>
      </c>
      <c r="BS63" s="16">
        <v>0</v>
      </c>
      <c r="BT63" s="16">
        <f t="shared" si="41"/>
        <v>0</v>
      </c>
      <c r="BU63" s="16">
        <v>0</v>
      </c>
      <c r="BV63" s="16">
        <v>0</v>
      </c>
      <c r="BW63" s="16">
        <f t="shared" si="42"/>
        <v>0</v>
      </c>
      <c r="BX63" s="16">
        <v>0</v>
      </c>
      <c r="BY63" s="16">
        <v>0</v>
      </c>
      <c r="BZ63" s="16">
        <f t="shared" si="43"/>
        <v>0</v>
      </c>
      <c r="CA63" s="16">
        <v>0</v>
      </c>
      <c r="CB63" s="16">
        <v>0</v>
      </c>
      <c r="CC63" s="16">
        <f t="shared" si="44"/>
        <v>0</v>
      </c>
      <c r="CD63" s="16">
        <v>0</v>
      </c>
      <c r="CE63" s="16">
        <v>0</v>
      </c>
      <c r="CF63" s="16">
        <f t="shared" si="45"/>
        <v>0</v>
      </c>
      <c r="CG63" s="16">
        <v>0</v>
      </c>
      <c r="CH63" s="16">
        <v>0</v>
      </c>
      <c r="CI63" s="16">
        <f t="shared" si="46"/>
        <v>0</v>
      </c>
      <c r="CJ63" s="16">
        <v>0</v>
      </c>
      <c r="CK63" s="16">
        <v>650</v>
      </c>
      <c r="CL63" s="16">
        <f t="shared" si="47"/>
        <v>595.83333333333326</v>
      </c>
      <c r="CM63" s="16">
        <v>683.86300000000006</v>
      </c>
      <c r="CN63" s="16">
        <v>650</v>
      </c>
      <c r="CO63" s="16">
        <f t="shared" si="48"/>
        <v>595.83333333333326</v>
      </c>
      <c r="CP63" s="16">
        <v>182.05</v>
      </c>
      <c r="CQ63" s="16">
        <f t="shared" si="49"/>
        <v>30.553846153846159</v>
      </c>
      <c r="CR63" s="16">
        <f t="shared" si="50"/>
        <v>28.007692307692309</v>
      </c>
      <c r="CS63" s="16">
        <v>0</v>
      </c>
      <c r="CT63" s="16">
        <f t="shared" si="51"/>
        <v>0</v>
      </c>
      <c r="CU63" s="16">
        <v>0</v>
      </c>
      <c r="CV63" s="16">
        <v>0</v>
      </c>
      <c r="CW63" s="16">
        <f t="shared" si="52"/>
        <v>0</v>
      </c>
      <c r="CX63" s="16">
        <v>0</v>
      </c>
      <c r="CY63" s="16">
        <v>0</v>
      </c>
      <c r="CZ63" s="16">
        <f t="shared" si="53"/>
        <v>0</v>
      </c>
      <c r="DA63" s="16">
        <v>0</v>
      </c>
      <c r="DB63" s="16">
        <v>0</v>
      </c>
      <c r="DC63" s="16">
        <f t="shared" si="54"/>
        <v>0</v>
      </c>
      <c r="DD63" s="16">
        <v>0</v>
      </c>
      <c r="DE63" s="16">
        <v>0</v>
      </c>
      <c r="DF63" s="16">
        <f t="shared" si="69"/>
        <v>27694.800000000003</v>
      </c>
      <c r="DG63" s="16">
        <f t="shared" si="70"/>
        <v>25386.9</v>
      </c>
      <c r="DH63" s="16">
        <f t="shared" si="71"/>
        <v>22892.118200000004</v>
      </c>
      <c r="DI63" s="16">
        <v>0</v>
      </c>
      <c r="DJ63" s="16">
        <f t="shared" si="55"/>
        <v>0</v>
      </c>
      <c r="DK63" s="16">
        <v>0</v>
      </c>
      <c r="DL63" s="16">
        <v>0</v>
      </c>
      <c r="DM63" s="16">
        <f t="shared" si="56"/>
        <v>0</v>
      </c>
      <c r="DN63" s="16">
        <v>0</v>
      </c>
      <c r="DO63" s="16">
        <v>0</v>
      </c>
      <c r="DP63" s="16">
        <f t="shared" si="57"/>
        <v>0</v>
      </c>
      <c r="DQ63" s="16">
        <v>0</v>
      </c>
      <c r="DR63" s="16">
        <v>0</v>
      </c>
      <c r="DS63" s="16">
        <f t="shared" si="58"/>
        <v>0</v>
      </c>
      <c r="DT63" s="16">
        <v>0</v>
      </c>
      <c r="DU63" s="16">
        <v>0</v>
      </c>
      <c r="DV63" s="16">
        <f t="shared" si="59"/>
        <v>0</v>
      </c>
      <c r="DW63" s="16">
        <v>0</v>
      </c>
      <c r="DX63" s="16">
        <v>0</v>
      </c>
      <c r="DY63" s="16">
        <f t="shared" si="60"/>
        <v>0</v>
      </c>
      <c r="DZ63" s="16">
        <v>0</v>
      </c>
      <c r="EA63" s="16">
        <v>0</v>
      </c>
      <c r="EB63" s="16">
        <f t="shared" si="74"/>
        <v>0</v>
      </c>
      <c r="EC63" s="16">
        <f t="shared" si="74"/>
        <v>0</v>
      </c>
      <c r="ED63" s="16">
        <f t="shared" si="10"/>
        <v>0</v>
      </c>
    </row>
    <row r="64" spans="1:134" x14ac:dyDescent="0.3">
      <c r="A64" s="14">
        <v>55</v>
      </c>
      <c r="B64" s="20" t="s">
        <v>106</v>
      </c>
      <c r="C64" s="16">
        <v>5009.4062000000004</v>
      </c>
      <c r="D64" s="16">
        <v>20031.222399999999</v>
      </c>
      <c r="E64" s="16">
        <f t="shared" si="72"/>
        <v>139459.32799999998</v>
      </c>
      <c r="F64" s="16">
        <f t="shared" si="72"/>
        <v>127837.71733333335</v>
      </c>
      <c r="G64" s="16">
        <f t="shared" si="72"/>
        <v>124356.3553</v>
      </c>
      <c r="H64" s="16">
        <f t="shared" si="11"/>
        <v>97.276733263113741</v>
      </c>
      <c r="I64" s="16">
        <f t="shared" si="12"/>
        <v>89.17033882452094</v>
      </c>
      <c r="J64" s="16">
        <f t="shared" si="66"/>
        <v>31869.927999999996</v>
      </c>
      <c r="K64" s="16">
        <f t="shared" si="67"/>
        <v>29214.100666666662</v>
      </c>
      <c r="L64" s="16">
        <f t="shared" si="68"/>
        <v>24166.655299999999</v>
      </c>
      <c r="M64" s="16">
        <f t="shared" si="13"/>
        <v>82.722571458700401</v>
      </c>
      <c r="N64" s="16">
        <f t="shared" si="14"/>
        <v>75.829023837142032</v>
      </c>
      <c r="O64" s="16">
        <f t="shared" ref="O64:Q66" si="75">T64+AD64</f>
        <v>6377.1539999999995</v>
      </c>
      <c r="P64" s="16">
        <f t="shared" si="75"/>
        <v>5845.7245000000003</v>
      </c>
      <c r="Q64" s="16">
        <f t="shared" si="75"/>
        <v>12662.139299999999</v>
      </c>
      <c r="R64" s="16">
        <f t="shared" si="15"/>
        <v>216.60513252035739</v>
      </c>
      <c r="S64" s="16">
        <f t="shared" si="16"/>
        <v>198.55470481032762</v>
      </c>
      <c r="T64" s="16">
        <v>149.19999999999999</v>
      </c>
      <c r="U64" s="16">
        <f t="shared" si="17"/>
        <v>136.76666666666665</v>
      </c>
      <c r="V64" s="16">
        <v>2533.4733000000001</v>
      </c>
      <c r="W64" s="16">
        <f t="shared" si="18"/>
        <v>1852.405532537168</v>
      </c>
      <c r="X64" s="16">
        <f t="shared" si="19"/>
        <v>1698.0384048257374</v>
      </c>
      <c r="Y64" s="16">
        <v>15971.874</v>
      </c>
      <c r="Z64" s="16">
        <f t="shared" si="20"/>
        <v>14640.884499999998</v>
      </c>
      <c r="AA64" s="16">
        <v>4142.6350000000002</v>
      </c>
      <c r="AB64" s="16">
        <f t="shared" si="21"/>
        <v>28.294977670235706</v>
      </c>
      <c r="AC64" s="16">
        <f t="shared" si="22"/>
        <v>25.937062864382725</v>
      </c>
      <c r="AD64" s="16">
        <v>6227.9539999999997</v>
      </c>
      <c r="AE64" s="16">
        <f t="shared" si="23"/>
        <v>5708.9578333333338</v>
      </c>
      <c r="AF64" s="16">
        <v>10128.665999999999</v>
      </c>
      <c r="AG64" s="16">
        <f t="shared" si="24"/>
        <v>177.41707498452649</v>
      </c>
      <c r="AH64" s="16">
        <f t="shared" si="25"/>
        <v>162.63231873581597</v>
      </c>
      <c r="AI64" s="16">
        <v>1741</v>
      </c>
      <c r="AJ64" s="16">
        <f t="shared" si="26"/>
        <v>1595.9166666666667</v>
      </c>
      <c r="AK64" s="16">
        <v>1215</v>
      </c>
      <c r="AL64" s="16">
        <f t="shared" si="27"/>
        <v>76.13179468435068</v>
      </c>
      <c r="AM64" s="16">
        <f t="shared" si="28"/>
        <v>69.787478460654796</v>
      </c>
      <c r="AN64" s="16">
        <v>0</v>
      </c>
      <c r="AO64" s="16">
        <f t="shared" si="29"/>
        <v>0</v>
      </c>
      <c r="AP64" s="16">
        <v>0</v>
      </c>
      <c r="AQ64" s="16" t="e">
        <f t="shared" si="30"/>
        <v>#DIV/0!</v>
      </c>
      <c r="AR64" s="16" t="e">
        <f t="shared" si="31"/>
        <v>#DIV/0!</v>
      </c>
      <c r="AS64" s="16">
        <v>0</v>
      </c>
      <c r="AT64" s="16">
        <f t="shared" si="32"/>
        <v>0</v>
      </c>
      <c r="AU64" s="16">
        <v>0</v>
      </c>
      <c r="AV64" s="16">
        <v>0</v>
      </c>
      <c r="AW64" s="16">
        <f t="shared" si="33"/>
        <v>0</v>
      </c>
      <c r="AX64" s="16">
        <v>0</v>
      </c>
      <c r="AY64" s="16">
        <v>107589.4</v>
      </c>
      <c r="AZ64" s="16">
        <f t="shared" si="34"/>
        <v>98623.616666666669</v>
      </c>
      <c r="BA64" s="16">
        <v>100189.7</v>
      </c>
      <c r="BB64" s="16">
        <v>0</v>
      </c>
      <c r="BC64" s="16">
        <f t="shared" si="35"/>
        <v>0</v>
      </c>
      <c r="BD64" s="16">
        <v>0</v>
      </c>
      <c r="BE64" s="16">
        <v>0</v>
      </c>
      <c r="BF64" s="16">
        <f t="shared" si="36"/>
        <v>0</v>
      </c>
      <c r="BG64" s="16">
        <v>0</v>
      </c>
      <c r="BH64" s="16">
        <v>0</v>
      </c>
      <c r="BI64" s="16">
        <f t="shared" si="37"/>
        <v>0</v>
      </c>
      <c r="BJ64" s="16">
        <v>0</v>
      </c>
      <c r="BK64" s="16">
        <f t="shared" si="73"/>
        <v>3349.8999999999996</v>
      </c>
      <c r="BL64" s="16">
        <f t="shared" si="73"/>
        <v>3070.7416666666663</v>
      </c>
      <c r="BM64" s="16">
        <f t="shared" si="73"/>
        <v>4262.8549999999996</v>
      </c>
      <c r="BN64" s="16">
        <f t="shared" si="38"/>
        <v>138.82167445975321</v>
      </c>
      <c r="BO64" s="16">
        <f t="shared" si="39"/>
        <v>127.25320158810712</v>
      </c>
      <c r="BP64" s="16">
        <v>1132.3</v>
      </c>
      <c r="BQ64" s="16">
        <f t="shared" si="40"/>
        <v>1037.9416666666666</v>
      </c>
      <c r="BR64" s="16">
        <v>254.85499999999999</v>
      </c>
      <c r="BS64" s="16">
        <v>2217.6</v>
      </c>
      <c r="BT64" s="16">
        <f t="shared" si="41"/>
        <v>2032.7999999999997</v>
      </c>
      <c r="BU64" s="16">
        <v>4008</v>
      </c>
      <c r="BV64" s="16">
        <v>0</v>
      </c>
      <c r="BW64" s="16">
        <f t="shared" si="42"/>
        <v>0</v>
      </c>
      <c r="BX64" s="16">
        <v>0</v>
      </c>
      <c r="BY64" s="16">
        <v>0</v>
      </c>
      <c r="BZ64" s="16">
        <f t="shared" si="43"/>
        <v>0</v>
      </c>
      <c r="CA64" s="16">
        <v>0</v>
      </c>
      <c r="CB64" s="16">
        <v>0</v>
      </c>
      <c r="CC64" s="16">
        <f t="shared" si="44"/>
        <v>0</v>
      </c>
      <c r="CD64" s="16">
        <v>0</v>
      </c>
      <c r="CE64" s="16">
        <v>0</v>
      </c>
      <c r="CF64" s="16">
        <f t="shared" si="45"/>
        <v>0</v>
      </c>
      <c r="CG64" s="16">
        <v>0</v>
      </c>
      <c r="CH64" s="16">
        <v>0</v>
      </c>
      <c r="CI64" s="16">
        <f t="shared" si="46"/>
        <v>0</v>
      </c>
      <c r="CJ64" s="16">
        <v>0</v>
      </c>
      <c r="CK64" s="16">
        <v>4425</v>
      </c>
      <c r="CL64" s="16">
        <f t="shared" si="47"/>
        <v>4056.25</v>
      </c>
      <c r="CM64" s="16">
        <v>1666.2</v>
      </c>
      <c r="CN64" s="16">
        <v>2000</v>
      </c>
      <c r="CO64" s="16">
        <f t="shared" si="48"/>
        <v>1833.3333333333333</v>
      </c>
      <c r="CP64" s="16">
        <v>0</v>
      </c>
      <c r="CQ64" s="16">
        <f t="shared" si="49"/>
        <v>0</v>
      </c>
      <c r="CR64" s="16">
        <f t="shared" si="50"/>
        <v>0</v>
      </c>
      <c r="CS64" s="16">
        <v>5</v>
      </c>
      <c r="CT64" s="16">
        <f t="shared" si="51"/>
        <v>4.5833333333333339</v>
      </c>
      <c r="CU64" s="16">
        <v>217.82599999999999</v>
      </c>
      <c r="CV64" s="16">
        <v>0</v>
      </c>
      <c r="CW64" s="16">
        <f t="shared" si="52"/>
        <v>0</v>
      </c>
      <c r="CX64" s="16">
        <v>0</v>
      </c>
      <c r="CY64" s="16">
        <v>0</v>
      </c>
      <c r="CZ64" s="16">
        <f t="shared" si="53"/>
        <v>0</v>
      </c>
      <c r="DA64" s="16">
        <v>0</v>
      </c>
      <c r="DB64" s="16">
        <v>0</v>
      </c>
      <c r="DC64" s="16">
        <f t="shared" si="54"/>
        <v>0</v>
      </c>
      <c r="DD64" s="16">
        <v>0</v>
      </c>
      <c r="DE64" s="16">
        <v>0</v>
      </c>
      <c r="DF64" s="16">
        <f t="shared" si="69"/>
        <v>139459.32799999998</v>
      </c>
      <c r="DG64" s="16">
        <f t="shared" si="70"/>
        <v>127837.71733333333</v>
      </c>
      <c r="DH64" s="16">
        <f t="shared" si="71"/>
        <v>124356.3553</v>
      </c>
      <c r="DI64" s="16">
        <v>0</v>
      </c>
      <c r="DJ64" s="16">
        <f t="shared" si="55"/>
        <v>0</v>
      </c>
      <c r="DK64" s="16">
        <v>0</v>
      </c>
      <c r="DL64" s="16">
        <v>0</v>
      </c>
      <c r="DM64" s="16">
        <f t="shared" si="56"/>
        <v>0</v>
      </c>
      <c r="DN64" s="16">
        <v>0</v>
      </c>
      <c r="DO64" s="16">
        <v>0</v>
      </c>
      <c r="DP64" s="16">
        <f t="shared" si="57"/>
        <v>0</v>
      </c>
      <c r="DQ64" s="16">
        <v>0</v>
      </c>
      <c r="DR64" s="16">
        <v>0</v>
      </c>
      <c r="DS64" s="16">
        <f t="shared" si="58"/>
        <v>0</v>
      </c>
      <c r="DT64" s="16">
        <v>0</v>
      </c>
      <c r="DU64" s="16">
        <v>0</v>
      </c>
      <c r="DV64" s="16">
        <f t="shared" si="59"/>
        <v>0</v>
      </c>
      <c r="DW64" s="16">
        <v>0</v>
      </c>
      <c r="DX64" s="16">
        <v>27800</v>
      </c>
      <c r="DY64" s="16">
        <f t="shared" si="60"/>
        <v>25483.333333333332</v>
      </c>
      <c r="DZ64" s="16">
        <v>27800</v>
      </c>
      <c r="EA64" s="16">
        <v>0</v>
      </c>
      <c r="EB64" s="16">
        <f t="shared" si="74"/>
        <v>27800</v>
      </c>
      <c r="EC64" s="16">
        <f t="shared" si="74"/>
        <v>25483.333333333332</v>
      </c>
      <c r="ED64" s="16">
        <f t="shared" si="10"/>
        <v>27800</v>
      </c>
    </row>
    <row r="65" spans="1:134" x14ac:dyDescent="0.3">
      <c r="A65" s="14">
        <v>56</v>
      </c>
      <c r="B65" s="20" t="s">
        <v>107</v>
      </c>
      <c r="C65" s="16">
        <v>4985.9574000000002</v>
      </c>
      <c r="D65" s="16">
        <v>13420.627899999999</v>
      </c>
      <c r="E65" s="16">
        <f t="shared" si="72"/>
        <v>155082</v>
      </c>
      <c r="F65" s="16">
        <f t="shared" si="72"/>
        <v>142158.5</v>
      </c>
      <c r="G65" s="16">
        <f t="shared" si="72"/>
        <v>136220.04330000002</v>
      </c>
      <c r="H65" s="16">
        <f t="shared" si="11"/>
        <v>95.822650984640404</v>
      </c>
      <c r="I65" s="16">
        <f t="shared" si="12"/>
        <v>87.837430069253699</v>
      </c>
      <c r="J65" s="16">
        <f t="shared" si="66"/>
        <v>26490.2</v>
      </c>
      <c r="K65" s="16">
        <f t="shared" si="67"/>
        <v>24282.683333333327</v>
      </c>
      <c r="L65" s="16">
        <f t="shared" si="68"/>
        <v>23282.8433</v>
      </c>
      <c r="M65" s="16">
        <f t="shared" si="13"/>
        <v>95.882497747022768</v>
      </c>
      <c r="N65" s="16">
        <f t="shared" si="14"/>
        <v>87.892289601437511</v>
      </c>
      <c r="O65" s="16">
        <f t="shared" si="75"/>
        <v>10338.200000000001</v>
      </c>
      <c r="P65" s="16">
        <f t="shared" si="75"/>
        <v>9476.6833333333325</v>
      </c>
      <c r="Q65" s="16">
        <f t="shared" si="75"/>
        <v>11420.6643</v>
      </c>
      <c r="R65" s="16">
        <f t="shared" si="15"/>
        <v>120.51330511202056</v>
      </c>
      <c r="S65" s="16">
        <f t="shared" si="16"/>
        <v>110.47052968601885</v>
      </c>
      <c r="T65" s="16">
        <v>263.5</v>
      </c>
      <c r="U65" s="16">
        <f t="shared" si="17"/>
        <v>241.54166666666666</v>
      </c>
      <c r="V65" s="16">
        <v>142.93029999999999</v>
      </c>
      <c r="W65" s="16">
        <f t="shared" si="18"/>
        <v>59.174179748145598</v>
      </c>
      <c r="X65" s="16">
        <f t="shared" si="19"/>
        <v>54.242998102466785</v>
      </c>
      <c r="Y65" s="16">
        <v>7406.5</v>
      </c>
      <c r="Z65" s="16">
        <f t="shared" si="20"/>
        <v>6789.291666666667</v>
      </c>
      <c r="AA65" s="16">
        <v>5006.5990000000002</v>
      </c>
      <c r="AB65" s="16">
        <f t="shared" si="21"/>
        <v>73.742582375431894</v>
      </c>
      <c r="AC65" s="16">
        <f t="shared" si="22"/>
        <v>67.597367177479242</v>
      </c>
      <c r="AD65" s="16">
        <v>10074.700000000001</v>
      </c>
      <c r="AE65" s="16">
        <f t="shared" si="23"/>
        <v>9235.1416666666664</v>
      </c>
      <c r="AF65" s="16">
        <v>11277.734</v>
      </c>
      <c r="AG65" s="16">
        <f t="shared" si="24"/>
        <v>122.11760693077258</v>
      </c>
      <c r="AH65" s="16">
        <f t="shared" si="25"/>
        <v>111.94113968654153</v>
      </c>
      <c r="AI65" s="16">
        <v>300</v>
      </c>
      <c r="AJ65" s="16">
        <f t="shared" si="26"/>
        <v>275</v>
      </c>
      <c r="AK65" s="16">
        <v>137.4</v>
      </c>
      <c r="AL65" s="16">
        <f t="shared" si="27"/>
        <v>49.963636363636368</v>
      </c>
      <c r="AM65" s="16">
        <f t="shared" si="28"/>
        <v>45.800000000000004</v>
      </c>
      <c r="AN65" s="16">
        <v>0</v>
      </c>
      <c r="AO65" s="16">
        <f t="shared" si="29"/>
        <v>0</v>
      </c>
      <c r="AP65" s="16">
        <v>0</v>
      </c>
      <c r="AQ65" s="16" t="e">
        <f t="shared" si="30"/>
        <v>#DIV/0!</v>
      </c>
      <c r="AR65" s="16" t="e">
        <f t="shared" si="31"/>
        <v>#DIV/0!</v>
      </c>
      <c r="AS65" s="16">
        <v>0</v>
      </c>
      <c r="AT65" s="16">
        <f t="shared" si="32"/>
        <v>0</v>
      </c>
      <c r="AU65" s="16">
        <v>0</v>
      </c>
      <c r="AV65" s="16">
        <v>0</v>
      </c>
      <c r="AW65" s="16">
        <f t="shared" si="33"/>
        <v>0</v>
      </c>
      <c r="AX65" s="16">
        <v>0</v>
      </c>
      <c r="AY65" s="16">
        <v>109009.7</v>
      </c>
      <c r="AZ65" s="16">
        <f t="shared" si="34"/>
        <v>99925.558333333334</v>
      </c>
      <c r="BA65" s="16">
        <v>101507.6</v>
      </c>
      <c r="BB65" s="16">
        <v>700.1</v>
      </c>
      <c r="BC65" s="16">
        <f t="shared" si="35"/>
        <v>641.75833333333333</v>
      </c>
      <c r="BD65" s="16">
        <v>629.6</v>
      </c>
      <c r="BE65" s="16">
        <v>0</v>
      </c>
      <c r="BF65" s="16">
        <f t="shared" si="36"/>
        <v>0</v>
      </c>
      <c r="BG65" s="16">
        <v>0</v>
      </c>
      <c r="BH65" s="16">
        <v>0</v>
      </c>
      <c r="BI65" s="16">
        <f t="shared" si="37"/>
        <v>0</v>
      </c>
      <c r="BJ65" s="16">
        <v>0</v>
      </c>
      <c r="BK65" s="16">
        <f t="shared" si="73"/>
        <v>3010.5</v>
      </c>
      <c r="BL65" s="16">
        <f t="shared" si="73"/>
        <v>2759.625</v>
      </c>
      <c r="BM65" s="16">
        <f t="shared" si="73"/>
        <v>2065</v>
      </c>
      <c r="BN65" s="16">
        <f t="shared" si="38"/>
        <v>74.829007564433567</v>
      </c>
      <c r="BO65" s="16">
        <f t="shared" si="39"/>
        <v>68.593256934064101</v>
      </c>
      <c r="BP65" s="16">
        <v>3010.5</v>
      </c>
      <c r="BQ65" s="16">
        <f t="shared" si="40"/>
        <v>2759.625</v>
      </c>
      <c r="BR65" s="16">
        <v>2065</v>
      </c>
      <c r="BS65" s="16">
        <v>0</v>
      </c>
      <c r="BT65" s="16">
        <f t="shared" si="41"/>
        <v>0</v>
      </c>
      <c r="BU65" s="16">
        <v>0</v>
      </c>
      <c r="BV65" s="16">
        <v>0</v>
      </c>
      <c r="BW65" s="16">
        <f t="shared" si="42"/>
        <v>0</v>
      </c>
      <c r="BX65" s="16">
        <v>0</v>
      </c>
      <c r="BY65" s="16">
        <v>0</v>
      </c>
      <c r="BZ65" s="16">
        <f t="shared" si="43"/>
        <v>0</v>
      </c>
      <c r="CA65" s="16">
        <v>0</v>
      </c>
      <c r="CB65" s="16">
        <v>0</v>
      </c>
      <c r="CC65" s="16">
        <f t="shared" si="44"/>
        <v>0</v>
      </c>
      <c r="CD65" s="16">
        <v>0</v>
      </c>
      <c r="CE65" s="16">
        <v>0</v>
      </c>
      <c r="CF65" s="16">
        <f t="shared" si="45"/>
        <v>0</v>
      </c>
      <c r="CG65" s="16">
        <v>0</v>
      </c>
      <c r="CH65" s="16">
        <v>0</v>
      </c>
      <c r="CI65" s="16">
        <f t="shared" si="46"/>
        <v>0</v>
      </c>
      <c r="CJ65" s="16">
        <v>0</v>
      </c>
      <c r="CK65" s="16">
        <v>5215</v>
      </c>
      <c r="CL65" s="16">
        <f t="shared" si="47"/>
        <v>4780.4166666666661</v>
      </c>
      <c r="CM65" s="16">
        <v>1940.3</v>
      </c>
      <c r="CN65" s="16">
        <v>1800</v>
      </c>
      <c r="CO65" s="16">
        <f t="shared" si="48"/>
        <v>1650</v>
      </c>
      <c r="CP65" s="16">
        <v>1069.3</v>
      </c>
      <c r="CQ65" s="16">
        <f t="shared" si="49"/>
        <v>64.806060606060598</v>
      </c>
      <c r="CR65" s="16">
        <f t="shared" si="50"/>
        <v>59.405555555555559</v>
      </c>
      <c r="CS65" s="16">
        <v>0</v>
      </c>
      <c r="CT65" s="16">
        <f t="shared" si="51"/>
        <v>0</v>
      </c>
      <c r="CU65" s="16">
        <v>0</v>
      </c>
      <c r="CV65" s="16">
        <v>20</v>
      </c>
      <c r="CW65" s="16">
        <f t="shared" si="52"/>
        <v>18.333333333333336</v>
      </c>
      <c r="CX65" s="16">
        <v>400</v>
      </c>
      <c r="CY65" s="16">
        <v>0</v>
      </c>
      <c r="CZ65" s="16">
        <f t="shared" si="53"/>
        <v>0</v>
      </c>
      <c r="DA65" s="16">
        <v>0</v>
      </c>
      <c r="DB65" s="16">
        <v>200</v>
      </c>
      <c r="DC65" s="16">
        <f t="shared" si="54"/>
        <v>183.33333333333334</v>
      </c>
      <c r="DD65" s="16">
        <v>2312.88</v>
      </c>
      <c r="DE65" s="16">
        <v>0</v>
      </c>
      <c r="DF65" s="16">
        <f t="shared" si="69"/>
        <v>136200</v>
      </c>
      <c r="DG65" s="16">
        <f t="shared" si="70"/>
        <v>124849.99999999999</v>
      </c>
      <c r="DH65" s="16">
        <f t="shared" si="71"/>
        <v>125420.04330000002</v>
      </c>
      <c r="DI65" s="16">
        <v>0</v>
      </c>
      <c r="DJ65" s="16">
        <f t="shared" si="55"/>
        <v>0</v>
      </c>
      <c r="DK65" s="16">
        <v>0</v>
      </c>
      <c r="DL65" s="16">
        <v>18882</v>
      </c>
      <c r="DM65" s="16">
        <f t="shared" si="56"/>
        <v>17308.5</v>
      </c>
      <c r="DN65" s="16">
        <v>10800</v>
      </c>
      <c r="DO65" s="16">
        <v>0</v>
      </c>
      <c r="DP65" s="16">
        <f t="shared" si="57"/>
        <v>0</v>
      </c>
      <c r="DQ65" s="16">
        <v>0</v>
      </c>
      <c r="DR65" s="16">
        <v>0</v>
      </c>
      <c r="DS65" s="16">
        <f t="shared" si="58"/>
        <v>0</v>
      </c>
      <c r="DT65" s="16">
        <v>0</v>
      </c>
      <c r="DU65" s="16">
        <v>0</v>
      </c>
      <c r="DV65" s="16">
        <f t="shared" si="59"/>
        <v>0</v>
      </c>
      <c r="DW65" s="16">
        <v>0</v>
      </c>
      <c r="DX65" s="16">
        <v>0</v>
      </c>
      <c r="DY65" s="16">
        <f t="shared" si="60"/>
        <v>0</v>
      </c>
      <c r="DZ65" s="16">
        <v>0</v>
      </c>
      <c r="EA65" s="16">
        <v>0</v>
      </c>
      <c r="EB65" s="16">
        <f t="shared" si="74"/>
        <v>18882</v>
      </c>
      <c r="EC65" s="16">
        <f t="shared" si="74"/>
        <v>17308.5</v>
      </c>
      <c r="ED65" s="16">
        <f t="shared" si="10"/>
        <v>10800</v>
      </c>
    </row>
    <row r="66" spans="1:134" x14ac:dyDescent="0.3">
      <c r="A66" s="14">
        <v>57</v>
      </c>
      <c r="B66" s="20" t="s">
        <v>108</v>
      </c>
      <c r="C66" s="16">
        <v>5713.6171000000004</v>
      </c>
      <c r="D66" s="16">
        <v>6564.2260999999999</v>
      </c>
      <c r="E66" s="16">
        <f t="shared" si="72"/>
        <v>43758.8</v>
      </c>
      <c r="F66" s="16">
        <f t="shared" si="72"/>
        <v>40112.233333333337</v>
      </c>
      <c r="G66" s="16">
        <f t="shared" si="72"/>
        <v>38658.865099999995</v>
      </c>
      <c r="H66" s="16">
        <f t="shared" si="11"/>
        <v>96.37674566445645</v>
      </c>
      <c r="I66" s="16">
        <f t="shared" si="12"/>
        <v>88.345350192418422</v>
      </c>
      <c r="J66" s="16">
        <f t="shared" si="66"/>
        <v>10040.4</v>
      </c>
      <c r="K66" s="16">
        <f t="shared" si="67"/>
        <v>9203.7000000000007</v>
      </c>
      <c r="L66" s="16">
        <f t="shared" si="68"/>
        <v>8015.0651000000007</v>
      </c>
      <c r="M66" s="16">
        <f t="shared" si="13"/>
        <v>87.085249410563151</v>
      </c>
      <c r="N66" s="16">
        <f t="shared" si="14"/>
        <v>79.828145293016235</v>
      </c>
      <c r="O66" s="16">
        <f t="shared" si="75"/>
        <v>4542.5</v>
      </c>
      <c r="P66" s="16">
        <f t="shared" si="75"/>
        <v>4163.9583333333339</v>
      </c>
      <c r="Q66" s="16">
        <f t="shared" si="75"/>
        <v>3131.3281000000002</v>
      </c>
      <c r="R66" s="16">
        <f t="shared" si="15"/>
        <v>75.200754890678937</v>
      </c>
      <c r="S66" s="16">
        <f t="shared" si="16"/>
        <v>68.934025316455703</v>
      </c>
      <c r="T66" s="16">
        <v>40.798000000000002</v>
      </c>
      <c r="U66" s="16">
        <f t="shared" si="17"/>
        <v>37.398166666666668</v>
      </c>
      <c r="V66" s="16">
        <v>40.798099999999998</v>
      </c>
      <c r="W66" s="16">
        <f t="shared" si="18"/>
        <v>109.0911764836957</v>
      </c>
      <c r="X66" s="16">
        <f t="shared" si="19"/>
        <v>100.00024511005441</v>
      </c>
      <c r="Y66" s="16">
        <v>3322.3</v>
      </c>
      <c r="Z66" s="16">
        <f t="shared" si="20"/>
        <v>3045.4416666666666</v>
      </c>
      <c r="AA66" s="16">
        <v>2633.232</v>
      </c>
      <c r="AB66" s="16">
        <f t="shared" si="21"/>
        <v>86.464699975099407</v>
      </c>
      <c r="AC66" s="16">
        <f t="shared" si="22"/>
        <v>79.259308310507777</v>
      </c>
      <c r="AD66" s="16">
        <v>4501.7020000000002</v>
      </c>
      <c r="AE66" s="16">
        <f t="shared" si="23"/>
        <v>4126.5601666666671</v>
      </c>
      <c r="AF66" s="16">
        <v>3090.53</v>
      </c>
      <c r="AG66" s="16">
        <f t="shared" si="24"/>
        <v>74.893612965213435</v>
      </c>
      <c r="AH66" s="16">
        <f t="shared" si="25"/>
        <v>68.652478551445654</v>
      </c>
      <c r="AI66" s="16">
        <v>60</v>
      </c>
      <c r="AJ66" s="16">
        <f t="shared" si="26"/>
        <v>55</v>
      </c>
      <c r="AK66" s="16">
        <v>60</v>
      </c>
      <c r="AL66" s="16">
        <f t="shared" si="27"/>
        <v>109.09090909090908</v>
      </c>
      <c r="AM66" s="16">
        <f t="shared" si="28"/>
        <v>100</v>
      </c>
      <c r="AN66" s="16">
        <v>0</v>
      </c>
      <c r="AO66" s="16">
        <f t="shared" si="29"/>
        <v>0</v>
      </c>
      <c r="AP66" s="16">
        <v>0</v>
      </c>
      <c r="AQ66" s="16" t="e">
        <f t="shared" si="30"/>
        <v>#DIV/0!</v>
      </c>
      <c r="AR66" s="16" t="e">
        <f t="shared" si="31"/>
        <v>#DIV/0!</v>
      </c>
      <c r="AS66" s="16">
        <v>0</v>
      </c>
      <c r="AT66" s="16">
        <f t="shared" si="32"/>
        <v>0</v>
      </c>
      <c r="AU66" s="16">
        <v>0</v>
      </c>
      <c r="AV66" s="16">
        <v>0</v>
      </c>
      <c r="AW66" s="16">
        <f t="shared" si="33"/>
        <v>0</v>
      </c>
      <c r="AX66" s="16">
        <v>0</v>
      </c>
      <c r="AY66" s="16">
        <v>33718.400000000001</v>
      </c>
      <c r="AZ66" s="16">
        <f t="shared" si="34"/>
        <v>30908.533333333333</v>
      </c>
      <c r="BA66" s="16">
        <v>30643.8</v>
      </c>
      <c r="BB66" s="16">
        <v>0</v>
      </c>
      <c r="BC66" s="16">
        <f t="shared" si="35"/>
        <v>0</v>
      </c>
      <c r="BD66" s="16">
        <v>0</v>
      </c>
      <c r="BE66" s="16">
        <v>0</v>
      </c>
      <c r="BF66" s="16">
        <f t="shared" si="36"/>
        <v>0</v>
      </c>
      <c r="BG66" s="16">
        <v>0</v>
      </c>
      <c r="BH66" s="16">
        <v>0</v>
      </c>
      <c r="BI66" s="16">
        <f t="shared" si="37"/>
        <v>0</v>
      </c>
      <c r="BJ66" s="16">
        <v>0</v>
      </c>
      <c r="BK66" s="16">
        <f t="shared" si="73"/>
        <v>1125.5999999999999</v>
      </c>
      <c r="BL66" s="16">
        <f t="shared" si="73"/>
        <v>1031.8</v>
      </c>
      <c r="BM66" s="16">
        <f t="shared" si="73"/>
        <v>1357.38</v>
      </c>
      <c r="BN66" s="16">
        <f t="shared" si="38"/>
        <v>131.55456483814694</v>
      </c>
      <c r="BO66" s="16">
        <f t="shared" si="39"/>
        <v>120.59168443496804</v>
      </c>
      <c r="BP66" s="16">
        <v>925.6</v>
      </c>
      <c r="BQ66" s="16">
        <f t="shared" si="40"/>
        <v>848.4666666666667</v>
      </c>
      <c r="BR66" s="16">
        <v>966.28</v>
      </c>
      <c r="BS66" s="16">
        <v>0</v>
      </c>
      <c r="BT66" s="16">
        <f t="shared" si="41"/>
        <v>0</v>
      </c>
      <c r="BU66" s="16">
        <v>84</v>
      </c>
      <c r="BV66" s="16">
        <v>0</v>
      </c>
      <c r="BW66" s="16">
        <f t="shared" si="42"/>
        <v>0</v>
      </c>
      <c r="BX66" s="16">
        <v>0</v>
      </c>
      <c r="BY66" s="16">
        <v>200</v>
      </c>
      <c r="BZ66" s="16">
        <f t="shared" si="43"/>
        <v>183.33333333333334</v>
      </c>
      <c r="CA66" s="16">
        <v>307.10000000000002</v>
      </c>
      <c r="CB66" s="16">
        <v>0</v>
      </c>
      <c r="CC66" s="16">
        <f t="shared" si="44"/>
        <v>0</v>
      </c>
      <c r="CD66" s="16">
        <v>0</v>
      </c>
      <c r="CE66" s="16">
        <v>0</v>
      </c>
      <c r="CF66" s="16">
        <f t="shared" si="45"/>
        <v>0</v>
      </c>
      <c r="CG66" s="16">
        <v>0</v>
      </c>
      <c r="CH66" s="16">
        <v>0</v>
      </c>
      <c r="CI66" s="16">
        <f t="shared" si="46"/>
        <v>0</v>
      </c>
      <c r="CJ66" s="16">
        <v>0</v>
      </c>
      <c r="CK66" s="16">
        <v>990</v>
      </c>
      <c r="CL66" s="16">
        <f t="shared" si="47"/>
        <v>907.5</v>
      </c>
      <c r="CM66" s="16">
        <v>557.03</v>
      </c>
      <c r="CN66" s="16">
        <v>990</v>
      </c>
      <c r="CO66" s="16">
        <f t="shared" si="48"/>
        <v>907.5</v>
      </c>
      <c r="CP66" s="16">
        <v>557.03</v>
      </c>
      <c r="CQ66" s="16">
        <f t="shared" si="49"/>
        <v>61.380716253443524</v>
      </c>
      <c r="CR66" s="16">
        <f t="shared" si="50"/>
        <v>56.265656565656563</v>
      </c>
      <c r="CS66" s="16">
        <v>0</v>
      </c>
      <c r="CT66" s="16">
        <f t="shared" si="51"/>
        <v>0</v>
      </c>
      <c r="CU66" s="16">
        <v>276.09500000000003</v>
      </c>
      <c r="CV66" s="16">
        <v>0</v>
      </c>
      <c r="CW66" s="16">
        <f t="shared" si="52"/>
        <v>0</v>
      </c>
      <c r="CX66" s="16">
        <v>0</v>
      </c>
      <c r="CY66" s="16">
        <v>0</v>
      </c>
      <c r="CZ66" s="16">
        <f t="shared" si="53"/>
        <v>0</v>
      </c>
      <c r="DA66" s="16">
        <v>0</v>
      </c>
      <c r="DB66" s="16">
        <v>0</v>
      </c>
      <c r="DC66" s="16">
        <f t="shared" si="54"/>
        <v>0</v>
      </c>
      <c r="DD66" s="16">
        <v>0</v>
      </c>
      <c r="DE66" s="16">
        <v>0</v>
      </c>
      <c r="DF66" s="16">
        <f t="shared" si="69"/>
        <v>43758.8</v>
      </c>
      <c r="DG66" s="16">
        <f t="shared" si="70"/>
        <v>40112.233333333337</v>
      </c>
      <c r="DH66" s="16">
        <f t="shared" si="71"/>
        <v>38658.865099999995</v>
      </c>
      <c r="DI66" s="16">
        <v>0</v>
      </c>
      <c r="DJ66" s="16">
        <f t="shared" si="55"/>
        <v>0</v>
      </c>
      <c r="DK66" s="16">
        <v>0</v>
      </c>
      <c r="DL66" s="16">
        <v>0</v>
      </c>
      <c r="DM66" s="16">
        <f t="shared" si="56"/>
        <v>0</v>
      </c>
      <c r="DN66" s="16">
        <v>0</v>
      </c>
      <c r="DO66" s="16">
        <v>0</v>
      </c>
      <c r="DP66" s="16">
        <f t="shared" si="57"/>
        <v>0</v>
      </c>
      <c r="DQ66" s="16">
        <v>0</v>
      </c>
      <c r="DR66" s="16">
        <v>0</v>
      </c>
      <c r="DS66" s="16">
        <f t="shared" si="58"/>
        <v>0</v>
      </c>
      <c r="DT66" s="16">
        <v>0</v>
      </c>
      <c r="DU66" s="16">
        <v>0</v>
      </c>
      <c r="DV66" s="16">
        <f t="shared" si="59"/>
        <v>0</v>
      </c>
      <c r="DW66" s="16">
        <v>0</v>
      </c>
      <c r="DX66" s="16">
        <v>2276</v>
      </c>
      <c r="DY66" s="16">
        <f t="shared" si="60"/>
        <v>2086.333333333333</v>
      </c>
      <c r="DZ66" s="16">
        <v>2276</v>
      </c>
      <c r="EA66" s="16">
        <v>0</v>
      </c>
      <c r="EB66" s="16">
        <f t="shared" si="74"/>
        <v>2276</v>
      </c>
      <c r="EC66" s="16">
        <f t="shared" si="74"/>
        <v>2086.333333333333</v>
      </c>
      <c r="ED66" s="16">
        <f t="shared" si="10"/>
        <v>2276</v>
      </c>
    </row>
    <row r="67" spans="1:134" x14ac:dyDescent="0.3">
      <c r="A67" s="14"/>
      <c r="B67" s="15"/>
      <c r="C67" s="16"/>
      <c r="D67" s="16"/>
      <c r="E67" s="16">
        <f t="shared" si="72"/>
        <v>0</v>
      </c>
      <c r="F67" s="16">
        <f t="shared" si="72"/>
        <v>0</v>
      </c>
      <c r="G67" s="16">
        <f t="shared" si="72"/>
        <v>0</v>
      </c>
      <c r="H67" s="16" t="e">
        <f t="shared" si="11"/>
        <v>#DIV/0!</v>
      </c>
      <c r="I67" s="16" t="e">
        <f t="shared" si="12"/>
        <v>#DIV/0!</v>
      </c>
      <c r="J67" s="16">
        <f t="shared" si="66"/>
        <v>0</v>
      </c>
      <c r="K67" s="16">
        <f t="shared" si="67"/>
        <v>0</v>
      </c>
      <c r="L67" s="16">
        <f t="shared" si="68"/>
        <v>0</v>
      </c>
      <c r="M67" s="16" t="e">
        <f t="shared" si="13"/>
        <v>#DIV/0!</v>
      </c>
      <c r="N67" s="16" t="e">
        <f t="shared" si="14"/>
        <v>#DIV/0!</v>
      </c>
      <c r="O67" s="16">
        <f t="shared" ref="O67:Q68" si="76">T67+AD67</f>
        <v>0</v>
      </c>
      <c r="P67" s="16">
        <f t="shared" si="76"/>
        <v>0</v>
      </c>
      <c r="Q67" s="16">
        <f t="shared" si="76"/>
        <v>0</v>
      </c>
      <c r="R67" s="16" t="e">
        <f t="shared" si="15"/>
        <v>#DIV/0!</v>
      </c>
      <c r="S67" s="16" t="e">
        <f t="shared" si="16"/>
        <v>#DIV/0!</v>
      </c>
      <c r="T67" s="16"/>
      <c r="U67" s="16"/>
      <c r="V67" s="16"/>
      <c r="W67" s="16" t="e">
        <f>+V67/U67*100</f>
        <v>#DIV/0!</v>
      </c>
      <c r="X67" s="16" t="e">
        <f t="shared" si="19"/>
        <v>#DIV/0!</v>
      </c>
      <c r="Y67" s="16"/>
      <c r="Z67" s="16"/>
      <c r="AA67" s="16"/>
      <c r="AB67" s="16" t="e">
        <f t="shared" si="21"/>
        <v>#DIV/0!</v>
      </c>
      <c r="AC67" s="16" t="e">
        <f t="shared" si="22"/>
        <v>#DIV/0!</v>
      </c>
      <c r="AD67" s="16"/>
      <c r="AE67" s="16"/>
      <c r="AF67" s="16"/>
      <c r="AG67" s="16" t="e">
        <f t="shared" si="24"/>
        <v>#DIV/0!</v>
      </c>
      <c r="AH67" s="16" t="e">
        <f t="shared" si="25"/>
        <v>#DIV/0!</v>
      </c>
      <c r="AI67" s="16"/>
      <c r="AJ67" s="16"/>
      <c r="AK67" s="16"/>
      <c r="AL67" s="16" t="e">
        <f t="shared" si="27"/>
        <v>#DIV/0!</v>
      </c>
      <c r="AM67" s="16" t="e">
        <f t="shared" si="28"/>
        <v>#DIV/0!</v>
      </c>
      <c r="AN67" s="16"/>
      <c r="AO67" s="16"/>
      <c r="AP67" s="16"/>
      <c r="AQ67" s="16" t="e">
        <f t="shared" si="30"/>
        <v>#DIV/0!</v>
      </c>
      <c r="AR67" s="16" t="e">
        <f t="shared" si="31"/>
        <v>#DIV/0!</v>
      </c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>
        <f t="shared" si="73"/>
        <v>0</v>
      </c>
      <c r="BL67" s="16">
        <f t="shared" si="73"/>
        <v>0</v>
      </c>
      <c r="BM67" s="16">
        <f t="shared" si="73"/>
        <v>0</v>
      </c>
      <c r="BN67" s="16" t="e">
        <f t="shared" si="38"/>
        <v>#DIV/0!</v>
      </c>
      <c r="BO67" s="16" t="e">
        <f t="shared" si="39"/>
        <v>#DIV/0!</v>
      </c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 t="e">
        <f t="shared" si="49"/>
        <v>#DIV/0!</v>
      </c>
      <c r="CR67" s="16" t="e">
        <f t="shared" si="50"/>
        <v>#DIV/0!</v>
      </c>
      <c r="CS67" s="16"/>
      <c r="CT67" s="16">
        <f t="shared" si="51"/>
        <v>0</v>
      </c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>
        <f t="shared" si="69"/>
        <v>0</v>
      </c>
      <c r="DG67" s="16">
        <f t="shared" si="70"/>
        <v>0</v>
      </c>
      <c r="DH67" s="16">
        <f t="shared" si="71"/>
        <v>0</v>
      </c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>
        <f t="shared" si="74"/>
        <v>0</v>
      </c>
      <c r="EC67" s="16">
        <f t="shared" si="74"/>
        <v>0</v>
      </c>
      <c r="ED67" s="16">
        <f t="shared" si="10"/>
        <v>0</v>
      </c>
    </row>
    <row r="68" spans="1:134" x14ac:dyDescent="0.3">
      <c r="A68" s="14"/>
      <c r="B68" s="15"/>
      <c r="C68" s="16"/>
      <c r="D68" s="16"/>
      <c r="E68" s="16">
        <f t="shared" si="72"/>
        <v>0</v>
      </c>
      <c r="F68" s="16">
        <f t="shared" si="72"/>
        <v>0</v>
      </c>
      <c r="G68" s="16">
        <f t="shared" si="72"/>
        <v>0</v>
      </c>
      <c r="H68" s="16" t="e">
        <f t="shared" si="11"/>
        <v>#DIV/0!</v>
      </c>
      <c r="I68" s="16" t="e">
        <f t="shared" si="12"/>
        <v>#DIV/0!</v>
      </c>
      <c r="J68" s="16">
        <f t="shared" si="66"/>
        <v>0</v>
      </c>
      <c r="K68" s="16">
        <f t="shared" si="67"/>
        <v>0</v>
      </c>
      <c r="L68" s="16">
        <f t="shared" si="68"/>
        <v>0</v>
      </c>
      <c r="M68" s="16" t="e">
        <f t="shared" si="13"/>
        <v>#DIV/0!</v>
      </c>
      <c r="N68" s="16" t="e">
        <f t="shared" si="14"/>
        <v>#DIV/0!</v>
      </c>
      <c r="O68" s="16">
        <f t="shared" si="76"/>
        <v>0</v>
      </c>
      <c r="P68" s="16">
        <f t="shared" si="76"/>
        <v>0</v>
      </c>
      <c r="Q68" s="16">
        <f t="shared" si="76"/>
        <v>0</v>
      </c>
      <c r="R68" s="16" t="e">
        <f t="shared" si="15"/>
        <v>#DIV/0!</v>
      </c>
      <c r="S68" s="16" t="e">
        <f t="shared" si="16"/>
        <v>#DIV/0!</v>
      </c>
      <c r="T68" s="16"/>
      <c r="U68" s="16"/>
      <c r="V68" s="16"/>
      <c r="W68" s="16" t="e">
        <f t="shared" si="18"/>
        <v>#DIV/0!</v>
      </c>
      <c r="X68" s="16" t="e">
        <f t="shared" si="19"/>
        <v>#DIV/0!</v>
      </c>
      <c r="Y68" s="16"/>
      <c r="Z68" s="16"/>
      <c r="AA68" s="16"/>
      <c r="AB68" s="16" t="e">
        <f t="shared" si="21"/>
        <v>#DIV/0!</v>
      </c>
      <c r="AC68" s="16" t="e">
        <f t="shared" si="22"/>
        <v>#DIV/0!</v>
      </c>
      <c r="AD68" s="16"/>
      <c r="AE68" s="16"/>
      <c r="AF68" s="16"/>
      <c r="AG68" s="16" t="e">
        <f t="shared" si="24"/>
        <v>#DIV/0!</v>
      </c>
      <c r="AH68" s="16" t="e">
        <f t="shared" si="25"/>
        <v>#DIV/0!</v>
      </c>
      <c r="AI68" s="16"/>
      <c r="AJ68" s="16"/>
      <c r="AK68" s="16"/>
      <c r="AL68" s="16" t="e">
        <f t="shared" si="27"/>
        <v>#DIV/0!</v>
      </c>
      <c r="AM68" s="16" t="e">
        <f t="shared" si="28"/>
        <v>#DIV/0!</v>
      </c>
      <c r="AN68" s="16"/>
      <c r="AO68" s="16"/>
      <c r="AP68" s="16"/>
      <c r="AQ68" s="16" t="e">
        <f t="shared" si="30"/>
        <v>#DIV/0!</v>
      </c>
      <c r="AR68" s="16" t="e">
        <f t="shared" si="31"/>
        <v>#DIV/0!</v>
      </c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>
        <f t="shared" si="73"/>
        <v>0</v>
      </c>
      <c r="BL68" s="16">
        <f t="shared" si="73"/>
        <v>0</v>
      </c>
      <c r="BM68" s="16">
        <f t="shared" si="73"/>
        <v>0</v>
      </c>
      <c r="BN68" s="16" t="e">
        <f t="shared" si="38"/>
        <v>#DIV/0!</v>
      </c>
      <c r="BO68" s="16" t="e">
        <f t="shared" si="39"/>
        <v>#DIV/0!</v>
      </c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 t="e">
        <f t="shared" si="49"/>
        <v>#DIV/0!</v>
      </c>
      <c r="CR68" s="16" t="e">
        <f t="shared" si="50"/>
        <v>#DIV/0!</v>
      </c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>
        <f t="shared" si="69"/>
        <v>0</v>
      </c>
      <c r="DG68" s="16">
        <f t="shared" si="70"/>
        <v>0</v>
      </c>
      <c r="DH68" s="16">
        <f t="shared" si="71"/>
        <v>0</v>
      </c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>
        <f t="shared" si="74"/>
        <v>0</v>
      </c>
      <c r="EC68" s="16">
        <f t="shared" si="74"/>
        <v>0</v>
      </c>
      <c r="ED68" s="16">
        <f t="shared" si="10"/>
        <v>0</v>
      </c>
    </row>
    <row r="69" spans="1:134" s="8" customFormat="1" x14ac:dyDescent="0.3">
      <c r="A69" s="93" t="s">
        <v>110</v>
      </c>
      <c r="B69" s="94"/>
      <c r="C69" s="16">
        <f>SUM(C10:C68)</f>
        <v>147022.3787</v>
      </c>
      <c r="D69" s="16">
        <f>SUM(D10:D68)</f>
        <v>886933.59439999994</v>
      </c>
      <c r="E69" s="16">
        <f>SUM(E10:E68)</f>
        <v>9205756.8162000012</v>
      </c>
      <c r="F69" s="16">
        <f>SUM(F10:F68)</f>
        <v>8438610.4148499984</v>
      </c>
      <c r="G69" s="16">
        <f>SUM(G10:G68)</f>
        <v>7475010.1938000014</v>
      </c>
      <c r="H69" s="16">
        <f t="shared" si="11"/>
        <v>88.58105572270189</v>
      </c>
      <c r="I69" s="16">
        <f t="shared" si="12"/>
        <v>81.199301079143353</v>
      </c>
      <c r="J69" s="16">
        <f>SUM(J10:J68)</f>
        <v>2133153.6419999995</v>
      </c>
      <c r="K69" s="16">
        <f>SUM(K10:K68)</f>
        <v>1955390.8385000003</v>
      </c>
      <c r="L69" s="16">
        <f>SUM(L10:L68)</f>
        <v>1314533.9263000002</v>
      </c>
      <c r="M69" s="16">
        <f t="shared" si="13"/>
        <v>67.226147347012841</v>
      </c>
      <c r="N69" s="16">
        <f t="shared" si="14"/>
        <v>61.623968401428463</v>
      </c>
      <c r="O69" s="16">
        <f t="shared" ref="O69:BM69" si="77">SUM(O10:O68)</f>
        <v>873717.95399999991</v>
      </c>
      <c r="P69" s="16">
        <f t="shared" si="77"/>
        <v>800908.12449999992</v>
      </c>
      <c r="Q69" s="16">
        <f t="shared" si="77"/>
        <v>604140.61040000001</v>
      </c>
      <c r="R69" s="16">
        <f t="shared" si="15"/>
        <v>75.431949298449169</v>
      </c>
      <c r="S69" s="16">
        <f t="shared" si="16"/>
        <v>69.145953523578399</v>
      </c>
      <c r="T69" s="16">
        <f t="shared" si="77"/>
        <v>49241.598000000005</v>
      </c>
      <c r="U69" s="16">
        <f t="shared" si="77"/>
        <v>45138.131500000003</v>
      </c>
      <c r="V69" s="16">
        <f t="shared" si="77"/>
        <v>41371.87690000001</v>
      </c>
      <c r="W69" s="16">
        <f t="shared" si="18"/>
        <v>91.656157499563335</v>
      </c>
      <c r="X69" s="16">
        <f t="shared" si="19"/>
        <v>84.018144374599714</v>
      </c>
      <c r="Y69" s="16">
        <f t="shared" si="77"/>
        <v>424929.27400000009</v>
      </c>
      <c r="Z69" s="16">
        <f t="shared" si="77"/>
        <v>389518.50116666657</v>
      </c>
      <c r="AA69" s="16">
        <f t="shared" si="77"/>
        <v>179798.94609999997</v>
      </c>
      <c r="AB69" s="16">
        <f t="shared" si="21"/>
        <v>46.159282694268704</v>
      </c>
      <c r="AC69" s="16">
        <f t="shared" si="22"/>
        <v>42.312675803079628</v>
      </c>
      <c r="AD69" s="16">
        <f t="shared" si="77"/>
        <v>824476.35599999991</v>
      </c>
      <c r="AE69" s="16">
        <f t="shared" si="77"/>
        <v>755769.99300000013</v>
      </c>
      <c r="AF69" s="16">
        <f t="shared" si="77"/>
        <v>562768.73349999997</v>
      </c>
      <c r="AG69" s="16">
        <f t="shared" si="24"/>
        <v>74.462963429668733</v>
      </c>
      <c r="AH69" s="16">
        <f t="shared" si="25"/>
        <v>68.257716477196354</v>
      </c>
      <c r="AI69" s="16">
        <f t="shared" si="77"/>
        <v>49770.233</v>
      </c>
      <c r="AJ69" s="16">
        <f t="shared" si="77"/>
        <v>45622.713583333323</v>
      </c>
      <c r="AK69" s="16">
        <f t="shared" si="77"/>
        <v>35496.803</v>
      </c>
      <c r="AL69" s="16">
        <f t="shared" si="27"/>
        <v>77.805111121157694</v>
      </c>
      <c r="AM69" s="16">
        <f t="shared" si="28"/>
        <v>71.321351861061217</v>
      </c>
      <c r="AN69" s="16">
        <f t="shared" si="77"/>
        <v>32850</v>
      </c>
      <c r="AO69" s="16">
        <f t="shared" si="77"/>
        <v>30112.499999999996</v>
      </c>
      <c r="AP69" s="16">
        <f t="shared" si="77"/>
        <v>26959.589999999997</v>
      </c>
      <c r="AQ69" s="16">
        <f t="shared" si="30"/>
        <v>89.529564134495644</v>
      </c>
      <c r="AR69" s="16">
        <f t="shared" si="31"/>
        <v>82.068767123287657</v>
      </c>
      <c r="AS69" s="16">
        <f t="shared" si="77"/>
        <v>0</v>
      </c>
      <c r="AT69" s="16">
        <f t="shared" si="77"/>
        <v>0</v>
      </c>
      <c r="AU69" s="16">
        <f t="shared" si="77"/>
        <v>0</v>
      </c>
      <c r="AV69" s="16">
        <f t="shared" si="77"/>
        <v>0</v>
      </c>
      <c r="AW69" s="16">
        <f t="shared" si="77"/>
        <v>0</v>
      </c>
      <c r="AX69" s="16">
        <f t="shared" si="77"/>
        <v>0</v>
      </c>
      <c r="AY69" s="16">
        <f t="shared" si="77"/>
        <v>5389422.472000001</v>
      </c>
      <c r="AZ69" s="16">
        <f t="shared" si="77"/>
        <v>4940303.9326666668</v>
      </c>
      <c r="BA69" s="16">
        <f t="shared" si="77"/>
        <v>4952204.1210000003</v>
      </c>
      <c r="BB69" s="16">
        <f t="shared" si="77"/>
        <v>46134.511999999995</v>
      </c>
      <c r="BC69" s="16">
        <f t="shared" si="77"/>
        <v>42289.969333333327</v>
      </c>
      <c r="BD69" s="16">
        <f t="shared" si="77"/>
        <v>44946.9</v>
      </c>
      <c r="BE69" s="16">
        <f t="shared" si="77"/>
        <v>0</v>
      </c>
      <c r="BF69" s="16">
        <f t="shared" si="77"/>
        <v>0</v>
      </c>
      <c r="BG69" s="16">
        <f t="shared" si="77"/>
        <v>0</v>
      </c>
      <c r="BH69" s="16">
        <f t="shared" si="77"/>
        <v>0</v>
      </c>
      <c r="BI69" s="16">
        <f t="shared" si="77"/>
        <v>0</v>
      </c>
      <c r="BJ69" s="16">
        <f t="shared" si="77"/>
        <v>0</v>
      </c>
      <c r="BK69" s="16">
        <f t="shared" si="77"/>
        <v>307676.59999999998</v>
      </c>
      <c r="BL69" s="16">
        <f t="shared" si="77"/>
        <v>282036.88333333324</v>
      </c>
      <c r="BM69" s="16">
        <f t="shared" si="77"/>
        <v>189576.00959999996</v>
      </c>
      <c r="BN69" s="16">
        <f t="shared" si="38"/>
        <v>67.216743909322034</v>
      </c>
      <c r="BO69" s="16">
        <f t="shared" si="39"/>
        <v>61.615348583545185</v>
      </c>
      <c r="BP69" s="16">
        <f t="shared" ref="BP69:CP69" si="78">SUM(BP10:BP68)</f>
        <v>254152.49999999997</v>
      </c>
      <c r="BQ69" s="16">
        <f t="shared" si="78"/>
        <v>232973.12500000003</v>
      </c>
      <c r="BR69" s="16">
        <f t="shared" si="78"/>
        <v>140773.54930000004</v>
      </c>
      <c r="BS69" s="16">
        <f t="shared" si="78"/>
        <v>25599</v>
      </c>
      <c r="BT69" s="16">
        <f t="shared" si="78"/>
        <v>23465.75</v>
      </c>
      <c r="BU69" s="16">
        <f t="shared" si="78"/>
        <v>22940.848999999998</v>
      </c>
      <c r="BV69" s="16">
        <f t="shared" si="78"/>
        <v>5663.8</v>
      </c>
      <c r="BW69" s="16">
        <f t="shared" si="78"/>
        <v>5191.8166666666666</v>
      </c>
      <c r="BX69" s="16">
        <f t="shared" si="78"/>
        <v>2680.3829999999998</v>
      </c>
      <c r="BY69" s="16">
        <f t="shared" si="78"/>
        <v>22261.3</v>
      </c>
      <c r="BZ69" s="16">
        <f t="shared" si="78"/>
        <v>20406.191666666669</v>
      </c>
      <c r="CA69" s="16">
        <f t="shared" si="78"/>
        <v>23181.228299999995</v>
      </c>
      <c r="CB69" s="16">
        <f t="shared" si="78"/>
        <v>0</v>
      </c>
      <c r="CC69" s="16">
        <f t="shared" si="78"/>
        <v>0</v>
      </c>
      <c r="CD69" s="16">
        <f t="shared" si="78"/>
        <v>0</v>
      </c>
      <c r="CE69" s="16">
        <f t="shared" si="78"/>
        <v>31463.763999999999</v>
      </c>
      <c r="CF69" s="16">
        <f t="shared" si="78"/>
        <v>28841.783666666666</v>
      </c>
      <c r="CG69" s="16">
        <f t="shared" si="78"/>
        <v>21279.388999999999</v>
      </c>
      <c r="CH69" s="16">
        <f t="shared" si="78"/>
        <v>4110</v>
      </c>
      <c r="CI69" s="16">
        <f t="shared" si="78"/>
        <v>3767.5</v>
      </c>
      <c r="CJ69" s="16">
        <f t="shared" si="78"/>
        <v>1834.3</v>
      </c>
      <c r="CK69" s="16">
        <f t="shared" si="78"/>
        <v>402758.85999999993</v>
      </c>
      <c r="CL69" s="16">
        <f t="shared" si="78"/>
        <v>369195.6216666667</v>
      </c>
      <c r="CM69" s="16">
        <f t="shared" si="78"/>
        <v>171606.64480000001</v>
      </c>
      <c r="CN69" s="16">
        <f t="shared" si="78"/>
        <v>201573.56</v>
      </c>
      <c r="CO69" s="16">
        <f t="shared" si="78"/>
        <v>184775.76333333331</v>
      </c>
      <c r="CP69" s="16">
        <f t="shared" si="78"/>
        <v>116894.6238</v>
      </c>
      <c r="CQ69" s="16">
        <f t="shared" si="49"/>
        <v>63.262963546319369</v>
      </c>
      <c r="CR69" s="16">
        <f t="shared" si="50"/>
        <v>57.991049917459414</v>
      </c>
      <c r="CS69" s="16">
        <f t="shared" ref="CS69:ED69" si="79">SUM(CS10:CS68)</f>
        <v>13205.021000000001</v>
      </c>
      <c r="CT69" s="16">
        <f t="shared" si="79"/>
        <v>12104.602583333335</v>
      </c>
      <c r="CU69" s="16">
        <f t="shared" si="79"/>
        <v>36615.511000000006</v>
      </c>
      <c r="CV69" s="16">
        <f t="shared" si="79"/>
        <v>1952.9</v>
      </c>
      <c r="CW69" s="16">
        <f t="shared" si="79"/>
        <v>1790.1583333333331</v>
      </c>
      <c r="CX69" s="16">
        <f t="shared" si="79"/>
        <v>6787.5</v>
      </c>
      <c r="CY69" s="16">
        <f t="shared" si="79"/>
        <v>27250</v>
      </c>
      <c r="CZ69" s="16">
        <f t="shared" si="79"/>
        <v>24979.166666666672</v>
      </c>
      <c r="DA69" s="16">
        <f t="shared" si="79"/>
        <v>18122.7</v>
      </c>
      <c r="DB69" s="16">
        <f t="shared" si="79"/>
        <v>22182.799999999999</v>
      </c>
      <c r="DC69" s="16">
        <f t="shared" si="79"/>
        <v>20334.233333333337</v>
      </c>
      <c r="DD69" s="16">
        <f t="shared" si="79"/>
        <v>61718.011400000003</v>
      </c>
      <c r="DE69" s="16">
        <f t="shared" si="79"/>
        <v>-3838.377</v>
      </c>
      <c r="DF69" s="16">
        <f t="shared" si="79"/>
        <v>7627424.3899999997</v>
      </c>
      <c r="DG69" s="16">
        <f t="shared" si="79"/>
        <v>6991805.6908333348</v>
      </c>
      <c r="DH69" s="16">
        <f t="shared" si="79"/>
        <v>6347248.6593000013</v>
      </c>
      <c r="DI69" s="16">
        <f t="shared" si="79"/>
        <v>79900.7</v>
      </c>
      <c r="DJ69" s="16">
        <f t="shared" si="79"/>
        <v>73242.308333333334</v>
      </c>
      <c r="DK69" s="16">
        <f t="shared" si="79"/>
        <v>64900.7</v>
      </c>
      <c r="DL69" s="16">
        <f t="shared" si="79"/>
        <v>1458481.2261999999</v>
      </c>
      <c r="DM69" s="16">
        <f t="shared" si="79"/>
        <v>1336941.1240166666</v>
      </c>
      <c r="DN69" s="16">
        <f t="shared" si="79"/>
        <v>1020160.3345</v>
      </c>
      <c r="DO69" s="16">
        <f t="shared" si="79"/>
        <v>0</v>
      </c>
      <c r="DP69" s="16">
        <f t="shared" si="79"/>
        <v>0</v>
      </c>
      <c r="DQ69" s="16">
        <f t="shared" si="79"/>
        <v>0</v>
      </c>
      <c r="DR69" s="16">
        <f t="shared" si="79"/>
        <v>39950.5</v>
      </c>
      <c r="DS69" s="16">
        <f t="shared" si="79"/>
        <v>36621.291666666664</v>
      </c>
      <c r="DT69" s="16">
        <f t="shared" si="79"/>
        <v>42700.5</v>
      </c>
      <c r="DU69" s="16">
        <f t="shared" si="79"/>
        <v>0</v>
      </c>
      <c r="DV69" s="16">
        <f t="shared" si="79"/>
        <v>0</v>
      </c>
      <c r="DW69" s="16">
        <f t="shared" si="79"/>
        <v>0</v>
      </c>
      <c r="DX69" s="16">
        <f t="shared" si="79"/>
        <v>1152776.1702000001</v>
      </c>
      <c r="DY69" s="16">
        <f t="shared" si="79"/>
        <v>1056711.4893499999</v>
      </c>
      <c r="DZ69" s="16">
        <f t="shared" si="79"/>
        <v>808093.56240000005</v>
      </c>
      <c r="EA69" s="16">
        <f t="shared" si="79"/>
        <v>0</v>
      </c>
      <c r="EB69" s="16">
        <f t="shared" si="79"/>
        <v>2731108.5964000011</v>
      </c>
      <c r="EC69" s="16">
        <f t="shared" si="79"/>
        <v>2503516.2133666663</v>
      </c>
      <c r="ED69" s="16">
        <f t="shared" si="79"/>
        <v>1935855.0968999995</v>
      </c>
    </row>
    <row r="70" spans="1:134" x14ac:dyDescent="0.3">
      <c r="A70" s="17"/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</row>
    <row r="71" spans="1:134" x14ac:dyDescent="0.3">
      <c r="A71" s="17"/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</row>
    <row r="72" spans="1:134" x14ac:dyDescent="0.3">
      <c r="A72" s="17"/>
      <c r="B72" s="18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</row>
    <row r="73" spans="1:134" x14ac:dyDescent="0.3">
      <c r="A73" s="17"/>
      <c r="B73" s="18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</row>
    <row r="74" spans="1:134" x14ac:dyDescent="0.3">
      <c r="A74" s="17"/>
      <c r="B74" s="18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</row>
    <row r="75" spans="1:134" x14ac:dyDescent="0.3">
      <c r="A75" s="17"/>
      <c r="B75" s="18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</row>
    <row r="76" spans="1:134" x14ac:dyDescent="0.3">
      <c r="A76" s="17"/>
      <c r="B76" s="18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</row>
    <row r="77" spans="1:134" x14ac:dyDescent="0.3">
      <c r="A77" s="17"/>
      <c r="B77" s="18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</row>
    <row r="78" spans="1:134" x14ac:dyDescent="0.3">
      <c r="A78" s="17"/>
      <c r="B78" s="18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</row>
    <row r="79" spans="1:134" x14ac:dyDescent="0.3">
      <c r="A79" s="17"/>
      <c r="B79" s="18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</row>
    <row r="80" spans="1:134" x14ac:dyDescent="0.3">
      <c r="A80" s="17"/>
      <c r="B80" s="18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</row>
    <row r="81" spans="1:134" x14ac:dyDescent="0.3">
      <c r="A81" s="17"/>
      <c r="B81" s="18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</row>
    <row r="82" spans="1:134" x14ac:dyDescent="0.3">
      <c r="A82" s="17"/>
      <c r="B82" s="18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</row>
    <row r="83" spans="1:134" x14ac:dyDescent="0.3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</row>
    <row r="84" spans="1:134" x14ac:dyDescent="0.3">
      <c r="A84" s="17"/>
      <c r="B84" s="18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</row>
    <row r="85" spans="1:134" x14ac:dyDescent="0.3">
      <c r="A85" s="17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</row>
    <row r="86" spans="1:134" x14ac:dyDescent="0.3">
      <c r="A86" s="17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</row>
    <row r="87" spans="1:134" x14ac:dyDescent="0.3">
      <c r="A87" s="17"/>
      <c r="B87" s="18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</row>
    <row r="88" spans="1:134" x14ac:dyDescent="0.3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</row>
    <row r="89" spans="1:134" x14ac:dyDescent="0.3">
      <c r="A89" s="17"/>
      <c r="B89" s="18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</row>
    <row r="90" spans="1:134" x14ac:dyDescent="0.3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</row>
    <row r="91" spans="1:134" x14ac:dyDescent="0.3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</row>
    <row r="92" spans="1:134" x14ac:dyDescent="0.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</row>
    <row r="93" spans="1:134" x14ac:dyDescent="0.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</row>
    <row r="94" spans="1:134" x14ac:dyDescent="0.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</row>
    <row r="95" spans="1:134" x14ac:dyDescent="0.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</row>
    <row r="96" spans="1:134" x14ac:dyDescent="0.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</row>
    <row r="97" spans="1:134" x14ac:dyDescent="0.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</row>
    <row r="98" spans="1:134" x14ac:dyDescent="0.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</row>
    <row r="99" spans="1:134" x14ac:dyDescent="0.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</row>
    <row r="100" spans="1:134" x14ac:dyDescent="0.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</row>
    <row r="101" spans="1:134" x14ac:dyDescent="0.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</row>
    <row r="102" spans="1:134" x14ac:dyDescent="0.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</row>
    <row r="103" spans="1:134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</row>
    <row r="104" spans="1:134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</row>
    <row r="105" spans="1:134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</row>
    <row r="106" spans="1:134" x14ac:dyDescent="0.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</row>
    <row r="107" spans="1:134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</row>
    <row r="108" spans="1:134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</row>
    <row r="109" spans="1:134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</row>
    <row r="110" spans="1:134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</row>
    <row r="111" spans="1:134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</row>
    <row r="112" spans="1:134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</row>
    <row r="113" spans="1:134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</row>
    <row r="114" spans="1:134" x14ac:dyDescent="0.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</row>
    <row r="115" spans="1:134" x14ac:dyDescent="0.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</row>
    <row r="116" spans="1:134" x14ac:dyDescent="0.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</row>
    <row r="117" spans="1:134" x14ac:dyDescent="0.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</row>
    <row r="118" spans="1:134" x14ac:dyDescent="0.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</row>
    <row r="119" spans="1:134" x14ac:dyDescent="0.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</row>
    <row r="120" spans="1:134" x14ac:dyDescent="0.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</row>
    <row r="121" spans="1:134" x14ac:dyDescent="0.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</row>
    <row r="122" spans="1:134" x14ac:dyDescent="0.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</row>
    <row r="123" spans="1:134" x14ac:dyDescent="0.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</row>
    <row r="124" spans="1:134" x14ac:dyDescent="0.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</row>
    <row r="125" spans="1:134" x14ac:dyDescent="0.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</row>
    <row r="126" spans="1:134" x14ac:dyDescent="0.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</row>
    <row r="127" spans="1:134" x14ac:dyDescent="0.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</row>
    <row r="128" spans="1:134" x14ac:dyDescent="0.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</row>
    <row r="129" spans="1:134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</row>
    <row r="130" spans="1:134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</row>
    <row r="131" spans="1:134" x14ac:dyDescent="0.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</row>
    <row r="132" spans="1:134" x14ac:dyDescent="0.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</row>
    <row r="133" spans="1:134" x14ac:dyDescent="0.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</row>
    <row r="134" spans="1:134" x14ac:dyDescent="0.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</row>
    <row r="135" spans="1:134" x14ac:dyDescent="0.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</row>
    <row r="136" spans="1:134" x14ac:dyDescent="0.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</row>
    <row r="137" spans="1:134" x14ac:dyDescent="0.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</row>
    <row r="138" spans="1:134" x14ac:dyDescent="0.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</row>
    <row r="139" spans="1:134" x14ac:dyDescent="0.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</row>
    <row r="140" spans="1:134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</row>
    <row r="141" spans="1:134" x14ac:dyDescent="0.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</row>
    <row r="142" spans="1:134" x14ac:dyDescent="0.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</row>
    <row r="143" spans="1:134" x14ac:dyDescent="0.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</row>
    <row r="144" spans="1:134" x14ac:dyDescent="0.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</row>
    <row r="145" spans="1:134" x14ac:dyDescent="0.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</row>
    <row r="146" spans="1:134" x14ac:dyDescent="0.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</row>
    <row r="147" spans="1:134" x14ac:dyDescent="0.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</row>
    <row r="148" spans="1:134" x14ac:dyDescent="0.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</row>
    <row r="149" spans="1:134" x14ac:dyDescent="0.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</row>
    <row r="150" spans="1:134" x14ac:dyDescent="0.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</row>
    <row r="151" spans="1:134" x14ac:dyDescent="0.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</row>
    <row r="152" spans="1:134" x14ac:dyDescent="0.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</row>
    <row r="153" spans="1:134" x14ac:dyDescent="0.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</row>
    <row r="154" spans="1:134" x14ac:dyDescent="0.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</row>
    <row r="155" spans="1:134" x14ac:dyDescent="0.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</row>
    <row r="156" spans="1:134" x14ac:dyDescent="0.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</row>
    <row r="157" spans="1:134" x14ac:dyDescent="0.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</row>
    <row r="158" spans="1:134" x14ac:dyDescent="0.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</row>
    <row r="159" spans="1:134" x14ac:dyDescent="0.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</row>
    <row r="160" spans="1:134" x14ac:dyDescent="0.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</row>
    <row r="161" spans="1:134" x14ac:dyDescent="0.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</row>
    <row r="162" spans="1:134" x14ac:dyDescent="0.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</row>
    <row r="163" spans="1:134" x14ac:dyDescent="0.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</row>
    <row r="164" spans="1:134" x14ac:dyDescent="0.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</row>
    <row r="165" spans="1:134" x14ac:dyDescent="0.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</row>
    <row r="166" spans="1:134" x14ac:dyDescent="0.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</row>
    <row r="167" spans="1:134" x14ac:dyDescent="0.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</row>
    <row r="168" spans="1:134" x14ac:dyDescent="0.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</row>
    <row r="169" spans="1:134" x14ac:dyDescent="0.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</row>
    <row r="170" spans="1:134" x14ac:dyDescent="0.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</row>
    <row r="171" spans="1:134" x14ac:dyDescent="0.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</row>
    <row r="172" spans="1:134" x14ac:dyDescent="0.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</row>
    <row r="173" spans="1:134" x14ac:dyDescent="0.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</row>
    <row r="174" spans="1:134" x14ac:dyDescent="0.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</row>
    <row r="175" spans="1:134" x14ac:dyDescent="0.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</row>
    <row r="176" spans="1:134" x14ac:dyDescent="0.3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</row>
    <row r="177" spans="1:134" x14ac:dyDescent="0.3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</row>
    <row r="178" spans="1:134" x14ac:dyDescent="0.3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</row>
    <row r="179" spans="1:134" x14ac:dyDescent="0.3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</row>
    <row r="180" spans="1:134" x14ac:dyDescent="0.3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</row>
    <row r="181" spans="1:134" x14ac:dyDescent="0.3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</row>
    <row r="182" spans="1:134" x14ac:dyDescent="0.3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</row>
    <row r="183" spans="1:134" x14ac:dyDescent="0.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</row>
    <row r="184" spans="1:134" x14ac:dyDescent="0.3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</row>
    <row r="185" spans="1:134" x14ac:dyDescent="0.3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</row>
    <row r="186" spans="1:134" x14ac:dyDescent="0.3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</row>
    <row r="187" spans="1:134" x14ac:dyDescent="0.3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</row>
    <row r="188" spans="1:134" x14ac:dyDescent="0.3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</row>
    <row r="189" spans="1:134" x14ac:dyDescent="0.3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</row>
    <row r="190" spans="1:134" x14ac:dyDescent="0.3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</row>
    <row r="191" spans="1:134" x14ac:dyDescent="0.3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</row>
    <row r="192" spans="1:134" x14ac:dyDescent="0.3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</row>
    <row r="193" spans="1:134" x14ac:dyDescent="0.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</row>
    <row r="194" spans="1:134" x14ac:dyDescent="0.3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</row>
    <row r="195" spans="1:134" x14ac:dyDescent="0.3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</row>
    <row r="196" spans="1:134" x14ac:dyDescent="0.3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</row>
    <row r="197" spans="1:134" x14ac:dyDescent="0.3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</row>
    <row r="198" spans="1:134" x14ac:dyDescent="0.3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</row>
    <row r="199" spans="1:134" x14ac:dyDescent="0.3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</row>
    <row r="200" spans="1:134" x14ac:dyDescent="0.3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</row>
    <row r="201" spans="1:134" x14ac:dyDescent="0.3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</row>
    <row r="202" spans="1:134" x14ac:dyDescent="0.3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</row>
    <row r="203" spans="1:134" x14ac:dyDescent="0.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</row>
    <row r="204" spans="1:134" x14ac:dyDescent="0.3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</row>
    <row r="205" spans="1:134" x14ac:dyDescent="0.3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</row>
    <row r="206" spans="1:134" x14ac:dyDescent="0.3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</row>
    <row r="207" spans="1:134" x14ac:dyDescent="0.3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</row>
    <row r="208" spans="1:134" x14ac:dyDescent="0.3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</row>
    <row r="209" spans="1:134" x14ac:dyDescent="0.3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</row>
    <row r="210" spans="1:134" x14ac:dyDescent="0.3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</row>
    <row r="211" spans="1:134" x14ac:dyDescent="0.3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</row>
    <row r="212" spans="1:134" x14ac:dyDescent="0.3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</row>
    <row r="213" spans="1:134" x14ac:dyDescent="0.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</row>
    <row r="214" spans="1:134" x14ac:dyDescent="0.3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</row>
    <row r="215" spans="1:134" x14ac:dyDescent="0.3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</row>
    <row r="216" spans="1:134" x14ac:dyDescent="0.3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</row>
    <row r="217" spans="1:134" x14ac:dyDescent="0.3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</row>
    <row r="218" spans="1:134" x14ac:dyDescent="0.3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</row>
    <row r="219" spans="1:134" x14ac:dyDescent="0.3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</row>
    <row r="220" spans="1:134" x14ac:dyDescent="0.3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</row>
    <row r="221" spans="1:134" x14ac:dyDescent="0.3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</row>
    <row r="222" spans="1:134" x14ac:dyDescent="0.3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</row>
    <row r="223" spans="1:134" x14ac:dyDescent="0.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</row>
    <row r="224" spans="1:134" x14ac:dyDescent="0.3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</row>
    <row r="225" spans="1:134" x14ac:dyDescent="0.3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</row>
    <row r="226" spans="1:134" x14ac:dyDescent="0.3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</row>
    <row r="227" spans="1:134" x14ac:dyDescent="0.3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</row>
    <row r="228" spans="1:134" x14ac:dyDescent="0.3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</row>
    <row r="229" spans="1:134" x14ac:dyDescent="0.3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</row>
    <row r="230" spans="1:134" x14ac:dyDescent="0.3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</row>
    <row r="231" spans="1:134" x14ac:dyDescent="0.3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</row>
    <row r="232" spans="1:134" x14ac:dyDescent="0.3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</row>
    <row r="233" spans="1:134" x14ac:dyDescent="0.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</row>
    <row r="234" spans="1:134" x14ac:dyDescent="0.3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</row>
    <row r="235" spans="1:134" x14ac:dyDescent="0.3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</row>
    <row r="236" spans="1:134" x14ac:dyDescent="0.3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</row>
    <row r="237" spans="1:134" x14ac:dyDescent="0.3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</row>
    <row r="238" spans="1:134" x14ac:dyDescent="0.3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</row>
    <row r="239" spans="1:134" x14ac:dyDescent="0.3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</row>
    <row r="240" spans="1:134" x14ac:dyDescent="0.3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</row>
    <row r="241" spans="1:134" x14ac:dyDescent="0.3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</row>
    <row r="242" spans="1:134" x14ac:dyDescent="0.3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</row>
    <row r="243" spans="1:134" x14ac:dyDescent="0.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</row>
    <row r="244" spans="1:134" x14ac:dyDescent="0.3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</row>
    <row r="245" spans="1:134" x14ac:dyDescent="0.3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</row>
    <row r="246" spans="1:134" x14ac:dyDescent="0.3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</row>
    <row r="247" spans="1:134" x14ac:dyDescent="0.3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</row>
    <row r="248" spans="1:134" x14ac:dyDescent="0.3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</row>
    <row r="249" spans="1:134" x14ac:dyDescent="0.3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</row>
    <row r="250" spans="1:134" x14ac:dyDescent="0.3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</row>
    <row r="251" spans="1:134" x14ac:dyDescent="0.3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</row>
    <row r="252" spans="1:134" x14ac:dyDescent="0.3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</row>
    <row r="253" spans="1:134" x14ac:dyDescent="0.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</row>
    <row r="254" spans="1:134" x14ac:dyDescent="0.3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</row>
    <row r="255" spans="1:134" x14ac:dyDescent="0.3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</row>
    <row r="256" spans="1:134" x14ac:dyDescent="0.3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</row>
    <row r="257" spans="1:134" x14ac:dyDescent="0.3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</row>
    <row r="258" spans="1:134" x14ac:dyDescent="0.3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</row>
    <row r="259" spans="1:134" x14ac:dyDescent="0.3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</row>
    <row r="260" spans="1:134" x14ac:dyDescent="0.3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</row>
    <row r="261" spans="1:134" x14ac:dyDescent="0.3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</row>
    <row r="262" spans="1:134" x14ac:dyDescent="0.3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</row>
    <row r="263" spans="1:134" x14ac:dyDescent="0.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</row>
    <row r="264" spans="1:134" x14ac:dyDescent="0.3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</row>
    <row r="265" spans="1:134" x14ac:dyDescent="0.3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</row>
    <row r="266" spans="1:134" x14ac:dyDescent="0.3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</row>
    <row r="267" spans="1:134" x14ac:dyDescent="0.3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</row>
    <row r="268" spans="1:134" x14ac:dyDescent="0.3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</row>
    <row r="269" spans="1:134" x14ac:dyDescent="0.3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</row>
    <row r="270" spans="1:134" x14ac:dyDescent="0.3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</row>
    <row r="271" spans="1:134" x14ac:dyDescent="0.3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</row>
    <row r="272" spans="1:134" x14ac:dyDescent="0.3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</row>
    <row r="273" spans="1:134" x14ac:dyDescent="0.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</row>
    <row r="274" spans="1:134" x14ac:dyDescent="0.3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</row>
    <row r="275" spans="1:134" x14ac:dyDescent="0.3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</row>
    <row r="276" spans="1:134" x14ac:dyDescent="0.3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</row>
    <row r="277" spans="1:134" x14ac:dyDescent="0.3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</row>
    <row r="278" spans="1:134" x14ac:dyDescent="0.3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</row>
    <row r="279" spans="1:134" x14ac:dyDescent="0.3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</row>
    <row r="280" spans="1:134" x14ac:dyDescent="0.3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</row>
    <row r="281" spans="1:134" x14ac:dyDescent="0.3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</row>
    <row r="282" spans="1:134" x14ac:dyDescent="0.3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</row>
    <row r="283" spans="1:134" x14ac:dyDescent="0.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</row>
    <row r="284" spans="1:134" x14ac:dyDescent="0.3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</row>
    <row r="285" spans="1:134" x14ac:dyDescent="0.3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</row>
    <row r="286" spans="1:134" x14ac:dyDescent="0.3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</row>
    <row r="287" spans="1:134" x14ac:dyDescent="0.3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</row>
    <row r="288" spans="1:134" x14ac:dyDescent="0.3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</row>
    <row r="289" spans="1:134" x14ac:dyDescent="0.3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</row>
    <row r="290" spans="1:134" x14ac:dyDescent="0.3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</row>
    <row r="291" spans="1:134" x14ac:dyDescent="0.3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</row>
    <row r="292" spans="1:134" x14ac:dyDescent="0.3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</row>
    <row r="293" spans="1:134" x14ac:dyDescent="0.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</row>
    <row r="294" spans="1:134" x14ac:dyDescent="0.3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</row>
    <row r="295" spans="1:134" x14ac:dyDescent="0.3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</row>
    <row r="296" spans="1:134" x14ac:dyDescent="0.3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</row>
    <row r="297" spans="1:134" x14ac:dyDescent="0.3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</row>
    <row r="298" spans="1:134" x14ac:dyDescent="0.3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</row>
    <row r="299" spans="1:134" x14ac:dyDescent="0.3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</row>
    <row r="300" spans="1:134" x14ac:dyDescent="0.3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</row>
    <row r="301" spans="1:134" x14ac:dyDescent="0.3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</row>
    <row r="302" spans="1:134" x14ac:dyDescent="0.3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</row>
    <row r="303" spans="1:134" x14ac:dyDescent="0.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</row>
    <row r="304" spans="1:134" x14ac:dyDescent="0.3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</row>
    <row r="305" spans="1:134" x14ac:dyDescent="0.3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</row>
    <row r="306" spans="1:134" x14ac:dyDescent="0.3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</row>
    <row r="307" spans="1:134" x14ac:dyDescent="0.3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</row>
    <row r="308" spans="1:134" x14ac:dyDescent="0.3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</row>
    <row r="309" spans="1:134" x14ac:dyDescent="0.3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</row>
    <row r="310" spans="1:134" x14ac:dyDescent="0.3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</row>
    <row r="311" spans="1:134" x14ac:dyDescent="0.3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</row>
    <row r="312" spans="1:134" x14ac:dyDescent="0.3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</row>
    <row r="313" spans="1:134" x14ac:dyDescent="0.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</row>
    <row r="314" spans="1:134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</row>
    <row r="315" spans="1:134" x14ac:dyDescent="0.3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</row>
    <row r="316" spans="1:134" x14ac:dyDescent="0.3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</row>
    <row r="317" spans="1:134" x14ac:dyDescent="0.3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</row>
    <row r="318" spans="1:134" x14ac:dyDescent="0.3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</row>
    <row r="319" spans="1:134" x14ac:dyDescent="0.3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</row>
    <row r="320" spans="1:134" x14ac:dyDescent="0.3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</row>
    <row r="321" spans="1:134" x14ac:dyDescent="0.3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</row>
    <row r="322" spans="1:134" x14ac:dyDescent="0.3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</row>
    <row r="323" spans="1:134" x14ac:dyDescent="0.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</row>
    <row r="324" spans="1:134" x14ac:dyDescent="0.3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</row>
    <row r="325" spans="1:134" x14ac:dyDescent="0.3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</row>
    <row r="326" spans="1:134" x14ac:dyDescent="0.3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</row>
    <row r="327" spans="1:134" x14ac:dyDescent="0.3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</row>
    <row r="328" spans="1:134" x14ac:dyDescent="0.3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</row>
    <row r="329" spans="1:134" x14ac:dyDescent="0.3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</row>
    <row r="330" spans="1:134" x14ac:dyDescent="0.3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</row>
    <row r="331" spans="1:134" x14ac:dyDescent="0.3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</row>
    <row r="332" spans="1:134" x14ac:dyDescent="0.3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</row>
    <row r="333" spans="1:134" x14ac:dyDescent="0.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</row>
    <row r="334" spans="1:134" x14ac:dyDescent="0.3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</row>
    <row r="335" spans="1:134" x14ac:dyDescent="0.3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</row>
    <row r="336" spans="1:134" x14ac:dyDescent="0.3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</row>
    <row r="337" spans="1:134" x14ac:dyDescent="0.3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</row>
    <row r="338" spans="1:134" x14ac:dyDescent="0.3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</row>
    <row r="339" spans="1:134" x14ac:dyDescent="0.3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</row>
    <row r="340" spans="1:134" x14ac:dyDescent="0.3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</row>
    <row r="341" spans="1:134" x14ac:dyDescent="0.3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</row>
    <row r="342" spans="1:134" x14ac:dyDescent="0.3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</row>
    <row r="343" spans="1:134" x14ac:dyDescent="0.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</row>
    <row r="344" spans="1:134" x14ac:dyDescent="0.3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</row>
    <row r="345" spans="1:134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</row>
    <row r="346" spans="1:134" x14ac:dyDescent="0.3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</row>
    <row r="347" spans="1:134" x14ac:dyDescent="0.3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</row>
    <row r="348" spans="1:134" x14ac:dyDescent="0.3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</row>
    <row r="349" spans="1:134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</row>
    <row r="350" spans="1:134" x14ac:dyDescent="0.3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</row>
    <row r="351" spans="1:134" x14ac:dyDescent="0.3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</row>
    <row r="352" spans="1:134" x14ac:dyDescent="0.3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</row>
    <row r="353" spans="1:134" x14ac:dyDescent="0.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</row>
    <row r="354" spans="1:134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</row>
    <row r="355" spans="1:134" x14ac:dyDescent="0.3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</row>
    <row r="356" spans="1:134" x14ac:dyDescent="0.3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</row>
    <row r="357" spans="1:134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</row>
    <row r="358" spans="1:134" x14ac:dyDescent="0.3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</row>
    <row r="359" spans="1:134" x14ac:dyDescent="0.3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</row>
    <row r="360" spans="1:134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</row>
    <row r="361" spans="1:134" x14ac:dyDescent="0.3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</row>
    <row r="362" spans="1:134" x14ac:dyDescent="0.3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</row>
    <row r="363" spans="1:134" x14ac:dyDescent="0.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</row>
    <row r="364" spans="1:134" x14ac:dyDescent="0.3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</row>
    <row r="365" spans="1:134" x14ac:dyDescent="0.3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</row>
    <row r="366" spans="1:134" x14ac:dyDescent="0.3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</row>
    <row r="367" spans="1:134" x14ac:dyDescent="0.3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</row>
    <row r="368" spans="1:134" x14ac:dyDescent="0.3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</row>
    <row r="369" spans="1:134" x14ac:dyDescent="0.3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</row>
    <row r="370" spans="1:134" x14ac:dyDescent="0.3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</row>
    <row r="371" spans="1:134" x14ac:dyDescent="0.3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</row>
    <row r="372" spans="1:134" x14ac:dyDescent="0.3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</row>
    <row r="373" spans="1:134" x14ac:dyDescent="0.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</row>
    <row r="374" spans="1:134" x14ac:dyDescent="0.3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</row>
    <row r="375" spans="1:134" x14ac:dyDescent="0.3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</row>
    <row r="376" spans="1:134" x14ac:dyDescent="0.3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</row>
    <row r="377" spans="1:134" x14ac:dyDescent="0.3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</row>
    <row r="378" spans="1:134" x14ac:dyDescent="0.3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</row>
    <row r="379" spans="1:134" x14ac:dyDescent="0.3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</row>
    <row r="380" spans="1:134" x14ac:dyDescent="0.3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</row>
    <row r="381" spans="1:134" x14ac:dyDescent="0.3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</row>
    <row r="382" spans="1:134" x14ac:dyDescent="0.3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</row>
    <row r="383" spans="1:134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</row>
    <row r="384" spans="1:134" x14ac:dyDescent="0.3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</row>
    <row r="385" spans="1:134" x14ac:dyDescent="0.3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</row>
    <row r="386" spans="1:134" x14ac:dyDescent="0.3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</row>
    <row r="387" spans="1:134" x14ac:dyDescent="0.3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</row>
    <row r="388" spans="1:134" x14ac:dyDescent="0.3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</row>
    <row r="389" spans="1:134" x14ac:dyDescent="0.3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</row>
    <row r="390" spans="1:134" x14ac:dyDescent="0.3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</row>
    <row r="391" spans="1:134" x14ac:dyDescent="0.3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</row>
    <row r="392" spans="1:134" x14ac:dyDescent="0.3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</row>
    <row r="393" spans="1:134" x14ac:dyDescent="0.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</row>
    <row r="394" spans="1:134" x14ac:dyDescent="0.3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</row>
    <row r="395" spans="1:134" x14ac:dyDescent="0.3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</row>
    <row r="396" spans="1:134" x14ac:dyDescent="0.3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</row>
    <row r="397" spans="1:134" x14ac:dyDescent="0.3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</row>
    <row r="398" spans="1:134" x14ac:dyDescent="0.3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</row>
    <row r="399" spans="1:134" x14ac:dyDescent="0.3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</row>
    <row r="400" spans="1:134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</row>
    <row r="401" spans="1:134" x14ac:dyDescent="0.3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</row>
    <row r="402" spans="1:134" x14ac:dyDescent="0.3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</row>
    <row r="403" spans="1:134" x14ac:dyDescent="0.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</row>
    <row r="404" spans="1:134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</row>
    <row r="405" spans="1:134" x14ac:dyDescent="0.3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</row>
    <row r="406" spans="1:134" x14ac:dyDescent="0.3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</row>
    <row r="407" spans="1:134" x14ac:dyDescent="0.3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</row>
    <row r="408" spans="1:134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</row>
    <row r="409" spans="1:134" x14ac:dyDescent="0.3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</row>
    <row r="410" spans="1:134" x14ac:dyDescent="0.3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</row>
    <row r="411" spans="1:134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</row>
    <row r="412" spans="1:134" x14ac:dyDescent="0.3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</row>
    <row r="413" spans="1:134" x14ac:dyDescent="0.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</row>
    <row r="414" spans="1:134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</row>
    <row r="415" spans="1:134" x14ac:dyDescent="0.3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</row>
    <row r="416" spans="1:134" x14ac:dyDescent="0.3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</row>
    <row r="417" spans="1:134" x14ac:dyDescent="0.3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</row>
    <row r="418" spans="1:134" x14ac:dyDescent="0.3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</row>
    <row r="419" spans="1:134" x14ac:dyDescent="0.3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</row>
    <row r="420" spans="1:134" x14ac:dyDescent="0.3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</row>
    <row r="421" spans="1:134" x14ac:dyDescent="0.3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</row>
    <row r="422" spans="1:134" x14ac:dyDescent="0.3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</row>
    <row r="423" spans="1:134" x14ac:dyDescent="0.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</row>
    <row r="424" spans="1:134" x14ac:dyDescent="0.3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</row>
    <row r="425" spans="1:134" x14ac:dyDescent="0.3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</row>
    <row r="426" spans="1:134" x14ac:dyDescent="0.3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</row>
    <row r="427" spans="1:134" x14ac:dyDescent="0.3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</row>
    <row r="428" spans="1:134" x14ac:dyDescent="0.3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</row>
    <row r="429" spans="1:134" x14ac:dyDescent="0.3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</row>
    <row r="430" spans="1:134" x14ac:dyDescent="0.3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</row>
    <row r="431" spans="1:134" x14ac:dyDescent="0.3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</row>
    <row r="432" spans="1:134" x14ac:dyDescent="0.3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</row>
    <row r="433" spans="1:134" x14ac:dyDescent="0.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</row>
    <row r="434" spans="1:134" x14ac:dyDescent="0.3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</row>
    <row r="435" spans="1:134" x14ac:dyDescent="0.3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</row>
    <row r="436" spans="1:134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</row>
    <row r="437" spans="1:134" x14ac:dyDescent="0.3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</row>
    <row r="438" spans="1:134" x14ac:dyDescent="0.3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</row>
    <row r="439" spans="1:134" x14ac:dyDescent="0.3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</row>
    <row r="440" spans="1:134" x14ac:dyDescent="0.3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</row>
    <row r="441" spans="1:134" x14ac:dyDescent="0.3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</row>
    <row r="442" spans="1:134" x14ac:dyDescent="0.3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</row>
    <row r="443" spans="1:134" x14ac:dyDescent="0.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</row>
    <row r="444" spans="1:134" x14ac:dyDescent="0.3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</row>
    <row r="445" spans="1:134" x14ac:dyDescent="0.3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</row>
    <row r="446" spans="1:134" x14ac:dyDescent="0.3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</row>
    <row r="447" spans="1:134" x14ac:dyDescent="0.3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</row>
    <row r="448" spans="1:134" x14ac:dyDescent="0.3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</row>
    <row r="449" spans="1:134" x14ac:dyDescent="0.3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</row>
    <row r="450" spans="1:134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</row>
    <row r="451" spans="1:134" x14ac:dyDescent="0.3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</row>
    <row r="452" spans="1:134" x14ac:dyDescent="0.3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</row>
    <row r="453" spans="1:134" x14ac:dyDescent="0.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</row>
    <row r="454" spans="1:134" x14ac:dyDescent="0.3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</row>
    <row r="455" spans="1:134" x14ac:dyDescent="0.3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</row>
    <row r="456" spans="1:134" x14ac:dyDescent="0.3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</row>
    <row r="457" spans="1:134" x14ac:dyDescent="0.3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</row>
    <row r="458" spans="1:134" x14ac:dyDescent="0.3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</row>
    <row r="459" spans="1:134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</row>
    <row r="460" spans="1:134" x14ac:dyDescent="0.3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</row>
    <row r="461" spans="1:134" x14ac:dyDescent="0.3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</row>
    <row r="462" spans="1:134" x14ac:dyDescent="0.3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</row>
    <row r="463" spans="1:134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</row>
    <row r="464" spans="1:134" x14ac:dyDescent="0.3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</row>
    <row r="465" spans="1:134" x14ac:dyDescent="0.3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</row>
    <row r="466" spans="1:134" x14ac:dyDescent="0.3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</row>
    <row r="467" spans="1:134" x14ac:dyDescent="0.3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</row>
    <row r="468" spans="1:134" x14ac:dyDescent="0.3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</row>
    <row r="469" spans="1:134" x14ac:dyDescent="0.3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</row>
    <row r="470" spans="1:134" x14ac:dyDescent="0.3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</row>
    <row r="471" spans="1:134" x14ac:dyDescent="0.3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</row>
    <row r="472" spans="1:134" x14ac:dyDescent="0.3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</row>
    <row r="473" spans="1:134" x14ac:dyDescent="0.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</row>
    <row r="474" spans="1:134" x14ac:dyDescent="0.3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</row>
    <row r="475" spans="1:134" x14ac:dyDescent="0.3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</row>
    <row r="476" spans="1:134" x14ac:dyDescent="0.3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</row>
    <row r="477" spans="1:134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</row>
    <row r="478" spans="1:134" x14ac:dyDescent="0.3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</row>
    <row r="479" spans="1:134" x14ac:dyDescent="0.3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</row>
    <row r="480" spans="1:134" x14ac:dyDescent="0.3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</row>
    <row r="481" spans="1:134" x14ac:dyDescent="0.3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</row>
    <row r="482" spans="1:134" x14ac:dyDescent="0.3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</row>
    <row r="483" spans="1:134" x14ac:dyDescent="0.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</row>
    <row r="484" spans="1:134" x14ac:dyDescent="0.3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</row>
    <row r="485" spans="1:134" x14ac:dyDescent="0.3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</row>
    <row r="486" spans="1:134" x14ac:dyDescent="0.3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</row>
    <row r="487" spans="1:134" x14ac:dyDescent="0.3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</row>
    <row r="488" spans="1:134" x14ac:dyDescent="0.3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</row>
    <row r="489" spans="1:134" x14ac:dyDescent="0.3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</row>
    <row r="490" spans="1:134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</row>
    <row r="491" spans="1:134" x14ac:dyDescent="0.3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</row>
    <row r="492" spans="1:134" x14ac:dyDescent="0.3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</row>
    <row r="493" spans="1:134" x14ac:dyDescent="0.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</row>
    <row r="494" spans="1:134" x14ac:dyDescent="0.3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</row>
    <row r="495" spans="1:134" x14ac:dyDescent="0.3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</row>
    <row r="496" spans="1:134" x14ac:dyDescent="0.3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</row>
    <row r="497" spans="1:134" x14ac:dyDescent="0.3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</row>
    <row r="498" spans="1:134" x14ac:dyDescent="0.3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</row>
    <row r="499" spans="1:134" x14ac:dyDescent="0.3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</row>
    <row r="500" spans="1:134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</row>
    <row r="501" spans="1:134" x14ac:dyDescent="0.3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</row>
    <row r="502" spans="1:134" x14ac:dyDescent="0.3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</row>
    <row r="503" spans="1:134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</row>
    <row r="504" spans="1:134" x14ac:dyDescent="0.3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</row>
    <row r="505" spans="1:134" x14ac:dyDescent="0.3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</row>
    <row r="506" spans="1:134" x14ac:dyDescent="0.3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</row>
    <row r="507" spans="1:134" x14ac:dyDescent="0.3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</row>
    <row r="508" spans="1:134" x14ac:dyDescent="0.3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</row>
    <row r="509" spans="1:134" x14ac:dyDescent="0.3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</row>
    <row r="510" spans="1:134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</row>
    <row r="511" spans="1:134" x14ac:dyDescent="0.3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</row>
    <row r="512" spans="1:134" x14ac:dyDescent="0.3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</row>
    <row r="513" spans="1:134" x14ac:dyDescent="0.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</row>
    <row r="514" spans="1:134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</row>
    <row r="515" spans="1:134" x14ac:dyDescent="0.3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</row>
    <row r="516" spans="1:134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</row>
    <row r="517" spans="1:134" x14ac:dyDescent="0.3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</row>
    <row r="518" spans="1:134" x14ac:dyDescent="0.3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</row>
    <row r="519" spans="1:134" x14ac:dyDescent="0.3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</row>
    <row r="520" spans="1:134" x14ac:dyDescent="0.3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</row>
    <row r="521" spans="1:134" x14ac:dyDescent="0.3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</row>
    <row r="522" spans="1:134" x14ac:dyDescent="0.3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</row>
    <row r="523" spans="1:134" x14ac:dyDescent="0.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</row>
    <row r="524" spans="1:134" x14ac:dyDescent="0.3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</row>
    <row r="525" spans="1:134" x14ac:dyDescent="0.3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</row>
    <row r="526" spans="1:134" x14ac:dyDescent="0.3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</row>
    <row r="527" spans="1:134" x14ac:dyDescent="0.3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</row>
    <row r="528" spans="1:134" x14ac:dyDescent="0.3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</row>
    <row r="529" spans="1:134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</row>
    <row r="530" spans="1:134" x14ac:dyDescent="0.3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</row>
    <row r="531" spans="1:134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</row>
    <row r="532" spans="1:134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</row>
    <row r="533" spans="1:134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</row>
    <row r="534" spans="1:134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</row>
    <row r="535" spans="1:134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</row>
    <row r="536" spans="1:134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</row>
    <row r="537" spans="1:134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</row>
    <row r="538" spans="1:134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</row>
    <row r="539" spans="1:134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</row>
    <row r="540" spans="1:134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</row>
    <row r="541" spans="1:134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</row>
    <row r="542" spans="1:134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</row>
    <row r="543" spans="1:134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</row>
    <row r="544" spans="1:134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</row>
    <row r="545" spans="1:134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</row>
    <row r="546" spans="1:134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</row>
    <row r="547" spans="1:134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</row>
    <row r="548" spans="1:134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</row>
    <row r="549" spans="1:134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</row>
    <row r="550" spans="1:134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</row>
    <row r="551" spans="1:134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</row>
    <row r="552" spans="1:134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</row>
    <row r="553" spans="1:134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</row>
    <row r="554" spans="1:134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</row>
    <row r="555" spans="1:134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</row>
    <row r="556" spans="1:134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</row>
    <row r="557" spans="1:134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</row>
    <row r="558" spans="1:134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</row>
    <row r="559" spans="1:134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</row>
    <row r="560" spans="1:134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</row>
    <row r="561" spans="1:134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</row>
    <row r="562" spans="1:134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</row>
    <row r="563" spans="1:134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</row>
    <row r="564" spans="1:134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</row>
    <row r="565" spans="1:134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</row>
    <row r="566" spans="1:134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</row>
    <row r="567" spans="1:134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</row>
    <row r="568" spans="1:134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</row>
    <row r="569" spans="1:134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</row>
    <row r="570" spans="1:134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</row>
    <row r="571" spans="1:134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</row>
    <row r="572" spans="1:134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</row>
    <row r="573" spans="1:134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</row>
    <row r="574" spans="1:134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</row>
    <row r="575" spans="1:134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</row>
    <row r="576" spans="1:134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</row>
    <row r="577" spans="1:134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</row>
    <row r="578" spans="1:134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</row>
    <row r="579" spans="1:134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</row>
    <row r="580" spans="1:134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</row>
    <row r="581" spans="1:134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</row>
    <row r="582" spans="1:134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</row>
    <row r="583" spans="1:134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</row>
    <row r="584" spans="1:134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</row>
    <row r="585" spans="1:134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</row>
    <row r="586" spans="1:134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</row>
    <row r="587" spans="1:134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</row>
    <row r="588" spans="1:134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</row>
    <row r="589" spans="1:134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</row>
    <row r="590" spans="1:134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</row>
    <row r="591" spans="1:134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</row>
    <row r="592" spans="1:134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</row>
    <row r="593" spans="1:134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</row>
    <row r="594" spans="1:134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</row>
    <row r="595" spans="1:134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</row>
    <row r="596" spans="1:134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</row>
    <row r="597" spans="1:134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</row>
    <row r="598" spans="1:134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</row>
    <row r="599" spans="1:134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</row>
    <row r="600" spans="1:134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</row>
    <row r="601" spans="1:134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</row>
    <row r="602" spans="1:134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</row>
    <row r="603" spans="1:134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</row>
    <row r="604" spans="1:134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</row>
    <row r="605" spans="1:134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</row>
    <row r="606" spans="1:134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</row>
    <row r="607" spans="1:134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</row>
    <row r="608" spans="1:134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</row>
    <row r="609" spans="1:134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</row>
    <row r="610" spans="1:134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</row>
    <row r="611" spans="1:134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</row>
    <row r="612" spans="1:134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</row>
    <row r="613" spans="1:134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</row>
    <row r="614" spans="1:134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</row>
    <row r="615" spans="1:134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</row>
    <row r="616" spans="1:134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</row>
    <row r="617" spans="1:134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</row>
    <row r="618" spans="1:134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</row>
    <row r="619" spans="1:134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</row>
    <row r="620" spans="1:134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</row>
    <row r="621" spans="1:134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</row>
    <row r="622" spans="1:134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</row>
    <row r="623" spans="1:134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</row>
    <row r="624" spans="1:134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</row>
    <row r="625" spans="1:134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</row>
    <row r="626" spans="1:134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</row>
    <row r="627" spans="1:134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</row>
    <row r="628" spans="1:134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</row>
    <row r="629" spans="1:134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</row>
    <row r="630" spans="1:134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</row>
    <row r="631" spans="1:134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</row>
    <row r="632" spans="1:134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</row>
    <row r="633" spans="1:134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</row>
    <row r="634" spans="1:134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</row>
    <row r="635" spans="1:134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</row>
    <row r="636" spans="1:134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</row>
    <row r="637" spans="1:134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</row>
    <row r="638" spans="1:134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</row>
    <row r="639" spans="1:134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</row>
    <row r="640" spans="1:134" x14ac:dyDescent="0.3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</row>
  </sheetData>
  <protectedRanges>
    <protectedRange sqref="DI10:EA10 DI67:EA67 DK11:DL15 DI11:DJ66 DN17:DO66 DN11:DR15 DM11:DM66 DQ16:DR16 DQ17:DU66 DP11:DP66 DT11:DU15 DT16:DW16 DS11:DS66 DW17:DX66 DW11:EA15 DV11:DV66 DZ16:EA66 DY11:DY66 DK16:DO16 DK17:DL66" name="Range6"/>
    <protectedRange sqref="R10:BJ10 T67:V67 T16:V16 T11:T15 R11:S69 T17:T66 V17:V66 V11:W15 U11:U66 Y67:AB67 Y11:AA16 W11:X69 AD11:AD15 Y17:Y66 AA17:AB66 Z11:Z66 AD67:AF67 AB11:AC69 AD17:AD66 AE11:AF66 AI11:AK15 AI67:AL67 AG11:AH69 AI16:AI66 AK16:AK66 AJ11:AJ66 AN11:AN15 AN16:AP16 AN67:AQ67 AL11:AM69 AP11:AP15 AN17:AN66 AP17:AP66 AO11:AO66 AS11:AV15 AS67:BJ67 AQ11:AR69 AS16:AS66 AU16:AV66 AT11:AT66 AX11:AY15 AX16 AX17:AY66 AW11:AW66 AZ11:BJ66" name="Range4"/>
    <protectedRange sqref="C10:D66 B67:D68" name="Range1"/>
    <protectedRange sqref="M10:N69" name="Range3"/>
    <protectedRange sqref="BP67:CP67 BQ10:DE10 BN10:BO69 BP17:BP66 BR17:BS66 BQ11:BQ66 BQ11:BS16 BT11:CP66 CQ11:CR69 CS11:DE67" name="Range5"/>
    <protectedRange sqref="B64:B65" name="Range1_1_2"/>
    <protectedRange sqref="B10:B66" name="Range1_1_1_1"/>
    <protectedRange sqref="AD16" name="Range4_3"/>
    <protectedRange sqref="AY16" name="Range4_4"/>
    <protectedRange sqref="DX16" name="Range5_4"/>
  </protectedRanges>
  <mergeCells count="128">
    <mergeCell ref="DV7:DW7"/>
    <mergeCell ref="DX7:DX8"/>
    <mergeCell ref="DY7:DZ7"/>
    <mergeCell ref="EB7:EB8"/>
    <mergeCell ref="EC7:ED7"/>
    <mergeCell ref="A69:B69"/>
    <mergeCell ref="DM7:DN7"/>
    <mergeCell ref="DO7:DO8"/>
    <mergeCell ref="DP7:DQ7"/>
    <mergeCell ref="DR7:DR8"/>
    <mergeCell ref="DS7:DT7"/>
    <mergeCell ref="DU7:DU8"/>
    <mergeCell ref="DC7:DD7"/>
    <mergeCell ref="DF7:DF8"/>
    <mergeCell ref="DG7:DH7"/>
    <mergeCell ref="DI7:DI8"/>
    <mergeCell ref="DJ7:DK7"/>
    <mergeCell ref="DL7:DL8"/>
    <mergeCell ref="CT7:CU7"/>
    <mergeCell ref="CV7:CV8"/>
    <mergeCell ref="CW7:CX7"/>
    <mergeCell ref="CY7:CY8"/>
    <mergeCell ref="CZ7:DA7"/>
    <mergeCell ref="DB7:DB8"/>
    <mergeCell ref="CI7:CJ7"/>
    <mergeCell ref="CK7:CK8"/>
    <mergeCell ref="CL7:CM7"/>
    <mergeCell ref="CN7:CN8"/>
    <mergeCell ref="CO7:CR7"/>
    <mergeCell ref="CS7:CS8"/>
    <mergeCell ref="BZ7:CA7"/>
    <mergeCell ref="CB7:CB8"/>
    <mergeCell ref="CC7:CD7"/>
    <mergeCell ref="CE7:CE8"/>
    <mergeCell ref="CF7:CG7"/>
    <mergeCell ref="CH7:CH8"/>
    <mergeCell ref="BS7:BS8"/>
    <mergeCell ref="BT7:BU7"/>
    <mergeCell ref="BV7:BV8"/>
    <mergeCell ref="BW7:BX7"/>
    <mergeCell ref="BY7:BY8"/>
    <mergeCell ref="BF7:BG7"/>
    <mergeCell ref="BH7:BH8"/>
    <mergeCell ref="BI7:BJ7"/>
    <mergeCell ref="BK7:BK8"/>
    <mergeCell ref="BL7:BO7"/>
    <mergeCell ref="BP7:BP8"/>
    <mergeCell ref="BC7:BD7"/>
    <mergeCell ref="BE7:BE8"/>
    <mergeCell ref="AJ7:AM7"/>
    <mergeCell ref="AN7:AN8"/>
    <mergeCell ref="AO7:AR7"/>
    <mergeCell ref="AS7:AS8"/>
    <mergeCell ref="AT7:AU7"/>
    <mergeCell ref="AV7:AV8"/>
    <mergeCell ref="BQ7:BR7"/>
    <mergeCell ref="AE7:AH7"/>
    <mergeCell ref="AI7:AI8"/>
    <mergeCell ref="DR6:DT6"/>
    <mergeCell ref="DU6:DW6"/>
    <mergeCell ref="DX6:DZ6"/>
    <mergeCell ref="CB6:CD6"/>
    <mergeCell ref="CE6:CG6"/>
    <mergeCell ref="CH6:CJ6"/>
    <mergeCell ref="CK6:CM6"/>
    <mergeCell ref="DO5:DQ6"/>
    <mergeCell ref="DR5:DZ5"/>
    <mergeCell ref="CB5:CJ5"/>
    <mergeCell ref="CK5:CU5"/>
    <mergeCell ref="CV5:CX6"/>
    <mergeCell ref="CY5:DA6"/>
    <mergeCell ref="DB5:DD6"/>
    <mergeCell ref="DI5:DN5"/>
    <mergeCell ref="CN6:CR6"/>
    <mergeCell ref="CS6:CU6"/>
    <mergeCell ref="DI6:DK6"/>
    <mergeCell ref="AW7:AX7"/>
    <mergeCell ref="AY7:AY8"/>
    <mergeCell ref="AZ7:BA7"/>
    <mergeCell ref="BB7:BB8"/>
    <mergeCell ref="K7:N7"/>
    <mergeCell ref="O7:O8"/>
    <mergeCell ref="P7:S7"/>
    <mergeCell ref="T7:T8"/>
    <mergeCell ref="BV6:BX6"/>
    <mergeCell ref="BY6:CA6"/>
    <mergeCell ref="AY6:BA6"/>
    <mergeCell ref="BB6:BD6"/>
    <mergeCell ref="BE6:BG6"/>
    <mergeCell ref="BK6:BO6"/>
    <mergeCell ref="BP6:BR6"/>
    <mergeCell ref="BS6:BU6"/>
    <mergeCell ref="O6:S6"/>
    <mergeCell ref="T6:X6"/>
    <mergeCell ref="Y6:AC6"/>
    <mergeCell ref="AD6:AH6"/>
    <mergeCell ref="AI6:AM6"/>
    <mergeCell ref="AN6:AR6"/>
    <mergeCell ref="AS6:AU6"/>
    <mergeCell ref="AV6:AX6"/>
    <mergeCell ref="U7:X7"/>
    <mergeCell ref="Y7:Y8"/>
    <mergeCell ref="Z7:AC7"/>
    <mergeCell ref="AD7:AD8"/>
    <mergeCell ref="A1:EE1"/>
    <mergeCell ref="A2:ED2"/>
    <mergeCell ref="T3:V3"/>
    <mergeCell ref="EC3:ED3"/>
    <mergeCell ref="A4:A8"/>
    <mergeCell ref="B4:B8"/>
    <mergeCell ref="C4:C8"/>
    <mergeCell ref="D4:D8"/>
    <mergeCell ref="E4:I6"/>
    <mergeCell ref="J4:N6"/>
    <mergeCell ref="DL6:DN6"/>
    <mergeCell ref="O4:DD4"/>
    <mergeCell ref="DE4:DE8"/>
    <mergeCell ref="DF4:DH6"/>
    <mergeCell ref="DI4:DZ4"/>
    <mergeCell ref="EA4:EA8"/>
    <mergeCell ref="EB4:ED6"/>
    <mergeCell ref="O5:AU5"/>
    <mergeCell ref="AV5:BG5"/>
    <mergeCell ref="BH5:BJ6"/>
    <mergeCell ref="BK5:CA5"/>
    <mergeCell ref="E7:E8"/>
    <mergeCell ref="F7:I7"/>
    <mergeCell ref="J7:J8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42"/>
  <sheetViews>
    <sheetView workbookViewId="0">
      <pane xSplit="2" ySplit="9" topLeftCell="J37" activePane="bottomRight" state="frozen"/>
      <selection activeCell="D19" sqref="D19"/>
      <selection pane="topRight" activeCell="D19" sqref="D19"/>
      <selection pane="bottomLeft" activeCell="D19" sqref="D19"/>
      <selection pane="bottomRight" activeCell="AA13" sqref="AA13"/>
    </sheetView>
  </sheetViews>
  <sheetFormatPr defaultRowHeight="17.25" x14ac:dyDescent="0.3"/>
  <cols>
    <col min="1" max="1" width="4.42578125" style="1" customWidth="1"/>
    <col min="2" max="2" width="13.5703125" style="1" customWidth="1"/>
    <col min="3" max="3" width="0" style="1" hidden="1" customWidth="1"/>
    <col min="4" max="4" width="11" style="1" hidden="1" customWidth="1"/>
    <col min="5" max="5" width="14.28515625" style="1" hidden="1" customWidth="1"/>
    <col min="6" max="6" width="10.7109375" style="1" hidden="1" customWidth="1"/>
    <col min="7" max="7" width="11.85546875" style="1" hidden="1" customWidth="1"/>
    <col min="8" max="9" width="0" style="1" hidden="1" customWidth="1"/>
    <col min="10" max="10" width="9.85546875" style="1" customWidth="1"/>
    <col min="11" max="11" width="11.7109375" style="1" hidden="1" customWidth="1"/>
    <col min="12" max="12" width="10.140625" style="1" customWidth="1"/>
    <col min="13" max="13" width="0" style="1" hidden="1" customWidth="1"/>
    <col min="14" max="14" width="5.28515625" style="1" customWidth="1"/>
    <col min="15" max="15" width="9" style="1" customWidth="1"/>
    <col min="16" max="16" width="0" style="1" hidden="1" customWidth="1"/>
    <col min="17" max="17" width="9" style="1" customWidth="1"/>
    <col min="18" max="18" width="0" style="1" hidden="1" customWidth="1"/>
    <col min="19" max="19" width="6" style="1" customWidth="1"/>
    <col min="20" max="24" width="0" style="1" hidden="1" customWidth="1"/>
    <col min="25" max="25" width="9.140625" style="1"/>
    <col min="26" max="26" width="0" style="1" hidden="1" customWidth="1"/>
    <col min="27" max="27" width="8.5703125" style="1" customWidth="1"/>
    <col min="28" max="28" width="0" style="1" hidden="1" customWidth="1"/>
    <col min="29" max="29" width="6.140625" style="1" customWidth="1"/>
    <col min="30" max="34" width="0" style="1" hidden="1" customWidth="1"/>
    <col min="35" max="35" width="8" style="1" customWidth="1"/>
    <col min="36" max="36" width="0" style="1" hidden="1" customWidth="1"/>
    <col min="37" max="37" width="8.7109375" style="1" customWidth="1"/>
    <col min="38" max="38" width="0" style="1" hidden="1" customWidth="1"/>
    <col min="39" max="39" width="7.7109375" style="1" customWidth="1"/>
    <col min="40" max="46" width="0" style="1" hidden="1" customWidth="1"/>
    <col min="47" max="47" width="13.140625" style="1" hidden="1" customWidth="1"/>
    <col min="48" max="50" width="0" style="1" hidden="1" customWidth="1"/>
    <col min="51" max="52" width="10.85546875" style="1" hidden="1" customWidth="1"/>
    <col min="53" max="53" width="10.7109375" style="1" hidden="1" customWidth="1"/>
    <col min="54" max="62" width="0" style="1" hidden="1" customWidth="1"/>
    <col min="63" max="63" width="8.5703125" style="1" customWidth="1"/>
    <col min="64" max="64" width="0" style="1" hidden="1" customWidth="1"/>
    <col min="65" max="65" width="8.85546875" style="1" customWidth="1"/>
    <col min="66" max="66" width="0" style="1" hidden="1" customWidth="1"/>
    <col min="67" max="67" width="5.85546875" style="1" customWidth="1"/>
    <col min="68" max="90" width="0" style="1" hidden="1" customWidth="1"/>
    <col min="91" max="91" width="0.42578125" style="1" hidden="1" customWidth="1"/>
    <col min="92" max="92" width="8.5703125" style="1" customWidth="1"/>
    <col min="93" max="93" width="0" style="1" hidden="1" customWidth="1"/>
    <col min="94" max="94" width="8.5703125" style="1" customWidth="1"/>
    <col min="95" max="95" width="0" style="1" hidden="1" customWidth="1"/>
    <col min="96" max="96" width="7.28515625" style="1" customWidth="1"/>
    <col min="97" max="109" width="0" style="1" hidden="1" customWidth="1"/>
    <col min="110" max="110" width="10.28515625" style="1" hidden="1" customWidth="1"/>
    <col min="111" max="112" width="10.7109375" style="1" hidden="1" customWidth="1"/>
    <col min="113" max="115" width="0" style="1" hidden="1" customWidth="1"/>
    <col min="116" max="116" width="10.85546875" style="1" hidden="1" customWidth="1"/>
    <col min="117" max="117" width="10.140625" style="1" hidden="1" customWidth="1"/>
    <col min="118" max="118" width="10.85546875" style="1" hidden="1" customWidth="1"/>
    <col min="119" max="127" width="0" style="1" hidden="1" customWidth="1"/>
    <col min="128" max="129" width="9.85546875" style="1" hidden="1" customWidth="1"/>
    <col min="130" max="131" width="0" style="1" hidden="1" customWidth="1"/>
    <col min="132" max="134" width="11.140625" style="1" hidden="1" customWidth="1"/>
    <col min="135" max="16384" width="9.140625" style="1"/>
  </cols>
  <sheetData>
    <row r="1" spans="1:135" x14ac:dyDescent="0.3">
      <c r="A1" s="47" t="s">
        <v>109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</row>
    <row r="2" spans="1:135" x14ac:dyDescent="0.3">
      <c r="A2" s="47" t="s">
        <v>119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2"/>
    </row>
    <row r="3" spans="1:135" x14ac:dyDescent="0.3">
      <c r="B3" s="3"/>
      <c r="Q3" s="4"/>
      <c r="T3" s="116"/>
      <c r="U3" s="116"/>
      <c r="V3" s="116"/>
      <c r="W3" s="5"/>
      <c r="X3" s="5"/>
      <c r="AA3" s="6"/>
      <c r="AB3" s="7"/>
      <c r="AC3" s="7"/>
      <c r="AD3" s="7"/>
      <c r="AE3" s="7"/>
      <c r="AF3" s="6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BP3" s="1" t="s">
        <v>113</v>
      </c>
      <c r="BS3" s="1" t="s">
        <v>121</v>
      </c>
      <c r="BW3" s="1" t="s">
        <v>117</v>
      </c>
      <c r="CD3" s="1" t="s">
        <v>118</v>
      </c>
      <c r="CP3" s="92" t="s">
        <v>120</v>
      </c>
      <c r="CQ3" s="92"/>
      <c r="CR3" s="92"/>
      <c r="CS3" s="1" t="s">
        <v>122</v>
      </c>
      <c r="CW3" s="1" t="s">
        <v>116</v>
      </c>
      <c r="EC3" s="92" t="s">
        <v>120</v>
      </c>
      <c r="ED3" s="92"/>
    </row>
    <row r="4" spans="1:135" s="8" customFormat="1" ht="17.25" customHeight="1" x14ac:dyDescent="0.3">
      <c r="A4" s="117" t="s">
        <v>2</v>
      </c>
      <c r="B4" s="118" t="s">
        <v>3</v>
      </c>
      <c r="C4" s="119" t="s">
        <v>4</v>
      </c>
      <c r="D4" s="119" t="s">
        <v>5</v>
      </c>
      <c r="E4" s="95" t="s">
        <v>6</v>
      </c>
      <c r="F4" s="96"/>
      <c r="G4" s="96"/>
      <c r="H4" s="96"/>
      <c r="I4" s="97"/>
      <c r="J4" s="104" t="s">
        <v>7</v>
      </c>
      <c r="K4" s="105"/>
      <c r="L4" s="105"/>
      <c r="M4" s="105"/>
      <c r="N4" s="106"/>
      <c r="O4" s="57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9"/>
      <c r="DE4" s="60" t="s">
        <v>8</v>
      </c>
      <c r="DF4" s="63" t="s">
        <v>9</v>
      </c>
      <c r="DG4" s="64"/>
      <c r="DH4" s="65"/>
      <c r="DI4" s="72" t="s">
        <v>10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60" t="s">
        <v>8</v>
      </c>
      <c r="EB4" s="80" t="s">
        <v>11</v>
      </c>
      <c r="EC4" s="81"/>
      <c r="ED4" s="82"/>
    </row>
    <row r="5" spans="1:135" s="8" customFormat="1" x14ac:dyDescent="0.3">
      <c r="A5" s="117"/>
      <c r="B5" s="118"/>
      <c r="C5" s="120"/>
      <c r="D5" s="120"/>
      <c r="E5" s="98"/>
      <c r="F5" s="99"/>
      <c r="G5" s="99"/>
      <c r="H5" s="99"/>
      <c r="I5" s="100"/>
      <c r="J5" s="107"/>
      <c r="K5" s="108"/>
      <c r="L5" s="108"/>
      <c r="M5" s="108"/>
      <c r="N5" s="109"/>
      <c r="O5" s="89" t="s">
        <v>12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1"/>
      <c r="AV5" s="122" t="s">
        <v>13</v>
      </c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35" t="s">
        <v>14</v>
      </c>
      <c r="BI5" s="36"/>
      <c r="BJ5" s="36"/>
      <c r="BK5" s="123" t="s">
        <v>15</v>
      </c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5"/>
      <c r="CB5" s="33" t="s">
        <v>16</v>
      </c>
      <c r="CC5" s="34"/>
      <c r="CD5" s="34"/>
      <c r="CE5" s="34"/>
      <c r="CF5" s="34"/>
      <c r="CG5" s="34"/>
      <c r="CH5" s="34"/>
      <c r="CI5" s="34"/>
      <c r="CJ5" s="39"/>
      <c r="CK5" s="123" t="s">
        <v>17</v>
      </c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2" t="s">
        <v>18</v>
      </c>
      <c r="CW5" s="122"/>
      <c r="CX5" s="122"/>
      <c r="CY5" s="35" t="s">
        <v>19</v>
      </c>
      <c r="CZ5" s="36"/>
      <c r="DA5" s="37"/>
      <c r="DB5" s="35" t="s">
        <v>20</v>
      </c>
      <c r="DC5" s="36"/>
      <c r="DD5" s="37"/>
      <c r="DE5" s="61"/>
      <c r="DF5" s="66"/>
      <c r="DG5" s="67"/>
      <c r="DH5" s="68"/>
      <c r="DI5" s="73"/>
      <c r="DJ5" s="73"/>
      <c r="DK5" s="74"/>
      <c r="DL5" s="74"/>
      <c r="DM5" s="74"/>
      <c r="DN5" s="74"/>
      <c r="DO5" s="35" t="s">
        <v>21</v>
      </c>
      <c r="DP5" s="36"/>
      <c r="DQ5" s="37"/>
      <c r="DR5" s="78"/>
      <c r="DS5" s="79"/>
      <c r="DT5" s="79"/>
      <c r="DU5" s="79"/>
      <c r="DV5" s="79"/>
      <c r="DW5" s="79"/>
      <c r="DX5" s="79"/>
      <c r="DY5" s="79"/>
      <c r="DZ5" s="79"/>
      <c r="EA5" s="61"/>
      <c r="EB5" s="83"/>
      <c r="EC5" s="84"/>
      <c r="ED5" s="85"/>
    </row>
    <row r="6" spans="1:135" s="8" customFormat="1" ht="40.5" customHeight="1" x14ac:dyDescent="0.3">
      <c r="A6" s="117"/>
      <c r="B6" s="118"/>
      <c r="C6" s="120"/>
      <c r="D6" s="120"/>
      <c r="E6" s="101"/>
      <c r="F6" s="102"/>
      <c r="G6" s="102"/>
      <c r="H6" s="102"/>
      <c r="I6" s="103"/>
      <c r="J6" s="110"/>
      <c r="K6" s="111"/>
      <c r="L6" s="111"/>
      <c r="M6" s="111"/>
      <c r="N6" s="112"/>
      <c r="O6" s="113" t="s">
        <v>51</v>
      </c>
      <c r="P6" s="114"/>
      <c r="Q6" s="114"/>
      <c r="R6" s="114"/>
      <c r="S6" s="115"/>
      <c r="T6" s="48" t="s">
        <v>22</v>
      </c>
      <c r="U6" s="49"/>
      <c r="V6" s="49"/>
      <c r="W6" s="49"/>
      <c r="X6" s="50"/>
      <c r="Y6" s="48" t="s">
        <v>23</v>
      </c>
      <c r="Z6" s="49"/>
      <c r="AA6" s="49"/>
      <c r="AB6" s="49"/>
      <c r="AC6" s="50"/>
      <c r="AD6" s="48" t="s">
        <v>24</v>
      </c>
      <c r="AE6" s="49"/>
      <c r="AF6" s="49"/>
      <c r="AG6" s="49"/>
      <c r="AH6" s="50"/>
      <c r="AI6" s="48" t="s">
        <v>25</v>
      </c>
      <c r="AJ6" s="49"/>
      <c r="AK6" s="49"/>
      <c r="AL6" s="49"/>
      <c r="AM6" s="50"/>
      <c r="AN6" s="48" t="s">
        <v>26</v>
      </c>
      <c r="AO6" s="49"/>
      <c r="AP6" s="49"/>
      <c r="AQ6" s="49"/>
      <c r="AR6" s="50"/>
      <c r="AS6" s="46" t="s">
        <v>27</v>
      </c>
      <c r="AT6" s="46"/>
      <c r="AU6" s="46"/>
      <c r="AV6" s="40" t="s">
        <v>28</v>
      </c>
      <c r="AW6" s="41"/>
      <c r="AX6" s="41"/>
      <c r="AY6" s="40" t="s">
        <v>29</v>
      </c>
      <c r="AZ6" s="41"/>
      <c r="BA6" s="41"/>
      <c r="BB6" s="42" t="s">
        <v>30</v>
      </c>
      <c r="BC6" s="43"/>
      <c r="BD6" s="43"/>
      <c r="BE6" s="44" t="s">
        <v>31</v>
      </c>
      <c r="BF6" s="45"/>
      <c r="BG6" s="45"/>
      <c r="BH6" s="75"/>
      <c r="BI6" s="76"/>
      <c r="BJ6" s="76"/>
      <c r="BK6" s="54" t="s">
        <v>32</v>
      </c>
      <c r="BL6" s="55"/>
      <c r="BM6" s="55"/>
      <c r="BN6" s="55"/>
      <c r="BO6" s="56"/>
      <c r="BP6" s="38" t="s">
        <v>33</v>
      </c>
      <c r="BQ6" s="38"/>
      <c r="BR6" s="38"/>
      <c r="BS6" s="38" t="s">
        <v>34</v>
      </c>
      <c r="BT6" s="38"/>
      <c r="BU6" s="38"/>
      <c r="BV6" s="38" t="s">
        <v>35</v>
      </c>
      <c r="BW6" s="38"/>
      <c r="BX6" s="38"/>
      <c r="BY6" s="38" t="s">
        <v>36</v>
      </c>
      <c r="BZ6" s="38"/>
      <c r="CA6" s="38"/>
      <c r="CB6" s="38" t="s">
        <v>37</v>
      </c>
      <c r="CC6" s="38"/>
      <c r="CD6" s="38"/>
      <c r="CE6" s="33" t="s">
        <v>38</v>
      </c>
      <c r="CF6" s="34"/>
      <c r="CG6" s="34"/>
      <c r="CH6" s="38" t="s">
        <v>39</v>
      </c>
      <c r="CI6" s="38"/>
      <c r="CJ6" s="38"/>
      <c r="CK6" s="33" t="s">
        <v>40</v>
      </c>
      <c r="CL6" s="34"/>
      <c r="CM6" s="34"/>
      <c r="CN6" s="38" t="s">
        <v>124</v>
      </c>
      <c r="CO6" s="38"/>
      <c r="CP6" s="38"/>
      <c r="CQ6" s="38"/>
      <c r="CR6" s="38"/>
      <c r="CS6" s="33" t="s">
        <v>41</v>
      </c>
      <c r="CT6" s="34"/>
      <c r="CU6" s="34"/>
      <c r="CV6" s="122"/>
      <c r="CW6" s="122"/>
      <c r="CX6" s="122"/>
      <c r="CY6" s="75"/>
      <c r="CZ6" s="76"/>
      <c r="DA6" s="77"/>
      <c r="DB6" s="75"/>
      <c r="DC6" s="76"/>
      <c r="DD6" s="77"/>
      <c r="DE6" s="61"/>
      <c r="DF6" s="69"/>
      <c r="DG6" s="70"/>
      <c r="DH6" s="71"/>
      <c r="DI6" s="35" t="s">
        <v>42</v>
      </c>
      <c r="DJ6" s="36"/>
      <c r="DK6" s="37"/>
      <c r="DL6" s="35" t="s">
        <v>43</v>
      </c>
      <c r="DM6" s="36"/>
      <c r="DN6" s="37"/>
      <c r="DO6" s="75"/>
      <c r="DP6" s="76"/>
      <c r="DQ6" s="77"/>
      <c r="DR6" s="35" t="s">
        <v>44</v>
      </c>
      <c r="DS6" s="36"/>
      <c r="DT6" s="37"/>
      <c r="DU6" s="35" t="s">
        <v>45</v>
      </c>
      <c r="DV6" s="36"/>
      <c r="DW6" s="37"/>
      <c r="DX6" s="31" t="s">
        <v>46</v>
      </c>
      <c r="DY6" s="32"/>
      <c r="DZ6" s="32"/>
      <c r="EA6" s="61"/>
      <c r="EB6" s="86"/>
      <c r="EC6" s="87"/>
      <c r="ED6" s="88"/>
    </row>
    <row r="7" spans="1:135" s="8" customFormat="1" ht="33" customHeight="1" x14ac:dyDescent="0.3">
      <c r="A7" s="117"/>
      <c r="B7" s="118"/>
      <c r="C7" s="120"/>
      <c r="D7" s="120"/>
      <c r="E7" s="27" t="s">
        <v>47</v>
      </c>
      <c r="F7" s="51" t="s">
        <v>48</v>
      </c>
      <c r="G7" s="52"/>
      <c r="H7" s="52"/>
      <c r="I7" s="53"/>
      <c r="J7" s="27" t="s">
        <v>47</v>
      </c>
      <c r="K7" s="51" t="s">
        <v>48</v>
      </c>
      <c r="L7" s="52"/>
      <c r="M7" s="52"/>
      <c r="N7" s="53"/>
      <c r="O7" s="27" t="s">
        <v>47</v>
      </c>
      <c r="P7" s="51" t="s">
        <v>48</v>
      </c>
      <c r="Q7" s="52"/>
      <c r="R7" s="52"/>
      <c r="S7" s="53"/>
      <c r="T7" s="27" t="s">
        <v>47</v>
      </c>
      <c r="U7" s="51" t="s">
        <v>48</v>
      </c>
      <c r="V7" s="52"/>
      <c r="W7" s="52"/>
      <c r="X7" s="53"/>
      <c r="Y7" s="27" t="s">
        <v>47</v>
      </c>
      <c r="Z7" s="51" t="s">
        <v>48</v>
      </c>
      <c r="AA7" s="52"/>
      <c r="AB7" s="52"/>
      <c r="AC7" s="53"/>
      <c r="AD7" s="27" t="s">
        <v>47</v>
      </c>
      <c r="AE7" s="51" t="s">
        <v>48</v>
      </c>
      <c r="AF7" s="52"/>
      <c r="AG7" s="52"/>
      <c r="AH7" s="53"/>
      <c r="AI7" s="27" t="s">
        <v>47</v>
      </c>
      <c r="AJ7" s="51" t="s">
        <v>48</v>
      </c>
      <c r="AK7" s="52"/>
      <c r="AL7" s="52"/>
      <c r="AM7" s="53"/>
      <c r="AN7" s="27" t="s">
        <v>47</v>
      </c>
      <c r="AO7" s="51" t="s">
        <v>48</v>
      </c>
      <c r="AP7" s="52"/>
      <c r="AQ7" s="52"/>
      <c r="AR7" s="53"/>
      <c r="AS7" s="27" t="s">
        <v>47</v>
      </c>
      <c r="AT7" s="33" t="s">
        <v>48</v>
      </c>
      <c r="AU7" s="39"/>
      <c r="AV7" s="27" t="s">
        <v>47</v>
      </c>
      <c r="AW7" s="33" t="s">
        <v>48</v>
      </c>
      <c r="AX7" s="39"/>
      <c r="AY7" s="27" t="s">
        <v>47</v>
      </c>
      <c r="AZ7" s="33" t="s">
        <v>48</v>
      </c>
      <c r="BA7" s="39"/>
      <c r="BB7" s="27" t="s">
        <v>47</v>
      </c>
      <c r="BC7" s="40" t="s">
        <v>48</v>
      </c>
      <c r="BD7" s="41"/>
      <c r="BE7" s="27" t="s">
        <v>47</v>
      </c>
      <c r="BF7" s="33" t="s">
        <v>48</v>
      </c>
      <c r="BG7" s="39"/>
      <c r="BH7" s="27" t="s">
        <v>47</v>
      </c>
      <c r="BI7" s="33" t="s">
        <v>48</v>
      </c>
      <c r="BJ7" s="39"/>
      <c r="BK7" s="27" t="s">
        <v>47</v>
      </c>
      <c r="BL7" s="51" t="s">
        <v>48</v>
      </c>
      <c r="BM7" s="52"/>
      <c r="BN7" s="52"/>
      <c r="BO7" s="53"/>
      <c r="BP7" s="27" t="s">
        <v>47</v>
      </c>
      <c r="BQ7" s="29" t="s">
        <v>48</v>
      </c>
      <c r="BR7" s="30"/>
      <c r="BS7" s="27" t="s">
        <v>47</v>
      </c>
      <c r="BT7" s="29" t="s">
        <v>48</v>
      </c>
      <c r="BU7" s="30"/>
      <c r="BV7" s="27" t="s">
        <v>47</v>
      </c>
      <c r="BW7" s="29" t="s">
        <v>48</v>
      </c>
      <c r="BX7" s="30"/>
      <c r="BY7" s="27" t="s">
        <v>47</v>
      </c>
      <c r="BZ7" s="29" t="s">
        <v>48</v>
      </c>
      <c r="CA7" s="30"/>
      <c r="CB7" s="27" t="s">
        <v>47</v>
      </c>
      <c r="CC7" s="29" t="s">
        <v>48</v>
      </c>
      <c r="CD7" s="30"/>
      <c r="CE7" s="27" t="s">
        <v>47</v>
      </c>
      <c r="CF7" s="29" t="s">
        <v>48</v>
      </c>
      <c r="CG7" s="30"/>
      <c r="CH7" s="27" t="s">
        <v>47</v>
      </c>
      <c r="CI7" s="29" t="s">
        <v>48</v>
      </c>
      <c r="CJ7" s="30"/>
      <c r="CK7" s="27" t="s">
        <v>47</v>
      </c>
      <c r="CL7" s="29" t="s">
        <v>48</v>
      </c>
      <c r="CM7" s="30"/>
      <c r="CN7" s="27" t="s">
        <v>47</v>
      </c>
      <c r="CO7" s="51" t="s">
        <v>48</v>
      </c>
      <c r="CP7" s="52"/>
      <c r="CQ7" s="52"/>
      <c r="CR7" s="53"/>
      <c r="CS7" s="27" t="s">
        <v>47</v>
      </c>
      <c r="CT7" s="29" t="s">
        <v>48</v>
      </c>
      <c r="CU7" s="30"/>
      <c r="CV7" s="27" t="s">
        <v>47</v>
      </c>
      <c r="CW7" s="29" t="s">
        <v>48</v>
      </c>
      <c r="CX7" s="30"/>
      <c r="CY7" s="27" t="s">
        <v>47</v>
      </c>
      <c r="CZ7" s="29" t="s">
        <v>48</v>
      </c>
      <c r="DA7" s="30"/>
      <c r="DB7" s="27" t="s">
        <v>47</v>
      </c>
      <c r="DC7" s="29" t="s">
        <v>48</v>
      </c>
      <c r="DD7" s="30"/>
      <c r="DE7" s="61"/>
      <c r="DF7" s="27" t="s">
        <v>47</v>
      </c>
      <c r="DG7" s="29" t="s">
        <v>48</v>
      </c>
      <c r="DH7" s="30"/>
      <c r="DI7" s="27" t="s">
        <v>47</v>
      </c>
      <c r="DJ7" s="29" t="s">
        <v>48</v>
      </c>
      <c r="DK7" s="30"/>
      <c r="DL7" s="27" t="s">
        <v>47</v>
      </c>
      <c r="DM7" s="29" t="s">
        <v>48</v>
      </c>
      <c r="DN7" s="30"/>
      <c r="DO7" s="27" t="s">
        <v>47</v>
      </c>
      <c r="DP7" s="29" t="s">
        <v>48</v>
      </c>
      <c r="DQ7" s="30"/>
      <c r="DR7" s="27" t="s">
        <v>47</v>
      </c>
      <c r="DS7" s="29" t="s">
        <v>48</v>
      </c>
      <c r="DT7" s="30"/>
      <c r="DU7" s="27" t="s">
        <v>47</v>
      </c>
      <c r="DV7" s="29" t="s">
        <v>48</v>
      </c>
      <c r="DW7" s="30"/>
      <c r="DX7" s="27" t="s">
        <v>47</v>
      </c>
      <c r="DY7" s="29" t="s">
        <v>48</v>
      </c>
      <c r="DZ7" s="30"/>
      <c r="EA7" s="61"/>
      <c r="EB7" s="27" t="s">
        <v>47</v>
      </c>
      <c r="EC7" s="29" t="s">
        <v>48</v>
      </c>
      <c r="ED7" s="30"/>
    </row>
    <row r="8" spans="1:135" s="8" customFormat="1" ht="49.5" customHeight="1" x14ac:dyDescent="0.3">
      <c r="A8" s="117"/>
      <c r="B8" s="118"/>
      <c r="C8" s="121"/>
      <c r="D8" s="121"/>
      <c r="E8" s="28"/>
      <c r="F8" s="9" t="s">
        <v>111</v>
      </c>
      <c r="G8" s="10" t="s">
        <v>49</v>
      </c>
      <c r="H8" s="10" t="s">
        <v>115</v>
      </c>
      <c r="I8" s="22" t="s">
        <v>112</v>
      </c>
      <c r="J8" s="28"/>
      <c r="K8" s="9" t="s">
        <v>111</v>
      </c>
      <c r="L8" s="10" t="s">
        <v>49</v>
      </c>
      <c r="M8" s="10" t="s">
        <v>115</v>
      </c>
      <c r="N8" s="24" t="s">
        <v>112</v>
      </c>
      <c r="O8" s="28"/>
      <c r="P8" s="9" t="s">
        <v>111</v>
      </c>
      <c r="Q8" s="10" t="s">
        <v>49</v>
      </c>
      <c r="R8" s="10" t="s">
        <v>115</v>
      </c>
      <c r="S8" s="24" t="s">
        <v>112</v>
      </c>
      <c r="T8" s="28"/>
      <c r="U8" s="9" t="s">
        <v>111</v>
      </c>
      <c r="V8" s="10" t="s">
        <v>49</v>
      </c>
      <c r="W8" s="10" t="s">
        <v>115</v>
      </c>
      <c r="X8" s="22" t="s">
        <v>112</v>
      </c>
      <c r="Y8" s="28"/>
      <c r="Z8" s="9" t="s">
        <v>111</v>
      </c>
      <c r="AA8" s="10" t="s">
        <v>49</v>
      </c>
      <c r="AB8" s="10" t="s">
        <v>115</v>
      </c>
      <c r="AC8" s="24" t="s">
        <v>112</v>
      </c>
      <c r="AD8" s="28"/>
      <c r="AE8" s="9" t="s">
        <v>111</v>
      </c>
      <c r="AF8" s="10" t="s">
        <v>49</v>
      </c>
      <c r="AG8" s="10" t="s">
        <v>115</v>
      </c>
      <c r="AH8" s="22" t="s">
        <v>112</v>
      </c>
      <c r="AI8" s="28"/>
      <c r="AJ8" s="9" t="s">
        <v>111</v>
      </c>
      <c r="AK8" s="10" t="s">
        <v>49</v>
      </c>
      <c r="AL8" s="10" t="s">
        <v>115</v>
      </c>
      <c r="AM8" s="24" t="s">
        <v>112</v>
      </c>
      <c r="AN8" s="28"/>
      <c r="AO8" s="9" t="s">
        <v>111</v>
      </c>
      <c r="AP8" s="10" t="s">
        <v>49</v>
      </c>
      <c r="AQ8" s="10" t="s">
        <v>115</v>
      </c>
      <c r="AR8" s="22" t="s">
        <v>112</v>
      </c>
      <c r="AS8" s="28"/>
      <c r="AT8" s="9" t="s">
        <v>111</v>
      </c>
      <c r="AU8" s="10" t="s">
        <v>49</v>
      </c>
      <c r="AV8" s="28"/>
      <c r="AW8" s="9" t="s">
        <v>111</v>
      </c>
      <c r="AX8" s="10" t="s">
        <v>49</v>
      </c>
      <c r="AY8" s="28"/>
      <c r="AZ8" s="9" t="s">
        <v>111</v>
      </c>
      <c r="BA8" s="10" t="s">
        <v>49</v>
      </c>
      <c r="BB8" s="28"/>
      <c r="BC8" s="9" t="s">
        <v>111</v>
      </c>
      <c r="BD8" s="10" t="s">
        <v>49</v>
      </c>
      <c r="BE8" s="28"/>
      <c r="BF8" s="9" t="s">
        <v>111</v>
      </c>
      <c r="BG8" s="10" t="s">
        <v>49</v>
      </c>
      <c r="BH8" s="28"/>
      <c r="BI8" s="9" t="s">
        <v>111</v>
      </c>
      <c r="BJ8" s="10" t="s">
        <v>49</v>
      </c>
      <c r="BK8" s="28"/>
      <c r="BL8" s="9" t="s">
        <v>111</v>
      </c>
      <c r="BM8" s="10" t="s">
        <v>49</v>
      </c>
      <c r="BN8" s="10" t="s">
        <v>50</v>
      </c>
      <c r="BO8" s="24" t="s">
        <v>112</v>
      </c>
      <c r="BP8" s="28"/>
      <c r="BQ8" s="9" t="s">
        <v>111</v>
      </c>
      <c r="BR8" s="10" t="s">
        <v>49</v>
      </c>
      <c r="BS8" s="28"/>
      <c r="BT8" s="9" t="s">
        <v>111</v>
      </c>
      <c r="BU8" s="10" t="s">
        <v>49</v>
      </c>
      <c r="BV8" s="28"/>
      <c r="BW8" s="9" t="s">
        <v>111</v>
      </c>
      <c r="BX8" s="10" t="s">
        <v>49</v>
      </c>
      <c r="BY8" s="28"/>
      <c r="BZ8" s="9" t="s">
        <v>111</v>
      </c>
      <c r="CA8" s="10" t="s">
        <v>49</v>
      </c>
      <c r="CB8" s="28"/>
      <c r="CC8" s="9" t="s">
        <v>111</v>
      </c>
      <c r="CD8" s="10" t="s">
        <v>49</v>
      </c>
      <c r="CE8" s="28"/>
      <c r="CF8" s="9" t="s">
        <v>111</v>
      </c>
      <c r="CG8" s="10" t="s">
        <v>49</v>
      </c>
      <c r="CH8" s="28"/>
      <c r="CI8" s="9" t="s">
        <v>111</v>
      </c>
      <c r="CJ8" s="10" t="s">
        <v>49</v>
      </c>
      <c r="CK8" s="28"/>
      <c r="CL8" s="9" t="s">
        <v>111</v>
      </c>
      <c r="CM8" s="10" t="s">
        <v>49</v>
      </c>
      <c r="CN8" s="28"/>
      <c r="CO8" s="9" t="s">
        <v>111</v>
      </c>
      <c r="CP8" s="10" t="s">
        <v>49</v>
      </c>
      <c r="CQ8" s="10" t="s">
        <v>115</v>
      </c>
      <c r="CR8" s="24" t="s">
        <v>112</v>
      </c>
      <c r="CS8" s="28"/>
      <c r="CT8" s="9" t="s">
        <v>111</v>
      </c>
      <c r="CU8" s="10" t="s">
        <v>49</v>
      </c>
      <c r="CV8" s="28"/>
      <c r="CW8" s="9" t="s">
        <v>111</v>
      </c>
      <c r="CX8" s="10" t="s">
        <v>49</v>
      </c>
      <c r="CY8" s="28"/>
      <c r="CZ8" s="9" t="s">
        <v>111</v>
      </c>
      <c r="DA8" s="10" t="s">
        <v>49</v>
      </c>
      <c r="DB8" s="28"/>
      <c r="DC8" s="9" t="s">
        <v>111</v>
      </c>
      <c r="DD8" s="10" t="s">
        <v>49</v>
      </c>
      <c r="DE8" s="62"/>
      <c r="DF8" s="28"/>
      <c r="DG8" s="9" t="s">
        <v>111</v>
      </c>
      <c r="DH8" s="10" t="s">
        <v>49</v>
      </c>
      <c r="DI8" s="28"/>
      <c r="DJ8" s="9" t="s">
        <v>111</v>
      </c>
      <c r="DK8" s="10" t="s">
        <v>49</v>
      </c>
      <c r="DL8" s="28"/>
      <c r="DM8" s="9" t="s">
        <v>111</v>
      </c>
      <c r="DN8" s="10" t="s">
        <v>49</v>
      </c>
      <c r="DO8" s="28"/>
      <c r="DP8" s="9" t="s">
        <v>111</v>
      </c>
      <c r="DQ8" s="10" t="s">
        <v>49</v>
      </c>
      <c r="DR8" s="28"/>
      <c r="DS8" s="9" t="s">
        <v>111</v>
      </c>
      <c r="DT8" s="10" t="s">
        <v>49</v>
      </c>
      <c r="DU8" s="28"/>
      <c r="DV8" s="9" t="s">
        <v>111</v>
      </c>
      <c r="DW8" s="10" t="s">
        <v>49</v>
      </c>
      <c r="DX8" s="28"/>
      <c r="DY8" s="9" t="s">
        <v>111</v>
      </c>
      <c r="DZ8" s="10" t="s">
        <v>49</v>
      </c>
      <c r="EA8" s="62"/>
      <c r="EB8" s="28"/>
      <c r="EC8" s="9" t="s">
        <v>111</v>
      </c>
      <c r="ED8" s="10" t="s">
        <v>49</v>
      </c>
    </row>
    <row r="9" spans="1:135" s="8" customFormat="1" x14ac:dyDescent="0.3">
      <c r="A9" s="11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/>
      <c r="J9" s="12">
        <v>2</v>
      </c>
      <c r="K9" s="12">
        <v>13</v>
      </c>
      <c r="L9" s="12">
        <v>3</v>
      </c>
      <c r="M9" s="12">
        <v>15</v>
      </c>
      <c r="N9" s="12">
        <v>4</v>
      </c>
      <c r="O9" s="12">
        <v>5</v>
      </c>
      <c r="P9" s="12">
        <v>17</v>
      </c>
      <c r="Q9" s="12">
        <v>6</v>
      </c>
      <c r="R9" s="12">
        <v>19</v>
      </c>
      <c r="S9" s="12">
        <v>7</v>
      </c>
      <c r="T9" s="12">
        <v>20</v>
      </c>
      <c r="U9" s="12">
        <v>21</v>
      </c>
      <c r="V9" s="12">
        <v>22</v>
      </c>
      <c r="W9" s="12">
        <v>23</v>
      </c>
      <c r="X9" s="12"/>
      <c r="Y9" s="12">
        <v>8</v>
      </c>
      <c r="Z9" s="12">
        <v>25</v>
      </c>
      <c r="AA9" s="12">
        <v>9</v>
      </c>
      <c r="AB9" s="12">
        <v>27</v>
      </c>
      <c r="AC9" s="12">
        <v>10</v>
      </c>
      <c r="AD9" s="12">
        <v>28</v>
      </c>
      <c r="AE9" s="12">
        <v>29</v>
      </c>
      <c r="AF9" s="12">
        <v>30</v>
      </c>
      <c r="AG9" s="12">
        <v>31</v>
      </c>
      <c r="AH9" s="12"/>
      <c r="AI9" s="12">
        <v>11</v>
      </c>
      <c r="AJ9" s="12">
        <v>33</v>
      </c>
      <c r="AK9" s="12">
        <v>12</v>
      </c>
      <c r="AL9" s="12">
        <v>35</v>
      </c>
      <c r="AM9" s="12">
        <v>13</v>
      </c>
      <c r="AN9" s="12">
        <v>36</v>
      </c>
      <c r="AO9" s="12">
        <v>37</v>
      </c>
      <c r="AP9" s="12">
        <v>38</v>
      </c>
      <c r="AQ9" s="12">
        <v>39</v>
      </c>
      <c r="AR9" s="12"/>
      <c r="AS9" s="12">
        <v>40</v>
      </c>
      <c r="AT9" s="12">
        <v>41</v>
      </c>
      <c r="AU9" s="12">
        <v>42</v>
      </c>
      <c r="AV9" s="12">
        <v>43</v>
      </c>
      <c r="AW9" s="12">
        <v>44</v>
      </c>
      <c r="AX9" s="12">
        <v>45</v>
      </c>
      <c r="AY9" s="12">
        <v>46</v>
      </c>
      <c r="AZ9" s="12">
        <v>47</v>
      </c>
      <c r="BA9" s="12">
        <v>48</v>
      </c>
      <c r="BB9" s="12">
        <v>49</v>
      </c>
      <c r="BC9" s="12">
        <v>50</v>
      </c>
      <c r="BD9" s="12">
        <v>51</v>
      </c>
      <c r="BE9" s="12">
        <v>52</v>
      </c>
      <c r="BF9" s="12">
        <v>53</v>
      </c>
      <c r="BG9" s="12">
        <v>54</v>
      </c>
      <c r="BH9" s="12">
        <v>55</v>
      </c>
      <c r="BI9" s="12">
        <v>56</v>
      </c>
      <c r="BJ9" s="12">
        <v>57</v>
      </c>
      <c r="BK9" s="12">
        <v>14</v>
      </c>
      <c r="BL9" s="12">
        <v>59</v>
      </c>
      <c r="BM9" s="12">
        <v>15</v>
      </c>
      <c r="BN9" s="12">
        <v>61</v>
      </c>
      <c r="BO9" s="12">
        <v>16</v>
      </c>
      <c r="BP9" s="12">
        <v>62</v>
      </c>
      <c r="BQ9" s="12">
        <v>63</v>
      </c>
      <c r="BR9" s="12">
        <v>64</v>
      </c>
      <c r="BS9" s="12">
        <v>65</v>
      </c>
      <c r="BT9" s="12">
        <v>66</v>
      </c>
      <c r="BU9" s="12">
        <v>67</v>
      </c>
      <c r="BV9" s="12">
        <v>68</v>
      </c>
      <c r="BW9" s="12">
        <v>69</v>
      </c>
      <c r="BX9" s="12">
        <v>70</v>
      </c>
      <c r="BY9" s="12">
        <v>71</v>
      </c>
      <c r="BZ9" s="12">
        <v>72</v>
      </c>
      <c r="CA9" s="12">
        <v>73</v>
      </c>
      <c r="CB9" s="12">
        <v>74</v>
      </c>
      <c r="CC9" s="12">
        <v>75</v>
      </c>
      <c r="CD9" s="12">
        <v>76</v>
      </c>
      <c r="CE9" s="12">
        <v>77</v>
      </c>
      <c r="CF9" s="12">
        <v>78</v>
      </c>
      <c r="CG9" s="12">
        <v>79</v>
      </c>
      <c r="CH9" s="12">
        <v>80</v>
      </c>
      <c r="CI9" s="12">
        <v>81</v>
      </c>
      <c r="CJ9" s="12">
        <v>82</v>
      </c>
      <c r="CK9" s="12">
        <v>83</v>
      </c>
      <c r="CL9" s="12">
        <v>84</v>
      </c>
      <c r="CM9" s="12">
        <v>85</v>
      </c>
      <c r="CN9" s="12">
        <v>17</v>
      </c>
      <c r="CO9" s="12">
        <v>87</v>
      </c>
      <c r="CP9" s="12">
        <v>18</v>
      </c>
      <c r="CQ9" s="12"/>
      <c r="CR9" s="12">
        <v>19</v>
      </c>
      <c r="CS9" s="12">
        <v>89</v>
      </c>
      <c r="CT9" s="12">
        <v>90</v>
      </c>
      <c r="CU9" s="12">
        <v>91</v>
      </c>
      <c r="CV9" s="12">
        <v>92</v>
      </c>
      <c r="CW9" s="12">
        <v>93</v>
      </c>
      <c r="CX9" s="12">
        <v>94</v>
      </c>
      <c r="CY9" s="12">
        <v>95</v>
      </c>
      <c r="CZ9" s="12">
        <v>96</v>
      </c>
      <c r="DA9" s="12">
        <v>97</v>
      </c>
      <c r="DB9" s="12">
        <v>98</v>
      </c>
      <c r="DC9" s="12">
        <v>99</v>
      </c>
      <c r="DD9" s="12">
        <v>100</v>
      </c>
      <c r="DE9" s="12">
        <v>101</v>
      </c>
      <c r="DF9" s="12">
        <v>102</v>
      </c>
      <c r="DG9" s="12">
        <v>103</v>
      </c>
      <c r="DH9" s="12">
        <v>104</v>
      </c>
      <c r="DI9" s="12">
        <v>105</v>
      </c>
      <c r="DJ9" s="12">
        <v>106</v>
      </c>
      <c r="DK9" s="12">
        <v>107</v>
      </c>
      <c r="DL9" s="12">
        <v>108</v>
      </c>
      <c r="DM9" s="12">
        <v>109</v>
      </c>
      <c r="DN9" s="12">
        <v>110</v>
      </c>
      <c r="DO9" s="12">
        <v>111</v>
      </c>
      <c r="DP9" s="12">
        <v>112</v>
      </c>
      <c r="DQ9" s="12">
        <v>113</v>
      </c>
      <c r="DR9" s="12">
        <v>114</v>
      </c>
      <c r="DS9" s="12">
        <v>115</v>
      </c>
      <c r="DT9" s="12">
        <v>116</v>
      </c>
      <c r="DU9" s="12">
        <v>117</v>
      </c>
      <c r="DV9" s="12">
        <v>118</v>
      </c>
      <c r="DW9" s="12">
        <v>119</v>
      </c>
      <c r="DX9" s="12">
        <v>120</v>
      </c>
      <c r="DY9" s="12">
        <v>121</v>
      </c>
      <c r="DZ9" s="12">
        <v>122</v>
      </c>
      <c r="EA9" s="12">
        <v>123</v>
      </c>
      <c r="EB9" s="12">
        <v>124</v>
      </c>
      <c r="EC9" s="12">
        <v>125</v>
      </c>
      <c r="ED9" s="12">
        <v>126</v>
      </c>
    </row>
    <row r="10" spans="1:135" s="13" customFormat="1" ht="13.5" x14ac:dyDescent="0.25">
      <c r="A10" s="14">
        <v>1</v>
      </c>
      <c r="B10" s="20" t="s">
        <v>52</v>
      </c>
      <c r="C10" s="16">
        <v>15.313000000000001</v>
      </c>
      <c r="D10" s="16">
        <v>8419.9421999999995</v>
      </c>
      <c r="E10" s="16">
        <f t="shared" ref="E10:G26" si="0">DF10+EB10-DX10</f>
        <v>813638.07000000018</v>
      </c>
      <c r="F10" s="16">
        <f t="shared" si="0"/>
        <v>745834.89749999996</v>
      </c>
      <c r="G10" s="16">
        <f t="shared" si="0"/>
        <v>696478.32259999996</v>
      </c>
      <c r="H10" s="16">
        <f>+G10/F10*100</f>
        <v>93.38237255115834</v>
      </c>
      <c r="I10" s="16">
        <f>+G10/E10*100</f>
        <v>85.600508171895129</v>
      </c>
      <c r="J10" s="16">
        <f t="shared" ref="J10:J24" si="1">T10+Y10+AD10+AI10+AN10+AS10+BH10+BP10+BS10+BV10+BY10+CB10+CH10+CK10+CS10+CV10+DB10</f>
        <v>120693.5</v>
      </c>
      <c r="K10" s="16">
        <f t="shared" ref="K10:K24" si="2">U10+Z10+AE10+AJ10+AO10+AT10+BI10+BQ10+BT10+BW10+BZ10+CC10+CI10+CL10+CT10+CW10+DC10</f>
        <v>110635.70833333333</v>
      </c>
      <c r="L10" s="16">
        <f t="shared" ref="L10:L24" si="3">V10+AA10+AF10+AK10+AP10+AU10+BJ10+BR10+BU10+BX10+CA10+CD10+CJ10+CM10+CU10+CX10+DD10</f>
        <v>80940.1486</v>
      </c>
      <c r="M10" s="16">
        <f>+L10/K10*100</f>
        <v>73.159154326680991</v>
      </c>
      <c r="N10" s="16">
        <f>+L10/J10*100</f>
        <v>67.062558132790912</v>
      </c>
      <c r="O10" s="16">
        <f t="shared" ref="O10:Q15" si="4">T10+AD10</f>
        <v>54471.5</v>
      </c>
      <c r="P10" s="16">
        <f t="shared" si="4"/>
        <v>49932.208333333328</v>
      </c>
      <c r="Q10" s="16">
        <f t="shared" si="4"/>
        <v>40009.419600000001</v>
      </c>
      <c r="R10" s="16">
        <f>+Q10/P10*100</f>
        <v>80.127478706546313</v>
      </c>
      <c r="S10" s="16">
        <f>+Q10/O10*100</f>
        <v>73.450188814334112</v>
      </c>
      <c r="T10" s="16">
        <v>2753.2</v>
      </c>
      <c r="U10" s="16">
        <f>+T10/12*11</f>
        <v>2523.7666666666664</v>
      </c>
      <c r="V10" s="16">
        <v>3681.5095999999999</v>
      </c>
      <c r="W10" s="16">
        <f>+V10/U10*100</f>
        <v>145.8736121934146</v>
      </c>
      <c r="X10" s="16">
        <f>+V10/T10*100</f>
        <v>133.71747784396339</v>
      </c>
      <c r="Y10" s="16">
        <v>7857.5</v>
      </c>
      <c r="Z10" s="16">
        <f>+Y10/12*11</f>
        <v>7202.708333333333</v>
      </c>
      <c r="AA10" s="16">
        <v>4418.1787999999997</v>
      </c>
      <c r="AB10" s="16">
        <f>+AA10/Z10*100</f>
        <v>61.340520753188898</v>
      </c>
      <c r="AC10" s="16">
        <f>+AA10/Y10*100</f>
        <v>56.22881069042316</v>
      </c>
      <c r="AD10" s="16">
        <v>51718.3</v>
      </c>
      <c r="AE10" s="16">
        <f>+AD10/12*11</f>
        <v>47408.441666666666</v>
      </c>
      <c r="AF10" s="16">
        <v>36327.910000000003</v>
      </c>
      <c r="AG10" s="16">
        <f>+AF10/AE10*100</f>
        <v>76.627513419287325</v>
      </c>
      <c r="AH10" s="16">
        <f>+AF10/AD10*100</f>
        <v>70.241887301013378</v>
      </c>
      <c r="AI10" s="16">
        <v>3400</v>
      </c>
      <c r="AJ10" s="16">
        <f>+AI10/12*11</f>
        <v>3116.6666666666665</v>
      </c>
      <c r="AK10" s="16">
        <v>4072.2579999999998</v>
      </c>
      <c r="AL10" s="16">
        <f>+AK10/AJ10*100</f>
        <v>130.6606844919786</v>
      </c>
      <c r="AM10" s="16">
        <f>+AK10/AI10*100</f>
        <v>119.77229411764705</v>
      </c>
      <c r="AN10" s="16">
        <v>5500</v>
      </c>
      <c r="AO10" s="16">
        <f>+AN10/12*11</f>
        <v>5041.6666666666661</v>
      </c>
      <c r="AP10" s="16">
        <v>4308.7</v>
      </c>
      <c r="AQ10" s="16">
        <f>+AP10/AO10*100</f>
        <v>85.461818181818188</v>
      </c>
      <c r="AR10" s="16">
        <f>+AP10/AN10*100</f>
        <v>78.34</v>
      </c>
      <c r="AS10" s="16">
        <v>0</v>
      </c>
      <c r="AT10" s="16">
        <f>+AS10/12*11</f>
        <v>0</v>
      </c>
      <c r="AU10" s="16">
        <v>0</v>
      </c>
      <c r="AV10" s="16">
        <v>0</v>
      </c>
      <c r="AW10" s="16">
        <f>+AV10/12*11</f>
        <v>0</v>
      </c>
      <c r="AX10" s="16">
        <v>0</v>
      </c>
      <c r="AY10" s="16">
        <v>367720.4</v>
      </c>
      <c r="AZ10" s="16">
        <f>+AY10/12*11</f>
        <v>337077.03333333333</v>
      </c>
      <c r="BA10" s="16">
        <v>340722</v>
      </c>
      <c r="BB10" s="16">
        <v>8401.2000000000007</v>
      </c>
      <c r="BC10" s="16">
        <f>+BB10/12*11</f>
        <v>7701.1</v>
      </c>
      <c r="BD10" s="16">
        <v>8986.2000000000007</v>
      </c>
      <c r="BE10" s="16">
        <v>0</v>
      </c>
      <c r="BF10" s="16">
        <f>+BE10/12*11</f>
        <v>0</v>
      </c>
      <c r="BG10" s="16">
        <v>0</v>
      </c>
      <c r="BH10" s="16">
        <v>0</v>
      </c>
      <c r="BI10" s="16">
        <f>+BH10/12*11</f>
        <v>0</v>
      </c>
      <c r="BJ10" s="16">
        <v>0</v>
      </c>
      <c r="BK10" s="16">
        <f t="shared" ref="BK10:BM26" si="5">BP10+BS10+BV10+BY10</f>
        <v>21582.5</v>
      </c>
      <c r="BL10" s="16">
        <f t="shared" si="5"/>
        <v>19783.958333333336</v>
      </c>
      <c r="BM10" s="16">
        <f t="shared" si="5"/>
        <v>16514.322200000002</v>
      </c>
      <c r="BN10" s="16">
        <f>+BM10/BL10*100</f>
        <v>83.473296504954561</v>
      </c>
      <c r="BO10" s="16">
        <f>+BM10/BK10*100</f>
        <v>76.517188462875026</v>
      </c>
      <c r="BP10" s="16">
        <v>16567.5</v>
      </c>
      <c r="BQ10" s="16">
        <f>+BP10/12*11</f>
        <v>15186.875</v>
      </c>
      <c r="BR10" s="16">
        <v>8826.9056999999993</v>
      </c>
      <c r="BS10" s="16">
        <v>15</v>
      </c>
      <c r="BT10" s="16">
        <f>+BS10/12*11</f>
        <v>13.75</v>
      </c>
      <c r="BU10" s="16">
        <v>85.7</v>
      </c>
      <c r="BV10" s="16">
        <v>0</v>
      </c>
      <c r="BW10" s="16">
        <f>+BV10/12*11</f>
        <v>0</v>
      </c>
      <c r="BX10" s="16">
        <v>0</v>
      </c>
      <c r="BY10" s="16">
        <v>5000</v>
      </c>
      <c r="BZ10" s="16">
        <f>+BY10/12*11</f>
        <v>4583.3333333333339</v>
      </c>
      <c r="CA10" s="16">
        <v>7601.7165000000005</v>
      </c>
      <c r="CB10" s="16">
        <v>0</v>
      </c>
      <c r="CC10" s="16">
        <f>+CB10/12*11</f>
        <v>0</v>
      </c>
      <c r="CD10" s="16">
        <v>0</v>
      </c>
      <c r="CE10" s="16">
        <v>3703.27</v>
      </c>
      <c r="CF10" s="16">
        <f>+CE10/12*11</f>
        <v>3394.6641666666669</v>
      </c>
      <c r="CG10" s="16">
        <v>2592.3000000000002</v>
      </c>
      <c r="CH10" s="16">
        <v>0</v>
      </c>
      <c r="CI10" s="16">
        <f>+CH10/12*11</f>
        <v>0</v>
      </c>
      <c r="CJ10" s="16">
        <v>0</v>
      </c>
      <c r="CK10" s="16">
        <v>23500</v>
      </c>
      <c r="CL10" s="16">
        <f>+CK10/12*11</f>
        <v>21541.666666666664</v>
      </c>
      <c r="CM10" s="16">
        <v>7673.4359999999997</v>
      </c>
      <c r="CN10" s="16">
        <v>9000</v>
      </c>
      <c r="CO10" s="16">
        <f>+CN10/12*11</f>
        <v>8250</v>
      </c>
      <c r="CP10" s="16">
        <v>4055.7959999999998</v>
      </c>
      <c r="CQ10" s="16">
        <f>+CP10/CO10*100</f>
        <v>49.161163636363639</v>
      </c>
      <c r="CR10" s="16">
        <f>+CP10/CN10*100</f>
        <v>45.064399999999999</v>
      </c>
      <c r="CS10" s="16">
        <v>0</v>
      </c>
      <c r="CT10" s="16">
        <f>+CS10/12*11</f>
        <v>0</v>
      </c>
      <c r="CU10" s="16">
        <v>1368.4590000000001</v>
      </c>
      <c r="CV10" s="16">
        <v>0</v>
      </c>
      <c r="CW10" s="16">
        <f>+CV10/12*11</f>
        <v>0</v>
      </c>
      <c r="CX10" s="16">
        <v>1050</v>
      </c>
      <c r="CY10" s="16">
        <v>0</v>
      </c>
      <c r="CZ10" s="16">
        <f>+CY10/12*11</f>
        <v>0</v>
      </c>
      <c r="DA10" s="16">
        <v>0</v>
      </c>
      <c r="DB10" s="16">
        <v>4382</v>
      </c>
      <c r="DC10" s="16">
        <f>+DB10/12*11</f>
        <v>4016.8333333333335</v>
      </c>
      <c r="DD10" s="16">
        <v>1525.375</v>
      </c>
      <c r="DE10" s="16">
        <v>-1091</v>
      </c>
      <c r="DF10" s="16">
        <f t="shared" ref="DF10:DF24" si="6">T10+Y10+AD10+AI10+AN10+AS10+AV10+AY10+BB10+BE10+BH10+BP10+BS10+BV10+BY10+CB10+CE10+CH10+CK10+CS10+CV10+CY10+DB10</f>
        <v>500518.37000000005</v>
      </c>
      <c r="DG10" s="16">
        <f t="shared" ref="DG10:DG24" si="7">U10+Z10+AE10+AJ10+AO10+AT10+AW10+AZ10+BC10+BF10+BI10+BQ10+BT10+BW10+BZ10+CC10+CF10+CI10+CL10+CT10+CW10+CZ10+DC10</f>
        <v>458808.5058333333</v>
      </c>
      <c r="DH10" s="16">
        <f t="shared" ref="DH10:DH24" si="8">V10+AA10+AF10+AK10+AP10+AU10+AX10+BA10+BD10+BG10+BJ10+BR10+BU10+BX10+CA10+CD10+CG10+CJ10+CM10+CU10+CX10+DA10+DD10+DE10</f>
        <v>432149.64859999996</v>
      </c>
      <c r="DI10" s="16">
        <v>79900.7</v>
      </c>
      <c r="DJ10" s="16">
        <f>+DI10/12*11</f>
        <v>73242.308333333334</v>
      </c>
      <c r="DK10" s="16">
        <v>64900.7</v>
      </c>
      <c r="DL10" s="16">
        <v>233219</v>
      </c>
      <c r="DM10" s="16">
        <f>+DL10/12*11</f>
        <v>213784.08333333334</v>
      </c>
      <c r="DN10" s="16">
        <v>199427.97399999999</v>
      </c>
      <c r="DO10" s="16">
        <v>0</v>
      </c>
      <c r="DP10" s="16">
        <f>+DO10/12*11</f>
        <v>0</v>
      </c>
      <c r="DQ10" s="16">
        <v>0</v>
      </c>
      <c r="DR10" s="16">
        <v>0</v>
      </c>
      <c r="DS10" s="16">
        <f>+DR10/12*11</f>
        <v>0</v>
      </c>
      <c r="DT10" s="16">
        <v>0</v>
      </c>
      <c r="DU10" s="16">
        <v>0</v>
      </c>
      <c r="DV10" s="16">
        <f>+DU10/12*11</f>
        <v>0</v>
      </c>
      <c r="DW10" s="16">
        <v>0</v>
      </c>
      <c r="DX10" s="16">
        <v>69094.525999999998</v>
      </c>
      <c r="DY10" s="16">
        <f>+DX10/12*11</f>
        <v>63336.648833333325</v>
      </c>
      <c r="DZ10" s="16">
        <v>67186.057000000001</v>
      </c>
      <c r="EA10" s="16">
        <v>0</v>
      </c>
      <c r="EB10" s="16">
        <f t="shared" ref="EB10:EC26" si="9">DI10+DL10+DO10+DR10+DU10+DX10</f>
        <v>382214.22600000002</v>
      </c>
      <c r="EC10" s="16">
        <f t="shared" si="9"/>
        <v>350363.0405</v>
      </c>
      <c r="ED10" s="16">
        <f t="shared" ref="ED10:ED72" si="10">DK10+DN10+DQ10+DT10+DW10+DZ10+EA10</f>
        <v>331514.73100000003</v>
      </c>
    </row>
    <row r="11" spans="1:135" x14ac:dyDescent="0.3">
      <c r="A11" s="14">
        <v>2</v>
      </c>
      <c r="B11" s="20" t="s">
        <v>53</v>
      </c>
      <c r="C11" s="16">
        <f>10.84+895.8641</f>
        <v>906.70410000000004</v>
      </c>
      <c r="D11" s="16">
        <f>5+69464.3099</f>
        <v>69469.309899999993</v>
      </c>
      <c r="E11" s="16">
        <f t="shared" si="0"/>
        <v>383952</v>
      </c>
      <c r="F11" s="16">
        <f t="shared" si="0"/>
        <v>351956</v>
      </c>
      <c r="G11" s="16">
        <f t="shared" si="0"/>
        <v>260072.04130000004</v>
      </c>
      <c r="H11" s="16">
        <f t="shared" ref="H11:H73" si="11">+G11/F11*100</f>
        <v>73.893339309459151</v>
      </c>
      <c r="I11" s="16">
        <f t="shared" ref="I11:I73" si="12">+G11/E11*100</f>
        <v>67.735561033670891</v>
      </c>
      <c r="J11" s="16">
        <f t="shared" si="1"/>
        <v>192449.30000000002</v>
      </c>
      <c r="K11" s="16">
        <f t="shared" si="2"/>
        <v>176411.85833333334</v>
      </c>
      <c r="L11" s="16">
        <f t="shared" si="3"/>
        <v>83218.941300000006</v>
      </c>
      <c r="M11" s="16">
        <f t="shared" ref="M11:M73" si="13">+L11/K11*100</f>
        <v>47.173099408519541</v>
      </c>
      <c r="N11" s="16">
        <f t="shared" ref="N11:N73" si="14">+L11/J11*100</f>
        <v>43.24200779114291</v>
      </c>
      <c r="O11" s="16">
        <f t="shared" si="4"/>
        <v>14331.6</v>
      </c>
      <c r="P11" s="16">
        <f t="shared" si="4"/>
        <v>13137.3</v>
      </c>
      <c r="Q11" s="16">
        <f t="shared" si="4"/>
        <v>7501.2052999999996</v>
      </c>
      <c r="R11" s="16">
        <f t="shared" ref="R11:R73" si="15">+Q11/P11*100</f>
        <v>57.098530900565571</v>
      </c>
      <c r="S11" s="16">
        <f t="shared" ref="S11:S73" si="16">+Q11/O11*100</f>
        <v>52.340319992185101</v>
      </c>
      <c r="T11" s="16">
        <v>36</v>
      </c>
      <c r="U11" s="16">
        <f t="shared" ref="U11:U70" si="17">+T11/12*11</f>
        <v>33</v>
      </c>
      <c r="V11" s="16">
        <v>114.66630000000001</v>
      </c>
      <c r="W11" s="16">
        <f t="shared" ref="W11:W73" si="18">+V11/U11*100</f>
        <v>347.47363636363639</v>
      </c>
      <c r="X11" s="16">
        <f t="shared" ref="X11:X73" si="19">+V11/T11*100</f>
        <v>318.51749999999998</v>
      </c>
      <c r="Y11" s="16">
        <v>55504</v>
      </c>
      <c r="Z11" s="16">
        <f t="shared" ref="Z11:Z70" si="20">+Y11/12*11</f>
        <v>50878.666666666664</v>
      </c>
      <c r="AA11" s="16">
        <v>9560.723</v>
      </c>
      <c r="AB11" s="16">
        <f t="shared" ref="AB11:AB73" si="21">+AA11/Z11*100</f>
        <v>18.79122159909851</v>
      </c>
      <c r="AC11" s="16">
        <f t="shared" ref="AC11:AC73" si="22">+AA11/Y11*100</f>
        <v>17.225286465840302</v>
      </c>
      <c r="AD11" s="16">
        <v>14295.6</v>
      </c>
      <c r="AE11" s="16">
        <f t="shared" ref="AE11:AE70" si="23">+AD11/12*11</f>
        <v>13104.3</v>
      </c>
      <c r="AF11" s="16">
        <v>7386.5389999999998</v>
      </c>
      <c r="AG11" s="16">
        <f t="shared" ref="AG11:AG73" si="24">+AF11/AE11*100</f>
        <v>56.367291652358389</v>
      </c>
      <c r="AH11" s="16">
        <f t="shared" ref="AH11:AH73" si="25">+AF11/AD11*100</f>
        <v>51.670017347995191</v>
      </c>
      <c r="AI11" s="16">
        <v>671.6</v>
      </c>
      <c r="AJ11" s="16">
        <f t="shared" ref="AJ11:AJ70" si="26">+AI11/12*11</f>
        <v>615.63333333333333</v>
      </c>
      <c r="AK11" s="16">
        <v>178.26</v>
      </c>
      <c r="AL11" s="16">
        <f t="shared" ref="AL11:AL73" si="27">+AK11/AJ11*100</f>
        <v>28.955547133033733</v>
      </c>
      <c r="AM11" s="16">
        <f t="shared" ref="AM11:AM73" si="28">+AK11/AI11*100</f>
        <v>26.542584871947582</v>
      </c>
      <c r="AN11" s="16">
        <v>0</v>
      </c>
      <c r="AO11" s="16">
        <f t="shared" ref="AO11:AO70" si="29">+AN11/12*11</f>
        <v>0</v>
      </c>
      <c r="AP11" s="16">
        <v>0</v>
      </c>
      <c r="AQ11" s="16" t="e">
        <f t="shared" ref="AQ11:AQ73" si="30">+AP11/AO11*100</f>
        <v>#DIV/0!</v>
      </c>
      <c r="AR11" s="16" t="e">
        <f t="shared" ref="AR11:AR73" si="31">+AP11/AN11*100</f>
        <v>#DIV/0!</v>
      </c>
      <c r="AS11" s="16">
        <v>0</v>
      </c>
      <c r="AT11" s="16">
        <f t="shared" ref="AT11:AT70" si="32">+AS11/12*11</f>
        <v>0</v>
      </c>
      <c r="AU11" s="16">
        <v>0</v>
      </c>
      <c r="AV11" s="16">
        <v>0</v>
      </c>
      <c r="AW11" s="16">
        <f t="shared" ref="AW11:AW70" si="33">+AV11/12*11</f>
        <v>0</v>
      </c>
      <c r="AX11" s="16">
        <v>0</v>
      </c>
      <c r="AY11" s="16">
        <v>191502.7</v>
      </c>
      <c r="AZ11" s="16">
        <f t="shared" ref="AZ11:AZ70" si="34">+AY11/12*11</f>
        <v>175544.14166666666</v>
      </c>
      <c r="BA11" s="16">
        <v>176362.2</v>
      </c>
      <c r="BB11" s="16">
        <v>0</v>
      </c>
      <c r="BC11" s="16">
        <f t="shared" ref="BC11:BC70" si="35">+BB11/12*11</f>
        <v>0</v>
      </c>
      <c r="BD11" s="16">
        <v>490.9</v>
      </c>
      <c r="BE11" s="16">
        <v>0</v>
      </c>
      <c r="BF11" s="16">
        <f t="shared" ref="BF11:BF70" si="36">+BE11/12*11</f>
        <v>0</v>
      </c>
      <c r="BG11" s="16">
        <v>0</v>
      </c>
      <c r="BH11" s="16">
        <v>0</v>
      </c>
      <c r="BI11" s="16">
        <f t="shared" ref="BI11:BI70" si="37">+BH11/12*11</f>
        <v>0</v>
      </c>
      <c r="BJ11" s="16">
        <v>0</v>
      </c>
      <c r="BK11" s="16">
        <f t="shared" si="5"/>
        <v>111751.7</v>
      </c>
      <c r="BL11" s="16">
        <f t="shared" si="5"/>
        <v>102439.05833333333</v>
      </c>
      <c r="BM11" s="16">
        <f t="shared" si="5"/>
        <v>62983.574000000001</v>
      </c>
      <c r="BN11" s="16">
        <f t="shared" ref="BN11:BN73" si="38">+BM11/BL11*100</f>
        <v>61.483944722581811</v>
      </c>
      <c r="BO11" s="16">
        <f t="shared" ref="BO11:BO73" si="39">+BM11/BK11*100</f>
        <v>56.360282662366657</v>
      </c>
      <c r="BP11" s="16">
        <v>110551.7</v>
      </c>
      <c r="BQ11" s="16">
        <f t="shared" ref="BQ11:BQ70" si="40">+BP11/12*11</f>
        <v>101339.05833333333</v>
      </c>
      <c r="BR11" s="16">
        <v>62983.574000000001</v>
      </c>
      <c r="BS11" s="16">
        <v>0</v>
      </c>
      <c r="BT11" s="16">
        <f t="shared" ref="BT11:BT70" si="41">+BS11/12*11</f>
        <v>0</v>
      </c>
      <c r="BU11" s="16">
        <v>0</v>
      </c>
      <c r="BV11" s="16">
        <v>0</v>
      </c>
      <c r="BW11" s="16">
        <f t="shared" ref="BW11:BW70" si="42">+BV11/12*11</f>
        <v>0</v>
      </c>
      <c r="BX11" s="16">
        <v>0</v>
      </c>
      <c r="BY11" s="16">
        <v>1200</v>
      </c>
      <c r="BZ11" s="16">
        <f t="shared" ref="BZ11:BZ70" si="43">+BY11/12*11</f>
        <v>1100</v>
      </c>
      <c r="CA11" s="16">
        <v>0</v>
      </c>
      <c r="CB11" s="16">
        <v>0</v>
      </c>
      <c r="CC11" s="16">
        <f t="shared" ref="CC11:CC70" si="44">+CB11/12*11</f>
        <v>0</v>
      </c>
      <c r="CD11" s="16">
        <v>0</v>
      </c>
      <c r="CE11" s="16">
        <v>0</v>
      </c>
      <c r="CF11" s="16">
        <f t="shared" ref="CF11:CF70" si="45">+CE11/12*11</f>
        <v>0</v>
      </c>
      <c r="CG11" s="16">
        <v>0</v>
      </c>
      <c r="CH11" s="16">
        <v>0</v>
      </c>
      <c r="CI11" s="16">
        <f t="shared" ref="CI11:CI70" si="46">+CH11/12*11</f>
        <v>0</v>
      </c>
      <c r="CJ11" s="16">
        <v>0</v>
      </c>
      <c r="CK11" s="16">
        <v>10190.4</v>
      </c>
      <c r="CL11" s="16">
        <f t="shared" ref="CL11:CL70" si="47">+CK11/12*11</f>
        <v>9341.1999999999989</v>
      </c>
      <c r="CM11" s="16">
        <v>1450.365</v>
      </c>
      <c r="CN11" s="16">
        <v>9190.4</v>
      </c>
      <c r="CO11" s="16">
        <f t="shared" ref="CO11:CO70" si="48">+CN11/12*11</f>
        <v>8424.5333333333328</v>
      </c>
      <c r="CP11" s="16">
        <v>298.76499999999999</v>
      </c>
      <c r="CQ11" s="16">
        <f t="shared" ref="CQ11:CQ73" si="49">+CP11/CO11*100</f>
        <v>3.5463685426690303</v>
      </c>
      <c r="CR11" s="16">
        <f t="shared" ref="CR11:CR73" si="50">+CP11/CN11*100</f>
        <v>3.2508378307799441</v>
      </c>
      <c r="CS11" s="16">
        <v>0</v>
      </c>
      <c r="CT11" s="16">
        <f t="shared" ref="CT11:CT71" si="51">+CS11/12*11</f>
        <v>0</v>
      </c>
      <c r="CU11" s="16">
        <v>0</v>
      </c>
      <c r="CV11" s="16">
        <v>0</v>
      </c>
      <c r="CW11" s="16">
        <f t="shared" ref="CW11:CW70" si="52">+CV11/12*11</f>
        <v>0</v>
      </c>
      <c r="CX11" s="16">
        <v>400</v>
      </c>
      <c r="CY11" s="16">
        <v>0</v>
      </c>
      <c r="CZ11" s="16">
        <f t="shared" ref="CZ11:CZ70" si="53">+CY11/12*11</f>
        <v>0</v>
      </c>
      <c r="DA11" s="16">
        <v>0</v>
      </c>
      <c r="DB11" s="16">
        <v>0</v>
      </c>
      <c r="DC11" s="16">
        <f t="shared" ref="DC11:DC70" si="54">+DB11/12*11</f>
        <v>0</v>
      </c>
      <c r="DD11" s="16">
        <v>1144.8140000000001</v>
      </c>
      <c r="DE11" s="16">
        <v>0</v>
      </c>
      <c r="DF11" s="16">
        <f t="shared" si="6"/>
        <v>383952.00000000006</v>
      </c>
      <c r="DG11" s="16">
        <f t="shared" si="7"/>
        <v>351956</v>
      </c>
      <c r="DH11" s="16">
        <f t="shared" si="8"/>
        <v>260072.04130000001</v>
      </c>
      <c r="DI11" s="16">
        <v>0</v>
      </c>
      <c r="DJ11" s="16">
        <f t="shared" ref="DJ11:DJ70" si="55">+DI11/12*11</f>
        <v>0</v>
      </c>
      <c r="DK11" s="16">
        <v>0</v>
      </c>
      <c r="DL11" s="16">
        <v>0</v>
      </c>
      <c r="DM11" s="16">
        <f t="shared" ref="DM11:DM70" si="56">+DL11/12*11</f>
        <v>0</v>
      </c>
      <c r="DN11" s="16">
        <v>0</v>
      </c>
      <c r="DO11" s="16">
        <v>0</v>
      </c>
      <c r="DP11" s="16">
        <f t="shared" ref="DP11:DP70" si="57">+DO11/12*11</f>
        <v>0</v>
      </c>
      <c r="DQ11" s="16">
        <v>0</v>
      </c>
      <c r="DR11" s="16">
        <v>0</v>
      </c>
      <c r="DS11" s="16">
        <f t="shared" ref="DS11:DS70" si="58">+DR11/12*11</f>
        <v>0</v>
      </c>
      <c r="DT11" s="16">
        <v>0</v>
      </c>
      <c r="DU11" s="16">
        <v>0</v>
      </c>
      <c r="DV11" s="16">
        <f t="shared" ref="DV11:DV70" si="59">+DU11/12*11</f>
        <v>0</v>
      </c>
      <c r="DW11" s="16">
        <v>0</v>
      </c>
      <c r="DX11" s="16">
        <v>76790.399999999994</v>
      </c>
      <c r="DY11" s="16">
        <f t="shared" ref="DY11:DY70" si="60">+DX11/12*11</f>
        <v>70391.199999999997</v>
      </c>
      <c r="DZ11" s="16">
        <v>35200</v>
      </c>
      <c r="EA11" s="16">
        <v>0</v>
      </c>
      <c r="EB11" s="16">
        <f t="shared" si="9"/>
        <v>76790.399999999994</v>
      </c>
      <c r="EC11" s="16">
        <f t="shared" si="9"/>
        <v>70391.199999999997</v>
      </c>
      <c r="ED11" s="16">
        <f t="shared" si="10"/>
        <v>35200</v>
      </c>
    </row>
    <row r="12" spans="1:135" x14ac:dyDescent="0.3">
      <c r="A12" s="14">
        <v>3</v>
      </c>
      <c r="B12" s="20" t="s">
        <v>54</v>
      </c>
      <c r="C12" s="16">
        <v>0.39410000000000001</v>
      </c>
      <c r="D12" s="16">
        <v>10539.629499999999</v>
      </c>
      <c r="E12" s="16">
        <f t="shared" si="0"/>
        <v>72286.200000000012</v>
      </c>
      <c r="F12" s="16">
        <f t="shared" si="0"/>
        <v>66262.350000000006</v>
      </c>
      <c r="G12" s="16">
        <f t="shared" si="0"/>
        <v>59832.734700000008</v>
      </c>
      <c r="H12" s="16">
        <f t="shared" si="11"/>
        <v>90.296729138039936</v>
      </c>
      <c r="I12" s="16">
        <f t="shared" si="12"/>
        <v>82.77200170986994</v>
      </c>
      <c r="J12" s="16">
        <f t="shared" si="1"/>
        <v>14250.4</v>
      </c>
      <c r="K12" s="16">
        <f t="shared" si="2"/>
        <v>13062.866666666665</v>
      </c>
      <c r="L12" s="16">
        <f t="shared" si="3"/>
        <v>6433.4347000000007</v>
      </c>
      <c r="M12" s="16">
        <f t="shared" si="13"/>
        <v>49.249792286532319</v>
      </c>
      <c r="N12" s="16">
        <f t="shared" si="14"/>
        <v>45.145642929321291</v>
      </c>
      <c r="O12" s="16">
        <f t="shared" si="4"/>
        <v>6220</v>
      </c>
      <c r="P12" s="16">
        <f t="shared" si="4"/>
        <v>5701.6666666666661</v>
      </c>
      <c r="Q12" s="16">
        <f t="shared" si="4"/>
        <v>4097.2037</v>
      </c>
      <c r="R12" s="16">
        <f t="shared" si="15"/>
        <v>71.859755042385274</v>
      </c>
      <c r="S12" s="16">
        <f t="shared" si="16"/>
        <v>65.871442122186494</v>
      </c>
      <c r="T12" s="16">
        <v>120</v>
      </c>
      <c r="U12" s="16">
        <f t="shared" si="17"/>
        <v>110</v>
      </c>
      <c r="V12" s="16">
        <v>79.206199999999995</v>
      </c>
      <c r="W12" s="16">
        <f t="shared" si="18"/>
        <v>72.005636363636356</v>
      </c>
      <c r="X12" s="16">
        <f t="shared" si="19"/>
        <v>66.005166666666653</v>
      </c>
      <c r="Y12" s="16">
        <v>3695.6</v>
      </c>
      <c r="Z12" s="16">
        <f t="shared" si="20"/>
        <v>3387.6333333333332</v>
      </c>
      <c r="AA12" s="16">
        <v>1626.79</v>
      </c>
      <c r="AB12" s="16">
        <f t="shared" si="21"/>
        <v>48.021430890789048</v>
      </c>
      <c r="AC12" s="16">
        <f t="shared" si="22"/>
        <v>44.019644983223294</v>
      </c>
      <c r="AD12" s="16">
        <v>6100</v>
      </c>
      <c r="AE12" s="16">
        <f t="shared" si="23"/>
        <v>5591.6666666666661</v>
      </c>
      <c r="AF12" s="16">
        <v>4017.9974999999999</v>
      </c>
      <c r="AG12" s="16">
        <f t="shared" si="24"/>
        <v>71.856885245901651</v>
      </c>
      <c r="AH12" s="16">
        <f t="shared" si="25"/>
        <v>65.868811475409842</v>
      </c>
      <c r="AI12" s="16">
        <v>238</v>
      </c>
      <c r="AJ12" s="16">
        <f t="shared" si="26"/>
        <v>218.16666666666666</v>
      </c>
      <c r="AK12" s="16">
        <v>204.93</v>
      </c>
      <c r="AL12" s="16">
        <f t="shared" si="27"/>
        <v>93.932773109243712</v>
      </c>
      <c r="AM12" s="16">
        <f t="shared" si="28"/>
        <v>86.105042016806721</v>
      </c>
      <c r="AN12" s="16">
        <v>0</v>
      </c>
      <c r="AO12" s="16">
        <f t="shared" si="29"/>
        <v>0</v>
      </c>
      <c r="AP12" s="16">
        <v>0</v>
      </c>
      <c r="AQ12" s="16" t="e">
        <f t="shared" si="30"/>
        <v>#DIV/0!</v>
      </c>
      <c r="AR12" s="16" t="e">
        <f t="shared" si="31"/>
        <v>#DIV/0!</v>
      </c>
      <c r="AS12" s="16">
        <v>0</v>
      </c>
      <c r="AT12" s="16">
        <f t="shared" si="32"/>
        <v>0</v>
      </c>
      <c r="AU12" s="16">
        <v>0</v>
      </c>
      <c r="AV12" s="16">
        <v>0</v>
      </c>
      <c r="AW12" s="16">
        <f t="shared" si="33"/>
        <v>0</v>
      </c>
      <c r="AX12" s="16">
        <v>0</v>
      </c>
      <c r="AY12" s="16">
        <v>58035.8</v>
      </c>
      <c r="AZ12" s="16">
        <f t="shared" si="34"/>
        <v>53199.48333333333</v>
      </c>
      <c r="BA12" s="16">
        <v>53324.4</v>
      </c>
      <c r="BB12" s="16">
        <v>0</v>
      </c>
      <c r="BC12" s="16">
        <f t="shared" si="35"/>
        <v>0</v>
      </c>
      <c r="BD12" s="16">
        <v>74.900000000000006</v>
      </c>
      <c r="BE12" s="16">
        <v>0</v>
      </c>
      <c r="BF12" s="16">
        <f t="shared" si="36"/>
        <v>0</v>
      </c>
      <c r="BG12" s="16">
        <v>0</v>
      </c>
      <c r="BH12" s="16">
        <v>0</v>
      </c>
      <c r="BI12" s="16">
        <f t="shared" si="37"/>
        <v>0</v>
      </c>
      <c r="BJ12" s="16">
        <v>0</v>
      </c>
      <c r="BK12" s="16">
        <f t="shared" si="5"/>
        <v>1396.8</v>
      </c>
      <c r="BL12" s="16">
        <f t="shared" si="5"/>
        <v>1280.3999999999999</v>
      </c>
      <c r="BM12" s="16">
        <f t="shared" si="5"/>
        <v>452.27099999999996</v>
      </c>
      <c r="BN12" s="16">
        <f t="shared" si="38"/>
        <v>35.322633552014999</v>
      </c>
      <c r="BO12" s="16">
        <f t="shared" si="39"/>
        <v>32.379080756013742</v>
      </c>
      <c r="BP12" s="16">
        <v>1246.8</v>
      </c>
      <c r="BQ12" s="16">
        <f t="shared" si="40"/>
        <v>1142.8999999999999</v>
      </c>
      <c r="BR12" s="16">
        <v>197.22</v>
      </c>
      <c r="BS12" s="16">
        <v>0</v>
      </c>
      <c r="BT12" s="16">
        <f t="shared" si="41"/>
        <v>0</v>
      </c>
      <c r="BU12" s="16">
        <v>255.05099999999999</v>
      </c>
      <c r="BV12" s="16">
        <v>0</v>
      </c>
      <c r="BW12" s="16">
        <f t="shared" si="42"/>
        <v>0</v>
      </c>
      <c r="BX12" s="16">
        <v>0</v>
      </c>
      <c r="BY12" s="16">
        <v>150</v>
      </c>
      <c r="BZ12" s="16">
        <f t="shared" si="43"/>
        <v>137.5</v>
      </c>
      <c r="CA12" s="16">
        <v>0</v>
      </c>
      <c r="CB12" s="16">
        <v>0</v>
      </c>
      <c r="CC12" s="16">
        <f t="shared" si="44"/>
        <v>0</v>
      </c>
      <c r="CD12" s="16">
        <v>0</v>
      </c>
      <c r="CE12" s="16">
        <v>0</v>
      </c>
      <c r="CF12" s="16">
        <f t="shared" si="45"/>
        <v>0</v>
      </c>
      <c r="CG12" s="16">
        <v>0</v>
      </c>
      <c r="CH12" s="16">
        <v>0</v>
      </c>
      <c r="CI12" s="16">
        <f t="shared" si="46"/>
        <v>0</v>
      </c>
      <c r="CJ12" s="16">
        <v>0</v>
      </c>
      <c r="CK12" s="16">
        <v>2700</v>
      </c>
      <c r="CL12" s="16">
        <f t="shared" si="47"/>
        <v>2475</v>
      </c>
      <c r="CM12" s="16">
        <v>52.24</v>
      </c>
      <c r="CN12" s="16">
        <v>900</v>
      </c>
      <c r="CO12" s="16">
        <f t="shared" si="48"/>
        <v>825</v>
      </c>
      <c r="CP12" s="16">
        <v>52.24</v>
      </c>
      <c r="CQ12" s="16">
        <f t="shared" si="49"/>
        <v>6.3321212121212129</v>
      </c>
      <c r="CR12" s="16">
        <f t="shared" si="50"/>
        <v>5.804444444444445</v>
      </c>
      <c r="CS12" s="16">
        <v>0</v>
      </c>
      <c r="CT12" s="16">
        <f t="shared" si="51"/>
        <v>0</v>
      </c>
      <c r="CU12" s="16">
        <v>0</v>
      </c>
      <c r="CV12" s="16">
        <v>0</v>
      </c>
      <c r="CW12" s="16">
        <f t="shared" si="52"/>
        <v>0</v>
      </c>
      <c r="CX12" s="16">
        <v>0</v>
      </c>
      <c r="CY12" s="16">
        <v>0</v>
      </c>
      <c r="CZ12" s="16">
        <f t="shared" si="53"/>
        <v>0</v>
      </c>
      <c r="DA12" s="16">
        <v>0</v>
      </c>
      <c r="DB12" s="16">
        <v>0</v>
      </c>
      <c r="DC12" s="16">
        <f t="shared" si="54"/>
        <v>0</v>
      </c>
      <c r="DD12" s="16">
        <v>0</v>
      </c>
      <c r="DE12" s="16">
        <v>0</v>
      </c>
      <c r="DF12" s="16">
        <f t="shared" si="6"/>
        <v>72286.200000000012</v>
      </c>
      <c r="DG12" s="16">
        <f t="shared" si="7"/>
        <v>66262.350000000006</v>
      </c>
      <c r="DH12" s="16">
        <f t="shared" si="8"/>
        <v>59832.734700000001</v>
      </c>
      <c r="DI12" s="16">
        <v>0</v>
      </c>
      <c r="DJ12" s="16">
        <f t="shared" si="55"/>
        <v>0</v>
      </c>
      <c r="DK12" s="16">
        <v>0</v>
      </c>
      <c r="DL12" s="16">
        <v>0</v>
      </c>
      <c r="DM12" s="16">
        <f t="shared" si="56"/>
        <v>0</v>
      </c>
      <c r="DN12" s="16">
        <v>0</v>
      </c>
      <c r="DO12" s="16">
        <v>0</v>
      </c>
      <c r="DP12" s="16">
        <f t="shared" si="57"/>
        <v>0</v>
      </c>
      <c r="DQ12" s="16">
        <v>0</v>
      </c>
      <c r="DR12" s="16">
        <v>0</v>
      </c>
      <c r="DS12" s="16">
        <f t="shared" si="58"/>
        <v>0</v>
      </c>
      <c r="DT12" s="16">
        <v>0</v>
      </c>
      <c r="DU12" s="16">
        <v>0</v>
      </c>
      <c r="DV12" s="16">
        <f t="shared" si="59"/>
        <v>0</v>
      </c>
      <c r="DW12" s="16">
        <v>0</v>
      </c>
      <c r="DX12" s="16">
        <v>14506.2</v>
      </c>
      <c r="DY12" s="16">
        <f t="shared" si="60"/>
        <v>13297.350000000002</v>
      </c>
      <c r="DZ12" s="16">
        <v>11242.32</v>
      </c>
      <c r="EA12" s="16">
        <v>0</v>
      </c>
      <c r="EB12" s="16">
        <f t="shared" si="9"/>
        <v>14506.2</v>
      </c>
      <c r="EC12" s="16">
        <f t="shared" si="9"/>
        <v>13297.350000000002</v>
      </c>
      <c r="ED12" s="16">
        <f t="shared" si="10"/>
        <v>11242.32</v>
      </c>
    </row>
    <row r="13" spans="1:135" x14ac:dyDescent="0.3">
      <c r="A13" s="14">
        <v>4</v>
      </c>
      <c r="B13" s="20" t="s">
        <v>55</v>
      </c>
      <c r="C13" s="16">
        <v>0.34470000000000001</v>
      </c>
      <c r="D13" s="16">
        <v>545.87900000000002</v>
      </c>
      <c r="E13" s="16">
        <f t="shared" si="0"/>
        <v>17271.400000000001</v>
      </c>
      <c r="F13" s="16">
        <f t="shared" si="0"/>
        <v>15832.11666666667</v>
      </c>
      <c r="G13" s="16">
        <f t="shared" si="0"/>
        <v>13489.0767</v>
      </c>
      <c r="H13" s="16">
        <f t="shared" si="11"/>
        <v>85.200715633938159</v>
      </c>
      <c r="I13" s="16">
        <f t="shared" si="12"/>
        <v>78.100655997776656</v>
      </c>
      <c r="J13" s="16">
        <f t="shared" si="1"/>
        <v>5893.5</v>
      </c>
      <c r="K13" s="16">
        <f t="shared" si="2"/>
        <v>5402.3749999999991</v>
      </c>
      <c r="L13" s="16">
        <f t="shared" si="3"/>
        <v>3059.2766999999999</v>
      </c>
      <c r="M13" s="16">
        <f t="shared" si="13"/>
        <v>56.628366227816471</v>
      </c>
      <c r="N13" s="16">
        <f t="shared" si="14"/>
        <v>51.909335708831762</v>
      </c>
      <c r="O13" s="16">
        <f t="shared" si="4"/>
        <v>2000</v>
      </c>
      <c r="P13" s="16">
        <f t="shared" si="4"/>
        <v>1833.3333333333333</v>
      </c>
      <c r="Q13" s="16">
        <f t="shared" si="4"/>
        <v>1312.4157</v>
      </c>
      <c r="R13" s="16">
        <f t="shared" si="15"/>
        <v>71.586310909090912</v>
      </c>
      <c r="S13" s="16">
        <f t="shared" si="16"/>
        <v>65.620784999999998</v>
      </c>
      <c r="T13" s="16">
        <v>0</v>
      </c>
      <c r="U13" s="16">
        <f t="shared" si="17"/>
        <v>0</v>
      </c>
      <c r="V13" s="16">
        <v>0.14069999999999999</v>
      </c>
      <c r="W13" s="16" t="e">
        <f t="shared" si="18"/>
        <v>#DIV/0!</v>
      </c>
      <c r="X13" s="16" t="e">
        <f t="shared" si="19"/>
        <v>#DIV/0!</v>
      </c>
      <c r="Y13" s="16">
        <v>2404</v>
      </c>
      <c r="Z13" s="16">
        <f t="shared" si="20"/>
        <v>2203.666666666667</v>
      </c>
      <c r="AA13" s="16">
        <v>893</v>
      </c>
      <c r="AB13" s="16">
        <f t="shared" si="21"/>
        <v>40.523370140674622</v>
      </c>
      <c r="AC13" s="16">
        <f t="shared" si="22"/>
        <v>37.146422628951747</v>
      </c>
      <c r="AD13" s="16">
        <v>2000</v>
      </c>
      <c r="AE13" s="16">
        <f t="shared" si="23"/>
        <v>1833.3333333333333</v>
      </c>
      <c r="AF13" s="16">
        <v>1312.2750000000001</v>
      </c>
      <c r="AG13" s="16">
        <f t="shared" si="24"/>
        <v>71.578636363636377</v>
      </c>
      <c r="AH13" s="16">
        <f t="shared" si="25"/>
        <v>65.61375000000001</v>
      </c>
      <c r="AI13" s="16">
        <v>80</v>
      </c>
      <c r="AJ13" s="16">
        <f t="shared" si="26"/>
        <v>73.333333333333343</v>
      </c>
      <c r="AK13" s="16">
        <v>124.5</v>
      </c>
      <c r="AL13" s="16">
        <f t="shared" si="27"/>
        <v>169.77272727272725</v>
      </c>
      <c r="AM13" s="16">
        <f t="shared" si="28"/>
        <v>155.625</v>
      </c>
      <c r="AN13" s="16">
        <v>0</v>
      </c>
      <c r="AO13" s="16">
        <f t="shared" si="29"/>
        <v>0</v>
      </c>
      <c r="AP13" s="16">
        <v>0</v>
      </c>
      <c r="AQ13" s="16" t="e">
        <f t="shared" si="30"/>
        <v>#DIV/0!</v>
      </c>
      <c r="AR13" s="16" t="e">
        <f t="shared" si="31"/>
        <v>#DIV/0!</v>
      </c>
      <c r="AS13" s="16">
        <v>0</v>
      </c>
      <c r="AT13" s="16">
        <f t="shared" si="32"/>
        <v>0</v>
      </c>
      <c r="AU13" s="16">
        <v>0</v>
      </c>
      <c r="AV13" s="16">
        <v>0</v>
      </c>
      <c r="AW13" s="16">
        <f t="shared" si="33"/>
        <v>0</v>
      </c>
      <c r="AX13" s="16">
        <v>0</v>
      </c>
      <c r="AY13" s="16">
        <v>11377.9</v>
      </c>
      <c r="AZ13" s="16">
        <f t="shared" si="34"/>
        <v>10429.741666666667</v>
      </c>
      <c r="BA13" s="16">
        <v>10429.799999999999</v>
      </c>
      <c r="BB13" s="16">
        <v>0</v>
      </c>
      <c r="BC13" s="16">
        <f t="shared" si="35"/>
        <v>0</v>
      </c>
      <c r="BD13" s="16">
        <v>0</v>
      </c>
      <c r="BE13" s="16">
        <v>0</v>
      </c>
      <c r="BF13" s="16">
        <f t="shared" si="36"/>
        <v>0</v>
      </c>
      <c r="BG13" s="16">
        <v>0</v>
      </c>
      <c r="BH13" s="16">
        <v>0</v>
      </c>
      <c r="BI13" s="16">
        <f t="shared" si="37"/>
        <v>0</v>
      </c>
      <c r="BJ13" s="16">
        <v>0</v>
      </c>
      <c r="BK13" s="16">
        <f t="shared" si="5"/>
        <v>1059.5</v>
      </c>
      <c r="BL13" s="16">
        <f t="shared" si="5"/>
        <v>971.20833333333337</v>
      </c>
      <c r="BM13" s="16">
        <f t="shared" si="5"/>
        <v>553.86099999999999</v>
      </c>
      <c r="BN13" s="16">
        <f t="shared" si="38"/>
        <v>57.028032090608768</v>
      </c>
      <c r="BO13" s="16">
        <f t="shared" si="39"/>
        <v>52.275696083058044</v>
      </c>
      <c r="BP13" s="16">
        <v>1059.5</v>
      </c>
      <c r="BQ13" s="16">
        <f t="shared" si="40"/>
        <v>971.20833333333337</v>
      </c>
      <c r="BR13" s="16">
        <v>553.86099999999999</v>
      </c>
      <c r="BS13" s="16">
        <v>0</v>
      </c>
      <c r="BT13" s="16">
        <f t="shared" si="41"/>
        <v>0</v>
      </c>
      <c r="BU13" s="16">
        <v>0</v>
      </c>
      <c r="BV13" s="16">
        <v>0</v>
      </c>
      <c r="BW13" s="16">
        <f t="shared" si="42"/>
        <v>0</v>
      </c>
      <c r="BX13" s="16">
        <v>0</v>
      </c>
      <c r="BY13" s="16">
        <v>0</v>
      </c>
      <c r="BZ13" s="16">
        <f t="shared" si="43"/>
        <v>0</v>
      </c>
      <c r="CA13" s="16">
        <v>0</v>
      </c>
      <c r="CB13" s="16">
        <v>0</v>
      </c>
      <c r="CC13" s="16">
        <f t="shared" si="44"/>
        <v>0</v>
      </c>
      <c r="CD13" s="16">
        <v>0</v>
      </c>
      <c r="CE13" s="16">
        <v>0</v>
      </c>
      <c r="CF13" s="16">
        <f t="shared" si="45"/>
        <v>0</v>
      </c>
      <c r="CG13" s="16">
        <v>0</v>
      </c>
      <c r="CH13" s="16">
        <v>0</v>
      </c>
      <c r="CI13" s="16">
        <f t="shared" si="46"/>
        <v>0</v>
      </c>
      <c r="CJ13" s="16">
        <v>0</v>
      </c>
      <c r="CK13" s="16">
        <v>350</v>
      </c>
      <c r="CL13" s="16">
        <f t="shared" si="47"/>
        <v>320.83333333333337</v>
      </c>
      <c r="CM13" s="16">
        <v>0</v>
      </c>
      <c r="CN13" s="16">
        <v>350</v>
      </c>
      <c r="CO13" s="16">
        <f t="shared" si="48"/>
        <v>320.83333333333337</v>
      </c>
      <c r="CP13" s="16">
        <v>0</v>
      </c>
      <c r="CQ13" s="16">
        <f t="shared" si="49"/>
        <v>0</v>
      </c>
      <c r="CR13" s="16">
        <f t="shared" si="50"/>
        <v>0</v>
      </c>
      <c r="CS13" s="16">
        <v>0</v>
      </c>
      <c r="CT13" s="16">
        <f t="shared" si="51"/>
        <v>0</v>
      </c>
      <c r="CU13" s="16">
        <v>0</v>
      </c>
      <c r="CV13" s="16">
        <v>0</v>
      </c>
      <c r="CW13" s="16">
        <f t="shared" si="52"/>
        <v>0</v>
      </c>
      <c r="CX13" s="16">
        <v>0</v>
      </c>
      <c r="CY13" s="16">
        <v>0</v>
      </c>
      <c r="CZ13" s="16">
        <f t="shared" si="53"/>
        <v>0</v>
      </c>
      <c r="DA13" s="16">
        <v>0</v>
      </c>
      <c r="DB13" s="16">
        <v>0</v>
      </c>
      <c r="DC13" s="16">
        <f t="shared" si="54"/>
        <v>0</v>
      </c>
      <c r="DD13" s="16">
        <v>175.5</v>
      </c>
      <c r="DE13" s="16">
        <v>0</v>
      </c>
      <c r="DF13" s="16">
        <f t="shared" si="6"/>
        <v>17271.400000000001</v>
      </c>
      <c r="DG13" s="16">
        <f t="shared" si="7"/>
        <v>15832.116666666669</v>
      </c>
      <c r="DH13" s="16">
        <f t="shared" si="8"/>
        <v>13489.0767</v>
      </c>
      <c r="DI13" s="16">
        <v>0</v>
      </c>
      <c r="DJ13" s="16">
        <f t="shared" si="55"/>
        <v>0</v>
      </c>
      <c r="DK13" s="16">
        <v>0</v>
      </c>
      <c r="DL13" s="16">
        <v>0</v>
      </c>
      <c r="DM13" s="16">
        <f t="shared" si="56"/>
        <v>0</v>
      </c>
      <c r="DN13" s="16">
        <v>0</v>
      </c>
      <c r="DO13" s="16">
        <v>0</v>
      </c>
      <c r="DP13" s="16">
        <f t="shared" si="57"/>
        <v>0</v>
      </c>
      <c r="DQ13" s="16">
        <v>0</v>
      </c>
      <c r="DR13" s="16">
        <v>0</v>
      </c>
      <c r="DS13" s="16">
        <f t="shared" si="58"/>
        <v>0</v>
      </c>
      <c r="DT13" s="16">
        <v>0</v>
      </c>
      <c r="DU13" s="16">
        <v>0</v>
      </c>
      <c r="DV13" s="16">
        <f t="shared" si="59"/>
        <v>0</v>
      </c>
      <c r="DW13" s="16">
        <v>0</v>
      </c>
      <c r="DX13" s="16">
        <v>3100</v>
      </c>
      <c r="DY13" s="16">
        <f t="shared" si="60"/>
        <v>2841.6666666666665</v>
      </c>
      <c r="DZ13" s="16">
        <v>20</v>
      </c>
      <c r="EA13" s="16">
        <v>0</v>
      </c>
      <c r="EB13" s="16">
        <f t="shared" si="9"/>
        <v>3100</v>
      </c>
      <c r="EC13" s="16">
        <f t="shared" si="9"/>
        <v>2841.6666666666665</v>
      </c>
      <c r="ED13" s="16">
        <f t="shared" si="10"/>
        <v>20</v>
      </c>
    </row>
    <row r="14" spans="1:135" s="13" customFormat="1" ht="13.5" x14ac:dyDescent="0.25">
      <c r="A14" s="14">
        <v>5</v>
      </c>
      <c r="B14" s="20" t="s">
        <v>56</v>
      </c>
      <c r="C14" s="16">
        <v>5.0000000000000001E-4</v>
      </c>
      <c r="D14" s="16">
        <v>1853.04</v>
      </c>
      <c r="E14" s="16">
        <f t="shared" si="0"/>
        <v>15262.900000000001</v>
      </c>
      <c r="F14" s="16">
        <f t="shared" si="0"/>
        <v>13990.991666666667</v>
      </c>
      <c r="G14" s="16">
        <f t="shared" si="0"/>
        <v>9397.3714999999993</v>
      </c>
      <c r="H14" s="16">
        <f t="shared" si="11"/>
        <v>67.16730110267379</v>
      </c>
      <c r="I14" s="16">
        <f t="shared" si="12"/>
        <v>61.570026010784304</v>
      </c>
      <c r="J14" s="16">
        <f t="shared" si="1"/>
        <v>4257.3999999999996</v>
      </c>
      <c r="K14" s="16">
        <f t="shared" si="2"/>
        <v>3902.6166666666668</v>
      </c>
      <c r="L14" s="16">
        <f t="shared" si="3"/>
        <v>1525.5715</v>
      </c>
      <c r="M14" s="16">
        <f t="shared" si="13"/>
        <v>39.090990233048764</v>
      </c>
      <c r="N14" s="16">
        <f t="shared" si="14"/>
        <v>35.833407713628041</v>
      </c>
      <c r="O14" s="16">
        <f t="shared" si="4"/>
        <v>300</v>
      </c>
      <c r="P14" s="16">
        <f t="shared" si="4"/>
        <v>275</v>
      </c>
      <c r="Q14" s="16">
        <f t="shared" si="4"/>
        <v>181.3715</v>
      </c>
      <c r="R14" s="16">
        <f t="shared" si="15"/>
        <v>65.953272727272733</v>
      </c>
      <c r="S14" s="16">
        <f t="shared" si="16"/>
        <v>60.457166666666659</v>
      </c>
      <c r="T14" s="16">
        <v>0</v>
      </c>
      <c r="U14" s="16">
        <f t="shared" si="17"/>
        <v>0</v>
      </c>
      <c r="V14" s="16">
        <v>4.8500000000000001E-2</v>
      </c>
      <c r="W14" s="16" t="e">
        <f t="shared" si="18"/>
        <v>#DIV/0!</v>
      </c>
      <c r="X14" s="16" t="e">
        <f t="shared" si="19"/>
        <v>#DIV/0!</v>
      </c>
      <c r="Y14" s="16">
        <v>1930.6</v>
      </c>
      <c r="Z14" s="16">
        <f t="shared" si="20"/>
        <v>1769.7166666666667</v>
      </c>
      <c r="AA14" s="16">
        <v>255</v>
      </c>
      <c r="AB14" s="16">
        <f t="shared" si="21"/>
        <v>14.40908620023921</v>
      </c>
      <c r="AC14" s="16">
        <f t="shared" si="22"/>
        <v>13.208329016885942</v>
      </c>
      <c r="AD14" s="16">
        <v>300</v>
      </c>
      <c r="AE14" s="16">
        <f t="shared" si="23"/>
        <v>275</v>
      </c>
      <c r="AF14" s="16">
        <v>181.32300000000001</v>
      </c>
      <c r="AG14" s="16">
        <f t="shared" si="24"/>
        <v>65.935636363636362</v>
      </c>
      <c r="AH14" s="16">
        <f t="shared" si="25"/>
        <v>60.441000000000003</v>
      </c>
      <c r="AI14" s="16">
        <v>0</v>
      </c>
      <c r="AJ14" s="16">
        <f t="shared" si="26"/>
        <v>0</v>
      </c>
      <c r="AK14" s="16">
        <v>0</v>
      </c>
      <c r="AL14" s="16" t="e">
        <f t="shared" si="27"/>
        <v>#DIV/0!</v>
      </c>
      <c r="AM14" s="16" t="e">
        <f t="shared" si="28"/>
        <v>#DIV/0!</v>
      </c>
      <c r="AN14" s="16">
        <v>0</v>
      </c>
      <c r="AO14" s="16">
        <f t="shared" si="29"/>
        <v>0</v>
      </c>
      <c r="AP14" s="16">
        <v>0</v>
      </c>
      <c r="AQ14" s="16" t="e">
        <f t="shared" si="30"/>
        <v>#DIV/0!</v>
      </c>
      <c r="AR14" s="16" t="e">
        <f t="shared" si="31"/>
        <v>#DIV/0!</v>
      </c>
      <c r="AS14" s="16">
        <v>0</v>
      </c>
      <c r="AT14" s="16">
        <f t="shared" si="32"/>
        <v>0</v>
      </c>
      <c r="AU14" s="16">
        <v>0</v>
      </c>
      <c r="AV14" s="16">
        <v>0</v>
      </c>
      <c r="AW14" s="16">
        <f t="shared" si="33"/>
        <v>0</v>
      </c>
      <c r="AX14" s="16">
        <v>0</v>
      </c>
      <c r="AY14" s="16">
        <v>8005.5</v>
      </c>
      <c r="AZ14" s="16">
        <f t="shared" si="34"/>
        <v>7338.375</v>
      </c>
      <c r="BA14" s="16">
        <v>7989.4</v>
      </c>
      <c r="BB14" s="16">
        <v>0</v>
      </c>
      <c r="BC14" s="16">
        <f t="shared" si="35"/>
        <v>0</v>
      </c>
      <c r="BD14" s="16">
        <v>0</v>
      </c>
      <c r="BE14" s="16">
        <v>0</v>
      </c>
      <c r="BF14" s="16">
        <f t="shared" si="36"/>
        <v>0</v>
      </c>
      <c r="BG14" s="16">
        <v>0</v>
      </c>
      <c r="BH14" s="16">
        <v>0</v>
      </c>
      <c r="BI14" s="16">
        <f t="shared" si="37"/>
        <v>0</v>
      </c>
      <c r="BJ14" s="16">
        <v>0</v>
      </c>
      <c r="BK14" s="16">
        <f t="shared" si="5"/>
        <v>1966.8</v>
      </c>
      <c r="BL14" s="16">
        <f t="shared" si="5"/>
        <v>1802.9</v>
      </c>
      <c r="BM14" s="16">
        <f t="shared" si="5"/>
        <v>989.2</v>
      </c>
      <c r="BN14" s="16">
        <f t="shared" si="38"/>
        <v>54.867158466914411</v>
      </c>
      <c r="BO14" s="16">
        <f t="shared" si="39"/>
        <v>50.294895261338212</v>
      </c>
      <c r="BP14" s="16">
        <v>1966.8</v>
      </c>
      <c r="BQ14" s="16">
        <f t="shared" si="40"/>
        <v>1802.9</v>
      </c>
      <c r="BR14" s="16">
        <v>799.2</v>
      </c>
      <c r="BS14" s="16">
        <v>0</v>
      </c>
      <c r="BT14" s="16">
        <f t="shared" si="41"/>
        <v>0</v>
      </c>
      <c r="BU14" s="16">
        <v>190</v>
      </c>
      <c r="BV14" s="16">
        <v>0</v>
      </c>
      <c r="BW14" s="16">
        <f t="shared" si="42"/>
        <v>0</v>
      </c>
      <c r="BX14" s="16">
        <v>0</v>
      </c>
      <c r="BY14" s="16">
        <v>0</v>
      </c>
      <c r="BZ14" s="16">
        <f t="shared" si="43"/>
        <v>0</v>
      </c>
      <c r="CA14" s="16">
        <v>0</v>
      </c>
      <c r="CB14" s="16">
        <v>0</v>
      </c>
      <c r="CC14" s="16">
        <f t="shared" si="44"/>
        <v>0</v>
      </c>
      <c r="CD14" s="16">
        <v>0</v>
      </c>
      <c r="CE14" s="16">
        <v>0</v>
      </c>
      <c r="CF14" s="16">
        <f t="shared" si="45"/>
        <v>0</v>
      </c>
      <c r="CG14" s="16">
        <v>0</v>
      </c>
      <c r="CH14" s="16">
        <v>0</v>
      </c>
      <c r="CI14" s="16">
        <f t="shared" si="46"/>
        <v>0</v>
      </c>
      <c r="CJ14" s="16">
        <v>0</v>
      </c>
      <c r="CK14" s="16">
        <v>60</v>
      </c>
      <c r="CL14" s="16">
        <f t="shared" si="47"/>
        <v>55</v>
      </c>
      <c r="CM14" s="16">
        <v>100</v>
      </c>
      <c r="CN14" s="16">
        <v>60</v>
      </c>
      <c r="CO14" s="16">
        <f t="shared" si="48"/>
        <v>55</v>
      </c>
      <c r="CP14" s="16">
        <v>0</v>
      </c>
      <c r="CQ14" s="16">
        <f t="shared" si="49"/>
        <v>0</v>
      </c>
      <c r="CR14" s="16">
        <f t="shared" si="50"/>
        <v>0</v>
      </c>
      <c r="CS14" s="16">
        <v>0</v>
      </c>
      <c r="CT14" s="16">
        <f t="shared" si="51"/>
        <v>0</v>
      </c>
      <c r="CU14" s="16">
        <v>0</v>
      </c>
      <c r="CV14" s="16">
        <v>0</v>
      </c>
      <c r="CW14" s="16">
        <f t="shared" si="52"/>
        <v>0</v>
      </c>
      <c r="CX14" s="16">
        <v>0</v>
      </c>
      <c r="CY14" s="16">
        <v>0</v>
      </c>
      <c r="CZ14" s="16">
        <f t="shared" si="53"/>
        <v>0</v>
      </c>
      <c r="DA14" s="16">
        <v>0</v>
      </c>
      <c r="DB14" s="16">
        <v>0</v>
      </c>
      <c r="DC14" s="16">
        <f t="shared" si="54"/>
        <v>0</v>
      </c>
      <c r="DD14" s="16">
        <v>0</v>
      </c>
      <c r="DE14" s="16">
        <v>-117.6</v>
      </c>
      <c r="DF14" s="16">
        <f t="shared" si="6"/>
        <v>12262.9</v>
      </c>
      <c r="DG14" s="16">
        <f t="shared" si="7"/>
        <v>11240.991666666667</v>
      </c>
      <c r="DH14" s="16">
        <f t="shared" si="8"/>
        <v>9397.3714999999993</v>
      </c>
      <c r="DI14" s="16">
        <v>0</v>
      </c>
      <c r="DJ14" s="16">
        <f t="shared" si="55"/>
        <v>0</v>
      </c>
      <c r="DK14" s="16">
        <v>0</v>
      </c>
      <c r="DL14" s="16">
        <v>3000</v>
      </c>
      <c r="DM14" s="16">
        <f t="shared" si="56"/>
        <v>2750</v>
      </c>
      <c r="DN14" s="16">
        <v>0</v>
      </c>
      <c r="DO14" s="16">
        <v>0</v>
      </c>
      <c r="DP14" s="16">
        <f t="shared" si="57"/>
        <v>0</v>
      </c>
      <c r="DQ14" s="16">
        <v>0</v>
      </c>
      <c r="DR14" s="16">
        <v>0</v>
      </c>
      <c r="DS14" s="16">
        <f t="shared" si="58"/>
        <v>0</v>
      </c>
      <c r="DT14" s="16">
        <v>0</v>
      </c>
      <c r="DU14" s="16">
        <v>0</v>
      </c>
      <c r="DV14" s="16">
        <f t="shared" si="59"/>
        <v>0</v>
      </c>
      <c r="DW14" s="16">
        <v>0</v>
      </c>
      <c r="DX14" s="16">
        <v>3100</v>
      </c>
      <c r="DY14" s="16">
        <f t="shared" si="60"/>
        <v>2841.6666666666665</v>
      </c>
      <c r="DZ14" s="16">
        <v>2706</v>
      </c>
      <c r="EA14" s="16">
        <v>0</v>
      </c>
      <c r="EB14" s="16">
        <f t="shared" si="9"/>
        <v>6100</v>
      </c>
      <c r="EC14" s="16">
        <f t="shared" si="9"/>
        <v>5591.6666666666661</v>
      </c>
      <c r="ED14" s="16">
        <f t="shared" si="10"/>
        <v>2706</v>
      </c>
    </row>
    <row r="15" spans="1:135" x14ac:dyDescent="0.3">
      <c r="A15" s="14">
        <v>6</v>
      </c>
      <c r="B15" s="20" t="s">
        <v>57</v>
      </c>
      <c r="C15" s="16">
        <v>8.6300000000000002E-2</v>
      </c>
      <c r="D15" s="16">
        <v>2034.3852999999999</v>
      </c>
      <c r="E15" s="16">
        <f t="shared" si="0"/>
        <v>61875.5</v>
      </c>
      <c r="F15" s="16">
        <f t="shared" si="0"/>
        <v>56719.208333333328</v>
      </c>
      <c r="G15" s="16">
        <f t="shared" si="0"/>
        <v>37865.601600000002</v>
      </c>
      <c r="H15" s="16">
        <f t="shared" si="11"/>
        <v>66.759749849588005</v>
      </c>
      <c r="I15" s="16">
        <f t="shared" si="12"/>
        <v>61.196437362122325</v>
      </c>
      <c r="J15" s="16">
        <f t="shared" si="1"/>
        <v>14107.4</v>
      </c>
      <c r="K15" s="16">
        <f t="shared" si="2"/>
        <v>12931.783333333335</v>
      </c>
      <c r="L15" s="16">
        <f t="shared" si="3"/>
        <v>5803.6106</v>
      </c>
      <c r="M15" s="16">
        <f t="shared" si="13"/>
        <v>44.878656333813197</v>
      </c>
      <c r="N15" s="16">
        <f t="shared" si="14"/>
        <v>41.138768305995441</v>
      </c>
      <c r="O15" s="16">
        <f t="shared" si="4"/>
        <v>3000</v>
      </c>
      <c r="P15" s="16">
        <f t="shared" si="4"/>
        <v>2750</v>
      </c>
      <c r="Q15" s="16">
        <f t="shared" si="4"/>
        <v>2415.3786</v>
      </c>
      <c r="R15" s="16">
        <f t="shared" si="15"/>
        <v>87.831949090909092</v>
      </c>
      <c r="S15" s="16">
        <f t="shared" si="16"/>
        <v>80.512619999999998</v>
      </c>
      <c r="T15" s="16">
        <v>0</v>
      </c>
      <c r="U15" s="16">
        <f t="shared" si="17"/>
        <v>0</v>
      </c>
      <c r="V15" s="16">
        <v>7.6600000000000001E-2</v>
      </c>
      <c r="W15" s="16" t="e">
        <f t="shared" si="18"/>
        <v>#DIV/0!</v>
      </c>
      <c r="X15" s="16" t="e">
        <f t="shared" si="19"/>
        <v>#DIV/0!</v>
      </c>
      <c r="Y15" s="16">
        <v>6214</v>
      </c>
      <c r="Z15" s="16">
        <f t="shared" si="20"/>
        <v>5696.166666666667</v>
      </c>
      <c r="AA15" s="16">
        <v>1278.8320000000001</v>
      </c>
      <c r="AB15" s="16">
        <f t="shared" si="21"/>
        <v>22.450747578781051</v>
      </c>
      <c r="AC15" s="16">
        <f t="shared" si="22"/>
        <v>20.579851947215964</v>
      </c>
      <c r="AD15" s="16">
        <v>3000</v>
      </c>
      <c r="AE15" s="16">
        <f t="shared" si="23"/>
        <v>2750</v>
      </c>
      <c r="AF15" s="16">
        <v>2415.3020000000001</v>
      </c>
      <c r="AG15" s="16">
        <f t="shared" si="24"/>
        <v>87.829163636363631</v>
      </c>
      <c r="AH15" s="16">
        <f t="shared" si="25"/>
        <v>80.510066666666674</v>
      </c>
      <c r="AI15" s="16">
        <v>10</v>
      </c>
      <c r="AJ15" s="16">
        <f t="shared" si="26"/>
        <v>9.1666666666666679</v>
      </c>
      <c r="AK15" s="16">
        <v>15</v>
      </c>
      <c r="AL15" s="16">
        <f t="shared" si="27"/>
        <v>163.63636363636363</v>
      </c>
      <c r="AM15" s="16">
        <f t="shared" si="28"/>
        <v>150</v>
      </c>
      <c r="AN15" s="16">
        <v>0</v>
      </c>
      <c r="AO15" s="16">
        <f t="shared" si="29"/>
        <v>0</v>
      </c>
      <c r="AP15" s="16">
        <v>0</v>
      </c>
      <c r="AQ15" s="16" t="e">
        <f t="shared" si="30"/>
        <v>#DIV/0!</v>
      </c>
      <c r="AR15" s="16" t="e">
        <f t="shared" si="31"/>
        <v>#DIV/0!</v>
      </c>
      <c r="AS15" s="16">
        <v>0</v>
      </c>
      <c r="AT15" s="16">
        <f t="shared" si="32"/>
        <v>0</v>
      </c>
      <c r="AU15" s="16">
        <v>0</v>
      </c>
      <c r="AV15" s="16">
        <v>0</v>
      </c>
      <c r="AW15" s="16">
        <f t="shared" si="33"/>
        <v>0</v>
      </c>
      <c r="AX15" s="16">
        <v>0</v>
      </c>
      <c r="AY15" s="16">
        <v>15368.1</v>
      </c>
      <c r="AZ15" s="16">
        <f t="shared" si="34"/>
        <v>14087.424999999999</v>
      </c>
      <c r="BA15" s="16">
        <v>14154.5</v>
      </c>
      <c r="BB15" s="16">
        <v>0</v>
      </c>
      <c r="BC15" s="16">
        <f t="shared" si="35"/>
        <v>0</v>
      </c>
      <c r="BD15" s="16">
        <v>39.5</v>
      </c>
      <c r="BE15" s="16">
        <v>0</v>
      </c>
      <c r="BF15" s="16">
        <f t="shared" si="36"/>
        <v>0</v>
      </c>
      <c r="BG15" s="16">
        <v>0</v>
      </c>
      <c r="BH15" s="16">
        <v>0</v>
      </c>
      <c r="BI15" s="16">
        <f t="shared" si="37"/>
        <v>0</v>
      </c>
      <c r="BJ15" s="16">
        <v>0</v>
      </c>
      <c r="BK15" s="16">
        <f t="shared" si="5"/>
        <v>4233.3999999999996</v>
      </c>
      <c r="BL15" s="16">
        <f t="shared" si="5"/>
        <v>3880.6166666666663</v>
      </c>
      <c r="BM15" s="16">
        <f t="shared" si="5"/>
        <v>1854.4</v>
      </c>
      <c r="BN15" s="16">
        <f t="shared" si="38"/>
        <v>47.786219544144622</v>
      </c>
      <c r="BO15" s="16">
        <f t="shared" si="39"/>
        <v>43.804034582132573</v>
      </c>
      <c r="BP15" s="16">
        <v>0</v>
      </c>
      <c r="BQ15" s="16">
        <f t="shared" si="40"/>
        <v>0</v>
      </c>
      <c r="BR15" s="16">
        <v>0</v>
      </c>
      <c r="BS15" s="16">
        <v>4233.3999999999996</v>
      </c>
      <c r="BT15" s="16">
        <f t="shared" si="41"/>
        <v>3880.6166666666663</v>
      </c>
      <c r="BU15" s="16">
        <v>1854.4</v>
      </c>
      <c r="BV15" s="16">
        <v>0</v>
      </c>
      <c r="BW15" s="16">
        <f t="shared" si="42"/>
        <v>0</v>
      </c>
      <c r="BX15" s="16">
        <v>0</v>
      </c>
      <c r="BY15" s="16">
        <v>0</v>
      </c>
      <c r="BZ15" s="16">
        <f t="shared" si="43"/>
        <v>0</v>
      </c>
      <c r="CA15" s="16">
        <v>0</v>
      </c>
      <c r="CB15" s="16">
        <v>0</v>
      </c>
      <c r="CC15" s="16">
        <f t="shared" si="44"/>
        <v>0</v>
      </c>
      <c r="CD15" s="16">
        <v>0</v>
      </c>
      <c r="CE15" s="16">
        <v>0</v>
      </c>
      <c r="CF15" s="16">
        <f t="shared" si="45"/>
        <v>0</v>
      </c>
      <c r="CG15" s="16">
        <v>0</v>
      </c>
      <c r="CH15" s="16">
        <v>0</v>
      </c>
      <c r="CI15" s="16">
        <f t="shared" si="46"/>
        <v>0</v>
      </c>
      <c r="CJ15" s="16">
        <v>0</v>
      </c>
      <c r="CK15" s="16">
        <v>650</v>
      </c>
      <c r="CL15" s="16">
        <f t="shared" si="47"/>
        <v>595.83333333333326</v>
      </c>
      <c r="CM15" s="16">
        <v>240</v>
      </c>
      <c r="CN15" s="16">
        <v>650</v>
      </c>
      <c r="CO15" s="16">
        <f t="shared" si="48"/>
        <v>595.83333333333326</v>
      </c>
      <c r="CP15" s="16">
        <v>83.4</v>
      </c>
      <c r="CQ15" s="16">
        <f t="shared" si="49"/>
        <v>13.997202797202801</v>
      </c>
      <c r="CR15" s="16">
        <f t="shared" si="50"/>
        <v>12.830769230769231</v>
      </c>
      <c r="CS15" s="16">
        <v>0</v>
      </c>
      <c r="CT15" s="16">
        <f t="shared" si="51"/>
        <v>0</v>
      </c>
      <c r="CU15" s="16">
        <v>0</v>
      </c>
      <c r="CV15" s="16">
        <v>0</v>
      </c>
      <c r="CW15" s="16">
        <f t="shared" si="52"/>
        <v>0</v>
      </c>
      <c r="CX15" s="16">
        <v>0</v>
      </c>
      <c r="CY15" s="16">
        <v>0</v>
      </c>
      <c r="CZ15" s="16">
        <f t="shared" si="53"/>
        <v>0</v>
      </c>
      <c r="DA15" s="16">
        <v>0</v>
      </c>
      <c r="DB15" s="16">
        <v>0</v>
      </c>
      <c r="DC15" s="16">
        <f t="shared" si="54"/>
        <v>0</v>
      </c>
      <c r="DD15" s="16">
        <v>0</v>
      </c>
      <c r="DE15" s="16">
        <v>0</v>
      </c>
      <c r="DF15" s="16">
        <f t="shared" si="6"/>
        <v>29475.5</v>
      </c>
      <c r="DG15" s="16">
        <f t="shared" si="7"/>
        <v>27019.208333333328</v>
      </c>
      <c r="DH15" s="16">
        <f t="shared" si="8"/>
        <v>19997.6106</v>
      </c>
      <c r="DI15" s="16">
        <v>0</v>
      </c>
      <c r="DJ15" s="16">
        <f t="shared" si="55"/>
        <v>0</v>
      </c>
      <c r="DK15" s="16">
        <v>0</v>
      </c>
      <c r="DL15" s="16">
        <v>32400</v>
      </c>
      <c r="DM15" s="16">
        <f t="shared" si="56"/>
        <v>29700</v>
      </c>
      <c r="DN15" s="16">
        <v>17867.991000000002</v>
      </c>
      <c r="DO15" s="16">
        <v>0</v>
      </c>
      <c r="DP15" s="16">
        <f t="shared" si="57"/>
        <v>0</v>
      </c>
      <c r="DQ15" s="16">
        <v>0</v>
      </c>
      <c r="DR15" s="16">
        <v>0</v>
      </c>
      <c r="DS15" s="16">
        <f t="shared" si="58"/>
        <v>0</v>
      </c>
      <c r="DT15" s="16">
        <v>0</v>
      </c>
      <c r="DU15" s="16">
        <v>0</v>
      </c>
      <c r="DV15" s="16">
        <f t="shared" si="59"/>
        <v>0</v>
      </c>
      <c r="DW15" s="16">
        <v>0</v>
      </c>
      <c r="DX15" s="16">
        <v>5200</v>
      </c>
      <c r="DY15" s="16">
        <f t="shared" si="60"/>
        <v>4766.6666666666661</v>
      </c>
      <c r="DZ15" s="16">
        <v>1480.5250000000001</v>
      </c>
      <c r="EA15" s="16">
        <v>0</v>
      </c>
      <c r="EB15" s="16">
        <f t="shared" si="9"/>
        <v>37600</v>
      </c>
      <c r="EC15" s="16">
        <f t="shared" si="9"/>
        <v>34466.666666666664</v>
      </c>
      <c r="ED15" s="16">
        <f t="shared" si="10"/>
        <v>19348.516000000003</v>
      </c>
    </row>
    <row r="16" spans="1:135" x14ac:dyDescent="0.3">
      <c r="A16" s="14">
        <v>7</v>
      </c>
      <c r="B16" s="21" t="s">
        <v>58</v>
      </c>
      <c r="C16" s="16">
        <v>1355.798</v>
      </c>
      <c r="D16" s="16">
        <v>630.39499999999998</v>
      </c>
      <c r="E16" s="16">
        <f t="shared" si="0"/>
        <v>10875.880999999999</v>
      </c>
      <c r="F16" s="16">
        <f t="shared" si="0"/>
        <v>9969.5575833333314</v>
      </c>
      <c r="G16" s="16">
        <f t="shared" si="0"/>
        <v>7317.3511000000008</v>
      </c>
      <c r="H16" s="16">
        <f t="shared" si="11"/>
        <v>73.396949050505782</v>
      </c>
      <c r="I16" s="16">
        <f t="shared" si="12"/>
        <v>67.280536629630291</v>
      </c>
      <c r="J16" s="16">
        <f t="shared" si="1"/>
        <v>4456</v>
      </c>
      <c r="K16" s="16">
        <f t="shared" si="2"/>
        <v>4084.6666666666665</v>
      </c>
      <c r="L16" s="16">
        <f t="shared" si="3"/>
        <v>1393.5510999999999</v>
      </c>
      <c r="M16" s="16">
        <f t="shared" si="13"/>
        <v>34.116641912844784</v>
      </c>
      <c r="N16" s="16">
        <f t="shared" si="14"/>
        <v>31.273588420107718</v>
      </c>
      <c r="O16" s="16">
        <f t="shared" ref="O16:Q32" si="61">T16+AD16</f>
        <v>660</v>
      </c>
      <c r="P16" s="16">
        <f t="shared" si="61"/>
        <v>605</v>
      </c>
      <c r="Q16" s="16">
        <f t="shared" si="61"/>
        <v>509.21510000000001</v>
      </c>
      <c r="R16" s="16">
        <f t="shared" si="15"/>
        <v>84.167785123966937</v>
      </c>
      <c r="S16" s="16">
        <f t="shared" si="16"/>
        <v>77.153803030303038</v>
      </c>
      <c r="T16" s="16">
        <v>0</v>
      </c>
      <c r="U16" s="16">
        <f t="shared" si="17"/>
        <v>0</v>
      </c>
      <c r="V16" s="16">
        <v>6.8099999999999994E-2</v>
      </c>
      <c r="W16" s="16" t="e">
        <f t="shared" si="18"/>
        <v>#DIV/0!</v>
      </c>
      <c r="X16" s="16" t="e">
        <f t="shared" si="19"/>
        <v>#DIV/0!</v>
      </c>
      <c r="Y16" s="16">
        <v>2079</v>
      </c>
      <c r="Z16" s="16">
        <f t="shared" si="20"/>
        <v>1905.75</v>
      </c>
      <c r="AA16" s="16">
        <v>338.4</v>
      </c>
      <c r="AB16" s="16">
        <f t="shared" si="21"/>
        <v>17.756788665879576</v>
      </c>
      <c r="AC16" s="16">
        <f t="shared" si="22"/>
        <v>16.277056277056275</v>
      </c>
      <c r="AD16" s="16">
        <v>660</v>
      </c>
      <c r="AE16" s="16">
        <f t="shared" si="23"/>
        <v>605</v>
      </c>
      <c r="AF16" s="16">
        <v>509.14699999999999</v>
      </c>
      <c r="AG16" s="16">
        <f t="shared" si="24"/>
        <v>84.156528925619838</v>
      </c>
      <c r="AH16" s="16">
        <f t="shared" si="25"/>
        <v>77.143484848484846</v>
      </c>
      <c r="AI16" s="16">
        <v>10</v>
      </c>
      <c r="AJ16" s="16">
        <f t="shared" si="26"/>
        <v>9.1666666666666679</v>
      </c>
      <c r="AK16" s="16">
        <v>30</v>
      </c>
      <c r="AL16" s="16">
        <f t="shared" si="27"/>
        <v>327.27272727272725</v>
      </c>
      <c r="AM16" s="16">
        <f t="shared" si="28"/>
        <v>300</v>
      </c>
      <c r="AN16" s="16">
        <v>0</v>
      </c>
      <c r="AO16" s="16">
        <f t="shared" si="29"/>
        <v>0</v>
      </c>
      <c r="AP16" s="16">
        <v>0</v>
      </c>
      <c r="AQ16" s="16" t="e">
        <f t="shared" si="30"/>
        <v>#DIV/0!</v>
      </c>
      <c r="AR16" s="16" t="e">
        <f t="shared" si="31"/>
        <v>#DIV/0!</v>
      </c>
      <c r="AS16" s="16">
        <v>0</v>
      </c>
      <c r="AT16" s="16">
        <f t="shared" si="32"/>
        <v>0</v>
      </c>
      <c r="AU16" s="16">
        <v>0</v>
      </c>
      <c r="AV16" s="16">
        <v>0</v>
      </c>
      <c r="AW16" s="16">
        <f t="shared" si="33"/>
        <v>0</v>
      </c>
      <c r="AX16" s="16">
        <v>0</v>
      </c>
      <c r="AY16" s="16">
        <v>6419.8809999999994</v>
      </c>
      <c r="AZ16" s="16">
        <f t="shared" si="34"/>
        <v>5884.8909166666654</v>
      </c>
      <c r="BA16" s="16">
        <v>5909.8</v>
      </c>
      <c r="BB16" s="16">
        <v>0</v>
      </c>
      <c r="BC16" s="16">
        <f t="shared" si="35"/>
        <v>0</v>
      </c>
      <c r="BD16" s="16">
        <v>14</v>
      </c>
      <c r="BE16" s="16">
        <v>0</v>
      </c>
      <c r="BF16" s="16">
        <f t="shared" si="36"/>
        <v>0</v>
      </c>
      <c r="BG16" s="16">
        <v>0</v>
      </c>
      <c r="BH16" s="16">
        <v>0</v>
      </c>
      <c r="BI16" s="16">
        <f t="shared" si="37"/>
        <v>0</v>
      </c>
      <c r="BJ16" s="16">
        <v>0</v>
      </c>
      <c r="BK16" s="16">
        <f t="shared" si="5"/>
        <v>1527</v>
      </c>
      <c r="BL16" s="16">
        <f t="shared" si="5"/>
        <v>1399.75</v>
      </c>
      <c r="BM16" s="16">
        <f t="shared" si="5"/>
        <v>212.6</v>
      </c>
      <c r="BN16" s="16">
        <f t="shared" si="38"/>
        <v>15.188426504732988</v>
      </c>
      <c r="BO16" s="16">
        <f t="shared" si="39"/>
        <v>13.92272429600524</v>
      </c>
      <c r="BP16" s="16">
        <v>1527</v>
      </c>
      <c r="BQ16" s="16">
        <f t="shared" si="40"/>
        <v>1399.75</v>
      </c>
      <c r="BR16" s="16">
        <v>212.6</v>
      </c>
      <c r="BS16" s="16">
        <v>0</v>
      </c>
      <c r="BT16" s="16">
        <f t="shared" si="41"/>
        <v>0</v>
      </c>
      <c r="BU16" s="16">
        <v>0</v>
      </c>
      <c r="BV16" s="16">
        <v>0</v>
      </c>
      <c r="BW16" s="16">
        <f t="shared" si="42"/>
        <v>0</v>
      </c>
      <c r="BX16" s="16">
        <v>0</v>
      </c>
      <c r="BY16" s="16">
        <v>0</v>
      </c>
      <c r="BZ16" s="16">
        <f t="shared" si="43"/>
        <v>0</v>
      </c>
      <c r="CA16" s="16">
        <v>0</v>
      </c>
      <c r="CB16" s="16">
        <v>0</v>
      </c>
      <c r="CC16" s="16">
        <f t="shared" si="44"/>
        <v>0</v>
      </c>
      <c r="CD16" s="16">
        <v>0</v>
      </c>
      <c r="CE16" s="16">
        <v>0</v>
      </c>
      <c r="CF16" s="16">
        <f t="shared" si="45"/>
        <v>0</v>
      </c>
      <c r="CG16" s="16">
        <v>0</v>
      </c>
      <c r="CH16" s="16">
        <v>0</v>
      </c>
      <c r="CI16" s="16">
        <f t="shared" si="46"/>
        <v>0</v>
      </c>
      <c r="CJ16" s="16">
        <v>0</v>
      </c>
      <c r="CK16" s="16">
        <v>0</v>
      </c>
      <c r="CL16" s="16">
        <f t="shared" si="47"/>
        <v>0</v>
      </c>
      <c r="CM16" s="16">
        <v>0</v>
      </c>
      <c r="CN16" s="16">
        <v>0</v>
      </c>
      <c r="CO16" s="16">
        <f t="shared" si="48"/>
        <v>0</v>
      </c>
      <c r="CP16" s="16">
        <v>0</v>
      </c>
      <c r="CQ16" s="16" t="e">
        <f t="shared" si="49"/>
        <v>#DIV/0!</v>
      </c>
      <c r="CR16" s="16" t="e">
        <f t="shared" si="50"/>
        <v>#DIV/0!</v>
      </c>
      <c r="CS16" s="16">
        <v>0</v>
      </c>
      <c r="CT16" s="16">
        <f t="shared" si="51"/>
        <v>0</v>
      </c>
      <c r="CU16" s="16">
        <v>303.33600000000001</v>
      </c>
      <c r="CV16" s="16">
        <v>0</v>
      </c>
      <c r="CW16" s="16">
        <f t="shared" si="52"/>
        <v>0</v>
      </c>
      <c r="CX16" s="16">
        <v>0</v>
      </c>
      <c r="CY16" s="16">
        <v>0</v>
      </c>
      <c r="CZ16" s="16">
        <f t="shared" si="53"/>
        <v>0</v>
      </c>
      <c r="DA16" s="16">
        <v>0</v>
      </c>
      <c r="DB16" s="16">
        <v>180</v>
      </c>
      <c r="DC16" s="16">
        <f t="shared" si="54"/>
        <v>165</v>
      </c>
      <c r="DD16" s="16">
        <v>0</v>
      </c>
      <c r="DE16" s="16">
        <v>0</v>
      </c>
      <c r="DF16" s="16">
        <f t="shared" si="6"/>
        <v>10875.880999999999</v>
      </c>
      <c r="DG16" s="16">
        <f t="shared" si="7"/>
        <v>9969.5575833333314</v>
      </c>
      <c r="DH16" s="16">
        <f t="shared" si="8"/>
        <v>7317.3511000000008</v>
      </c>
      <c r="DI16" s="16">
        <v>0</v>
      </c>
      <c r="DJ16" s="16">
        <f t="shared" si="55"/>
        <v>0</v>
      </c>
      <c r="DK16" s="16">
        <v>0</v>
      </c>
      <c r="DL16" s="16">
        <v>0</v>
      </c>
      <c r="DM16" s="16">
        <f t="shared" si="56"/>
        <v>0</v>
      </c>
      <c r="DN16" s="16">
        <v>0</v>
      </c>
      <c r="DO16" s="16">
        <v>0</v>
      </c>
      <c r="DP16" s="16">
        <f t="shared" si="57"/>
        <v>0</v>
      </c>
      <c r="DQ16" s="16">
        <v>0</v>
      </c>
      <c r="DR16" s="16">
        <v>0</v>
      </c>
      <c r="DS16" s="16">
        <f t="shared" si="58"/>
        <v>0</v>
      </c>
      <c r="DT16" s="16">
        <v>0</v>
      </c>
      <c r="DU16" s="16">
        <v>0</v>
      </c>
      <c r="DV16" s="16">
        <f t="shared" si="59"/>
        <v>0</v>
      </c>
      <c r="DW16" s="16">
        <v>0</v>
      </c>
      <c r="DX16" s="16"/>
      <c r="DY16" s="16">
        <f t="shared" si="60"/>
        <v>0</v>
      </c>
      <c r="DZ16" s="16">
        <v>0</v>
      </c>
      <c r="EA16" s="16">
        <v>0</v>
      </c>
      <c r="EB16" s="16">
        <f t="shared" si="9"/>
        <v>0</v>
      </c>
      <c r="EC16" s="16">
        <f t="shared" si="9"/>
        <v>0</v>
      </c>
      <c r="ED16" s="16">
        <f t="shared" si="10"/>
        <v>0</v>
      </c>
    </row>
    <row r="17" spans="1:134" x14ac:dyDescent="0.3">
      <c r="A17" s="14">
        <v>8</v>
      </c>
      <c r="B17" s="20" t="s">
        <v>59</v>
      </c>
      <c r="C17" s="16">
        <v>1573.1841999999999</v>
      </c>
      <c r="D17" s="16">
        <v>5407.7159000000001</v>
      </c>
      <c r="E17" s="16">
        <f t="shared" si="0"/>
        <v>34799.200000000004</v>
      </c>
      <c r="F17" s="16">
        <f t="shared" si="0"/>
        <v>31899.266666666663</v>
      </c>
      <c r="G17" s="16">
        <f t="shared" si="0"/>
        <v>26644.178799999998</v>
      </c>
      <c r="H17" s="16">
        <f t="shared" si="11"/>
        <v>83.525991611092422</v>
      </c>
      <c r="I17" s="16">
        <f t="shared" si="12"/>
        <v>76.56549231016804</v>
      </c>
      <c r="J17" s="16">
        <f t="shared" si="1"/>
        <v>9413.2999999999993</v>
      </c>
      <c r="K17" s="16">
        <f t="shared" si="2"/>
        <v>8628.8583333333336</v>
      </c>
      <c r="L17" s="16">
        <f t="shared" si="3"/>
        <v>3236.8788000000004</v>
      </c>
      <c r="M17" s="16">
        <f t="shared" si="13"/>
        <v>37.512248723517885</v>
      </c>
      <c r="N17" s="16">
        <f t="shared" si="14"/>
        <v>34.38622799655807</v>
      </c>
      <c r="O17" s="16">
        <f t="shared" si="61"/>
        <v>3523</v>
      </c>
      <c r="P17" s="16">
        <f t="shared" si="61"/>
        <v>3229.4166666666665</v>
      </c>
      <c r="Q17" s="16">
        <f t="shared" si="61"/>
        <v>2049.4788000000003</v>
      </c>
      <c r="R17" s="16">
        <f t="shared" si="15"/>
        <v>63.462817330271214</v>
      </c>
      <c r="S17" s="16">
        <f t="shared" si="16"/>
        <v>58.174249219415273</v>
      </c>
      <c r="T17" s="16">
        <v>0</v>
      </c>
      <c r="U17" s="16">
        <f t="shared" si="17"/>
        <v>0</v>
      </c>
      <c r="V17" s="16">
        <v>0.42880000000000001</v>
      </c>
      <c r="W17" s="16" t="e">
        <f t="shared" si="18"/>
        <v>#DIV/0!</v>
      </c>
      <c r="X17" s="16" t="e">
        <f t="shared" si="19"/>
        <v>#DIV/0!</v>
      </c>
      <c r="Y17" s="16">
        <v>4067.3</v>
      </c>
      <c r="Z17" s="16">
        <f t="shared" si="20"/>
        <v>3728.3583333333331</v>
      </c>
      <c r="AA17" s="16">
        <v>796.6</v>
      </c>
      <c r="AB17" s="16">
        <f t="shared" si="21"/>
        <v>21.365972065453295</v>
      </c>
      <c r="AC17" s="16">
        <f t="shared" si="22"/>
        <v>19.585474393332188</v>
      </c>
      <c r="AD17" s="16">
        <v>3523</v>
      </c>
      <c r="AE17" s="16">
        <f t="shared" si="23"/>
        <v>3229.4166666666665</v>
      </c>
      <c r="AF17" s="16">
        <v>2049.0500000000002</v>
      </c>
      <c r="AG17" s="16">
        <f t="shared" si="24"/>
        <v>63.449539390498813</v>
      </c>
      <c r="AH17" s="16">
        <f t="shared" si="25"/>
        <v>58.16207777462391</v>
      </c>
      <c r="AI17" s="16">
        <v>70</v>
      </c>
      <c r="AJ17" s="16">
        <f t="shared" si="26"/>
        <v>64.166666666666657</v>
      </c>
      <c r="AK17" s="16">
        <v>10</v>
      </c>
      <c r="AL17" s="16">
        <f t="shared" si="27"/>
        <v>15.584415584415586</v>
      </c>
      <c r="AM17" s="16">
        <f t="shared" si="28"/>
        <v>14.285714285714285</v>
      </c>
      <c r="AN17" s="16">
        <v>0</v>
      </c>
      <c r="AO17" s="16">
        <f t="shared" si="29"/>
        <v>0</v>
      </c>
      <c r="AP17" s="16">
        <v>0</v>
      </c>
      <c r="AQ17" s="16" t="e">
        <f t="shared" si="30"/>
        <v>#DIV/0!</v>
      </c>
      <c r="AR17" s="16" t="e">
        <f t="shared" si="31"/>
        <v>#DIV/0!</v>
      </c>
      <c r="AS17" s="16">
        <v>0</v>
      </c>
      <c r="AT17" s="16">
        <f t="shared" si="32"/>
        <v>0</v>
      </c>
      <c r="AU17" s="16">
        <v>0</v>
      </c>
      <c r="AV17" s="16">
        <v>0</v>
      </c>
      <c r="AW17" s="16">
        <f t="shared" si="33"/>
        <v>0</v>
      </c>
      <c r="AX17" s="16">
        <v>0</v>
      </c>
      <c r="AY17" s="16">
        <v>25385.9</v>
      </c>
      <c r="AZ17" s="16">
        <f t="shared" si="34"/>
        <v>23270.408333333333</v>
      </c>
      <c r="BA17" s="16">
        <v>23356</v>
      </c>
      <c r="BB17" s="16">
        <v>0</v>
      </c>
      <c r="BC17" s="16">
        <f t="shared" si="35"/>
        <v>0</v>
      </c>
      <c r="BD17" s="16">
        <v>51.3</v>
      </c>
      <c r="BE17" s="16">
        <v>0</v>
      </c>
      <c r="BF17" s="16">
        <f t="shared" si="36"/>
        <v>0</v>
      </c>
      <c r="BG17" s="16">
        <v>0</v>
      </c>
      <c r="BH17" s="16">
        <v>0</v>
      </c>
      <c r="BI17" s="16">
        <f t="shared" si="37"/>
        <v>0</v>
      </c>
      <c r="BJ17" s="16">
        <v>0</v>
      </c>
      <c r="BK17" s="16">
        <f t="shared" si="5"/>
        <v>1333</v>
      </c>
      <c r="BL17" s="16">
        <f t="shared" si="5"/>
        <v>1221.9166666666665</v>
      </c>
      <c r="BM17" s="16">
        <f t="shared" si="5"/>
        <v>380.8</v>
      </c>
      <c r="BN17" s="16">
        <f t="shared" si="38"/>
        <v>31.164154675032403</v>
      </c>
      <c r="BO17" s="16">
        <f t="shared" si="39"/>
        <v>28.567141785446363</v>
      </c>
      <c r="BP17" s="16">
        <v>1333</v>
      </c>
      <c r="BQ17" s="16">
        <f t="shared" si="40"/>
        <v>1221.9166666666665</v>
      </c>
      <c r="BR17" s="16">
        <v>380.8</v>
      </c>
      <c r="BS17" s="16">
        <v>0</v>
      </c>
      <c r="BT17" s="16">
        <f t="shared" si="41"/>
        <v>0</v>
      </c>
      <c r="BU17" s="16">
        <v>0</v>
      </c>
      <c r="BV17" s="16">
        <v>0</v>
      </c>
      <c r="BW17" s="16">
        <f t="shared" si="42"/>
        <v>0</v>
      </c>
      <c r="BX17" s="16">
        <v>0</v>
      </c>
      <c r="BY17" s="16">
        <v>0</v>
      </c>
      <c r="BZ17" s="16">
        <f t="shared" si="43"/>
        <v>0</v>
      </c>
      <c r="CA17" s="16">
        <v>0</v>
      </c>
      <c r="CB17" s="16">
        <v>0</v>
      </c>
      <c r="CC17" s="16">
        <f t="shared" si="44"/>
        <v>0</v>
      </c>
      <c r="CD17" s="16">
        <v>0</v>
      </c>
      <c r="CE17" s="16">
        <v>0</v>
      </c>
      <c r="CF17" s="16">
        <f t="shared" si="45"/>
        <v>0</v>
      </c>
      <c r="CG17" s="16">
        <v>0</v>
      </c>
      <c r="CH17" s="16">
        <v>0</v>
      </c>
      <c r="CI17" s="16">
        <f t="shared" si="46"/>
        <v>0</v>
      </c>
      <c r="CJ17" s="16">
        <v>0</v>
      </c>
      <c r="CK17" s="16">
        <v>420</v>
      </c>
      <c r="CL17" s="16">
        <f t="shared" si="47"/>
        <v>385</v>
      </c>
      <c r="CM17" s="16">
        <v>0</v>
      </c>
      <c r="CN17" s="16">
        <v>420</v>
      </c>
      <c r="CO17" s="16">
        <f t="shared" si="48"/>
        <v>385</v>
      </c>
      <c r="CP17" s="16">
        <v>0</v>
      </c>
      <c r="CQ17" s="16">
        <f t="shared" si="49"/>
        <v>0</v>
      </c>
      <c r="CR17" s="16">
        <f t="shared" si="50"/>
        <v>0</v>
      </c>
      <c r="CS17" s="16">
        <v>0</v>
      </c>
      <c r="CT17" s="16">
        <f t="shared" si="51"/>
        <v>0</v>
      </c>
      <c r="CU17" s="16">
        <v>0</v>
      </c>
      <c r="CV17" s="16">
        <v>0</v>
      </c>
      <c r="CW17" s="16">
        <f t="shared" si="52"/>
        <v>0</v>
      </c>
      <c r="CX17" s="16">
        <v>0</v>
      </c>
      <c r="CY17" s="16">
        <v>0</v>
      </c>
      <c r="CZ17" s="16">
        <f t="shared" si="53"/>
        <v>0</v>
      </c>
      <c r="DA17" s="16">
        <v>0</v>
      </c>
      <c r="DB17" s="16">
        <v>0</v>
      </c>
      <c r="DC17" s="16">
        <f t="shared" si="54"/>
        <v>0</v>
      </c>
      <c r="DD17" s="16">
        <v>0</v>
      </c>
      <c r="DE17" s="16">
        <v>0</v>
      </c>
      <c r="DF17" s="16">
        <f t="shared" si="6"/>
        <v>34799.200000000004</v>
      </c>
      <c r="DG17" s="16">
        <f t="shared" si="7"/>
        <v>31899.266666666666</v>
      </c>
      <c r="DH17" s="16">
        <f t="shared" si="8"/>
        <v>26644.178799999998</v>
      </c>
      <c r="DI17" s="16">
        <v>0</v>
      </c>
      <c r="DJ17" s="16">
        <f t="shared" si="55"/>
        <v>0</v>
      </c>
      <c r="DK17" s="16">
        <v>0</v>
      </c>
      <c r="DL17" s="16">
        <v>0</v>
      </c>
      <c r="DM17" s="16">
        <f t="shared" si="56"/>
        <v>0</v>
      </c>
      <c r="DN17" s="16">
        <v>0</v>
      </c>
      <c r="DO17" s="16">
        <v>0</v>
      </c>
      <c r="DP17" s="16">
        <f t="shared" si="57"/>
        <v>0</v>
      </c>
      <c r="DQ17" s="16">
        <v>0</v>
      </c>
      <c r="DR17" s="16">
        <v>0</v>
      </c>
      <c r="DS17" s="16">
        <f t="shared" si="58"/>
        <v>0</v>
      </c>
      <c r="DT17" s="16">
        <v>0</v>
      </c>
      <c r="DU17" s="16">
        <v>0</v>
      </c>
      <c r="DV17" s="16">
        <f t="shared" si="59"/>
        <v>0</v>
      </c>
      <c r="DW17" s="16">
        <v>0</v>
      </c>
      <c r="DX17" s="16">
        <v>6000</v>
      </c>
      <c r="DY17" s="16">
        <f t="shared" si="60"/>
        <v>5500</v>
      </c>
      <c r="DZ17" s="16">
        <v>2502</v>
      </c>
      <c r="EA17" s="16">
        <v>0</v>
      </c>
      <c r="EB17" s="16">
        <f t="shared" si="9"/>
        <v>6000</v>
      </c>
      <c r="EC17" s="16">
        <f t="shared" si="9"/>
        <v>5500</v>
      </c>
      <c r="ED17" s="16">
        <f t="shared" si="10"/>
        <v>2502</v>
      </c>
    </row>
    <row r="18" spans="1:134" x14ac:dyDescent="0.3">
      <c r="A18" s="14">
        <v>9</v>
      </c>
      <c r="B18" s="20" t="s">
        <v>60</v>
      </c>
      <c r="C18" s="16">
        <v>4705.5405000000001</v>
      </c>
      <c r="D18" s="16">
        <v>2461.6561999999999</v>
      </c>
      <c r="E18" s="16">
        <f t="shared" si="0"/>
        <v>50754</v>
      </c>
      <c r="F18" s="16">
        <f t="shared" si="0"/>
        <v>46524.499999999993</v>
      </c>
      <c r="G18" s="16">
        <f t="shared" si="0"/>
        <v>43695.996600000006</v>
      </c>
      <c r="H18" s="16">
        <f t="shared" si="11"/>
        <v>93.920400219239355</v>
      </c>
      <c r="I18" s="16">
        <f t="shared" si="12"/>
        <v>86.093700200969394</v>
      </c>
      <c r="J18" s="16">
        <f t="shared" si="1"/>
        <v>8960.2999999999993</v>
      </c>
      <c r="K18" s="16">
        <f t="shared" si="2"/>
        <v>8213.6083333333336</v>
      </c>
      <c r="L18" s="16">
        <f t="shared" si="3"/>
        <v>4633.8966</v>
      </c>
      <c r="M18" s="16">
        <f t="shared" si="13"/>
        <v>56.417306644562423</v>
      </c>
      <c r="N18" s="16">
        <f t="shared" si="14"/>
        <v>51.715864424182236</v>
      </c>
      <c r="O18" s="16">
        <f t="shared" si="61"/>
        <v>4550.3</v>
      </c>
      <c r="P18" s="16">
        <f t="shared" si="61"/>
        <v>4171.1083333333336</v>
      </c>
      <c r="Q18" s="16">
        <f t="shared" si="61"/>
        <v>3424.3975999999998</v>
      </c>
      <c r="R18" s="16">
        <f t="shared" si="15"/>
        <v>82.098025904385921</v>
      </c>
      <c r="S18" s="16">
        <f t="shared" si="16"/>
        <v>75.25652374568709</v>
      </c>
      <c r="T18" s="16">
        <v>100.3</v>
      </c>
      <c r="U18" s="16">
        <f t="shared" si="17"/>
        <v>91.941666666666663</v>
      </c>
      <c r="V18" s="16">
        <v>502.06760000000003</v>
      </c>
      <c r="W18" s="16">
        <f t="shared" si="18"/>
        <v>546.07189341067715</v>
      </c>
      <c r="X18" s="16">
        <f t="shared" si="19"/>
        <v>500.5659022931207</v>
      </c>
      <c r="Y18" s="16">
        <v>2200.5</v>
      </c>
      <c r="Z18" s="16">
        <f t="shared" si="20"/>
        <v>2017.125</v>
      </c>
      <c r="AA18" s="16">
        <v>378.68700000000001</v>
      </c>
      <c r="AB18" s="16">
        <f t="shared" si="21"/>
        <v>18.773601041085705</v>
      </c>
      <c r="AC18" s="16">
        <f t="shared" si="22"/>
        <v>17.209134287661897</v>
      </c>
      <c r="AD18" s="16">
        <v>4450</v>
      </c>
      <c r="AE18" s="16">
        <f t="shared" si="23"/>
        <v>4079.1666666666665</v>
      </c>
      <c r="AF18" s="16">
        <v>2922.33</v>
      </c>
      <c r="AG18" s="16">
        <f t="shared" si="24"/>
        <v>71.640367722165479</v>
      </c>
      <c r="AH18" s="16">
        <f t="shared" si="25"/>
        <v>65.670337078651684</v>
      </c>
      <c r="AI18" s="16">
        <v>320</v>
      </c>
      <c r="AJ18" s="16">
        <f t="shared" si="26"/>
        <v>293.33333333333337</v>
      </c>
      <c r="AK18" s="16">
        <v>0</v>
      </c>
      <c r="AL18" s="16">
        <f t="shared" si="27"/>
        <v>0</v>
      </c>
      <c r="AM18" s="16">
        <f t="shared" si="28"/>
        <v>0</v>
      </c>
      <c r="AN18" s="16">
        <v>0</v>
      </c>
      <c r="AO18" s="16">
        <f t="shared" si="29"/>
        <v>0</v>
      </c>
      <c r="AP18" s="16">
        <v>0</v>
      </c>
      <c r="AQ18" s="16" t="e">
        <f t="shared" si="30"/>
        <v>#DIV/0!</v>
      </c>
      <c r="AR18" s="16" t="e">
        <f t="shared" si="31"/>
        <v>#DIV/0!</v>
      </c>
      <c r="AS18" s="16">
        <v>0</v>
      </c>
      <c r="AT18" s="16">
        <f t="shared" si="32"/>
        <v>0</v>
      </c>
      <c r="AU18" s="16">
        <v>0</v>
      </c>
      <c r="AV18" s="16">
        <v>0</v>
      </c>
      <c r="AW18" s="16">
        <f t="shared" si="33"/>
        <v>0</v>
      </c>
      <c r="AX18" s="16">
        <v>0</v>
      </c>
      <c r="AY18" s="16">
        <v>36543.699999999997</v>
      </c>
      <c r="AZ18" s="16">
        <f t="shared" si="34"/>
        <v>33498.391666666663</v>
      </c>
      <c r="BA18" s="16">
        <v>33694.5</v>
      </c>
      <c r="BB18" s="16">
        <v>0</v>
      </c>
      <c r="BC18" s="16">
        <f t="shared" si="35"/>
        <v>0</v>
      </c>
      <c r="BD18" s="16">
        <v>117.7</v>
      </c>
      <c r="BE18" s="16">
        <v>0</v>
      </c>
      <c r="BF18" s="16">
        <f t="shared" si="36"/>
        <v>0</v>
      </c>
      <c r="BG18" s="16">
        <v>0</v>
      </c>
      <c r="BH18" s="16">
        <v>0</v>
      </c>
      <c r="BI18" s="16">
        <f t="shared" si="37"/>
        <v>0</v>
      </c>
      <c r="BJ18" s="16">
        <v>0</v>
      </c>
      <c r="BK18" s="16">
        <f t="shared" si="5"/>
        <v>509.5</v>
      </c>
      <c r="BL18" s="16">
        <f t="shared" si="5"/>
        <v>467.04166666666663</v>
      </c>
      <c r="BM18" s="16">
        <f t="shared" si="5"/>
        <v>587.90200000000004</v>
      </c>
      <c r="BN18" s="16">
        <f t="shared" si="38"/>
        <v>125.87784815773043</v>
      </c>
      <c r="BO18" s="16">
        <f t="shared" si="39"/>
        <v>115.38802747791954</v>
      </c>
      <c r="BP18" s="16">
        <v>169.5</v>
      </c>
      <c r="BQ18" s="16">
        <f t="shared" si="40"/>
        <v>155.375</v>
      </c>
      <c r="BR18" s="16">
        <v>587.90200000000004</v>
      </c>
      <c r="BS18" s="16">
        <v>340</v>
      </c>
      <c r="BT18" s="16">
        <f t="shared" si="41"/>
        <v>311.66666666666663</v>
      </c>
      <c r="BU18" s="16">
        <v>0</v>
      </c>
      <c r="BV18" s="16">
        <v>0</v>
      </c>
      <c r="BW18" s="16">
        <f t="shared" si="42"/>
        <v>0</v>
      </c>
      <c r="BX18" s="16">
        <v>0</v>
      </c>
      <c r="BY18" s="16">
        <v>0</v>
      </c>
      <c r="BZ18" s="16">
        <f t="shared" si="43"/>
        <v>0</v>
      </c>
      <c r="CA18" s="16">
        <v>0</v>
      </c>
      <c r="CB18" s="16">
        <v>0</v>
      </c>
      <c r="CC18" s="16">
        <f t="shared" si="44"/>
        <v>0</v>
      </c>
      <c r="CD18" s="16">
        <v>0</v>
      </c>
      <c r="CE18" s="16">
        <v>0</v>
      </c>
      <c r="CF18" s="16">
        <f t="shared" si="45"/>
        <v>0</v>
      </c>
      <c r="CG18" s="16">
        <v>0</v>
      </c>
      <c r="CH18" s="16">
        <v>0</v>
      </c>
      <c r="CI18" s="16">
        <f t="shared" si="46"/>
        <v>0</v>
      </c>
      <c r="CJ18" s="16">
        <v>0</v>
      </c>
      <c r="CK18" s="16">
        <v>1380</v>
      </c>
      <c r="CL18" s="16">
        <f t="shared" si="47"/>
        <v>1265</v>
      </c>
      <c r="CM18" s="16">
        <v>242.91</v>
      </c>
      <c r="CN18" s="16">
        <v>500</v>
      </c>
      <c r="CO18" s="16">
        <f t="shared" si="48"/>
        <v>458.33333333333331</v>
      </c>
      <c r="CP18" s="16">
        <v>167.91</v>
      </c>
      <c r="CQ18" s="16">
        <f t="shared" si="49"/>
        <v>36.63490909090909</v>
      </c>
      <c r="CR18" s="16">
        <f t="shared" si="50"/>
        <v>33.582000000000001</v>
      </c>
      <c r="CS18" s="16">
        <v>0</v>
      </c>
      <c r="CT18" s="16">
        <f t="shared" si="51"/>
        <v>0</v>
      </c>
      <c r="CU18" s="16">
        <v>0</v>
      </c>
      <c r="CV18" s="16">
        <v>0</v>
      </c>
      <c r="CW18" s="16">
        <f t="shared" si="52"/>
        <v>0</v>
      </c>
      <c r="CX18" s="16">
        <v>0</v>
      </c>
      <c r="CY18" s="16">
        <v>0</v>
      </c>
      <c r="CZ18" s="16">
        <f t="shared" si="53"/>
        <v>0</v>
      </c>
      <c r="DA18" s="16">
        <v>0</v>
      </c>
      <c r="DB18" s="16">
        <v>0</v>
      </c>
      <c r="DC18" s="16">
        <f t="shared" si="54"/>
        <v>0</v>
      </c>
      <c r="DD18" s="16">
        <v>0</v>
      </c>
      <c r="DE18" s="16">
        <v>0</v>
      </c>
      <c r="DF18" s="16">
        <f t="shared" si="6"/>
        <v>45504</v>
      </c>
      <c r="DG18" s="16">
        <f t="shared" si="7"/>
        <v>41711.999999999993</v>
      </c>
      <c r="DH18" s="16">
        <f t="shared" si="8"/>
        <v>38446.096600000004</v>
      </c>
      <c r="DI18" s="16">
        <v>0</v>
      </c>
      <c r="DJ18" s="16">
        <f t="shared" si="55"/>
        <v>0</v>
      </c>
      <c r="DK18" s="16">
        <v>0</v>
      </c>
      <c r="DL18" s="16">
        <v>5250</v>
      </c>
      <c r="DM18" s="16">
        <f t="shared" si="56"/>
        <v>4812.5</v>
      </c>
      <c r="DN18" s="16">
        <v>5249.9</v>
      </c>
      <c r="DO18" s="16">
        <v>0</v>
      </c>
      <c r="DP18" s="16">
        <f t="shared" si="57"/>
        <v>0</v>
      </c>
      <c r="DQ18" s="16">
        <v>0</v>
      </c>
      <c r="DR18" s="16">
        <v>0</v>
      </c>
      <c r="DS18" s="16">
        <f t="shared" si="58"/>
        <v>0</v>
      </c>
      <c r="DT18" s="16">
        <v>0</v>
      </c>
      <c r="DU18" s="16">
        <v>0</v>
      </c>
      <c r="DV18" s="16">
        <f t="shared" si="59"/>
        <v>0</v>
      </c>
      <c r="DW18" s="16">
        <v>0</v>
      </c>
      <c r="DX18" s="16">
        <v>1930</v>
      </c>
      <c r="DY18" s="16">
        <f t="shared" si="60"/>
        <v>1769.1666666666667</v>
      </c>
      <c r="DZ18" s="16">
        <v>0</v>
      </c>
      <c r="EA18" s="16">
        <v>0</v>
      </c>
      <c r="EB18" s="16">
        <f t="shared" si="9"/>
        <v>7180</v>
      </c>
      <c r="EC18" s="16">
        <f t="shared" si="9"/>
        <v>6581.666666666667</v>
      </c>
      <c r="ED18" s="16">
        <f t="shared" si="10"/>
        <v>5249.9</v>
      </c>
    </row>
    <row r="19" spans="1:134" x14ac:dyDescent="0.3">
      <c r="A19" s="14">
        <v>10</v>
      </c>
      <c r="B19" s="20" t="s">
        <v>61</v>
      </c>
      <c r="C19" s="16">
        <v>457.29329999999999</v>
      </c>
      <c r="D19" s="16"/>
      <c r="E19" s="16">
        <f t="shared" si="0"/>
        <v>16121.700000000003</v>
      </c>
      <c r="F19" s="16">
        <f t="shared" si="0"/>
        <v>14778.225</v>
      </c>
      <c r="G19" s="16">
        <f t="shared" si="0"/>
        <v>11712.351999999999</v>
      </c>
      <c r="H19" s="16">
        <f t="shared" si="11"/>
        <v>79.254118813321611</v>
      </c>
      <c r="I19" s="16">
        <f t="shared" si="12"/>
        <v>72.649608912211477</v>
      </c>
      <c r="J19" s="16">
        <f t="shared" si="1"/>
        <v>5657.6</v>
      </c>
      <c r="K19" s="16">
        <f t="shared" si="2"/>
        <v>5186.1333333333332</v>
      </c>
      <c r="L19" s="16">
        <f t="shared" si="3"/>
        <v>2120.252</v>
      </c>
      <c r="M19" s="16">
        <f t="shared" si="13"/>
        <v>40.883098519127934</v>
      </c>
      <c r="N19" s="16">
        <f t="shared" si="14"/>
        <v>37.476173642533936</v>
      </c>
      <c r="O19" s="16">
        <f t="shared" si="61"/>
        <v>1664.8</v>
      </c>
      <c r="P19" s="16">
        <f t="shared" si="61"/>
        <v>1526.0666666666668</v>
      </c>
      <c r="Q19" s="16">
        <f t="shared" si="61"/>
        <v>825.952</v>
      </c>
      <c r="R19" s="16">
        <f t="shared" si="15"/>
        <v>54.122930409331168</v>
      </c>
      <c r="S19" s="16">
        <f t="shared" si="16"/>
        <v>49.612686208553583</v>
      </c>
      <c r="T19" s="16">
        <v>1</v>
      </c>
      <c r="U19" s="16">
        <f t="shared" si="17"/>
        <v>0.91666666666666663</v>
      </c>
      <c r="V19" s="16">
        <v>0.38200000000000001</v>
      </c>
      <c r="W19" s="16">
        <f t="shared" si="18"/>
        <v>41.672727272727272</v>
      </c>
      <c r="X19" s="16">
        <f t="shared" si="19"/>
        <v>38.200000000000003</v>
      </c>
      <c r="Y19" s="16">
        <v>2174.5</v>
      </c>
      <c r="Z19" s="16">
        <f t="shared" si="20"/>
        <v>1993.2916666666667</v>
      </c>
      <c r="AA19" s="16">
        <v>408.35</v>
      </c>
      <c r="AB19" s="16">
        <f t="shared" si="21"/>
        <v>20.486214176717741</v>
      </c>
      <c r="AC19" s="16">
        <f t="shared" si="22"/>
        <v>18.779029661991263</v>
      </c>
      <c r="AD19" s="16">
        <v>1663.8</v>
      </c>
      <c r="AE19" s="16">
        <f t="shared" si="23"/>
        <v>1525.15</v>
      </c>
      <c r="AF19" s="16">
        <v>825.57</v>
      </c>
      <c r="AG19" s="16">
        <f t="shared" si="24"/>
        <v>54.130413401960467</v>
      </c>
      <c r="AH19" s="16">
        <f t="shared" si="25"/>
        <v>49.619545618463761</v>
      </c>
      <c r="AI19" s="16">
        <v>22</v>
      </c>
      <c r="AJ19" s="16">
        <f t="shared" si="26"/>
        <v>20.166666666666664</v>
      </c>
      <c r="AK19" s="16">
        <v>0</v>
      </c>
      <c r="AL19" s="16">
        <f t="shared" si="27"/>
        <v>0</v>
      </c>
      <c r="AM19" s="16">
        <f t="shared" si="28"/>
        <v>0</v>
      </c>
      <c r="AN19" s="16">
        <v>0</v>
      </c>
      <c r="AO19" s="16">
        <f t="shared" si="29"/>
        <v>0</v>
      </c>
      <c r="AP19" s="16">
        <v>0</v>
      </c>
      <c r="AQ19" s="16" t="e">
        <f t="shared" si="30"/>
        <v>#DIV/0!</v>
      </c>
      <c r="AR19" s="16" t="e">
        <f t="shared" si="31"/>
        <v>#DIV/0!</v>
      </c>
      <c r="AS19" s="16">
        <v>0</v>
      </c>
      <c r="AT19" s="16">
        <f t="shared" si="32"/>
        <v>0</v>
      </c>
      <c r="AU19" s="16">
        <v>0</v>
      </c>
      <c r="AV19" s="16">
        <v>0</v>
      </c>
      <c r="AW19" s="16">
        <f t="shared" si="33"/>
        <v>0</v>
      </c>
      <c r="AX19" s="16">
        <v>0</v>
      </c>
      <c r="AY19" s="16">
        <v>10464.1</v>
      </c>
      <c r="AZ19" s="16">
        <f t="shared" si="34"/>
        <v>9592.0916666666672</v>
      </c>
      <c r="BA19" s="16">
        <v>9592.1</v>
      </c>
      <c r="BB19" s="16">
        <v>0</v>
      </c>
      <c r="BC19" s="16">
        <f t="shared" si="35"/>
        <v>0</v>
      </c>
      <c r="BD19" s="16">
        <v>0</v>
      </c>
      <c r="BE19" s="16">
        <v>0</v>
      </c>
      <c r="BF19" s="16">
        <f t="shared" si="36"/>
        <v>0</v>
      </c>
      <c r="BG19" s="16">
        <v>0</v>
      </c>
      <c r="BH19" s="16">
        <v>0</v>
      </c>
      <c r="BI19" s="16">
        <f t="shared" si="37"/>
        <v>0</v>
      </c>
      <c r="BJ19" s="16">
        <v>0</v>
      </c>
      <c r="BK19" s="16">
        <f t="shared" si="5"/>
        <v>1518</v>
      </c>
      <c r="BL19" s="16">
        <f t="shared" si="5"/>
        <v>1391.5</v>
      </c>
      <c r="BM19" s="16">
        <f t="shared" si="5"/>
        <v>785.95</v>
      </c>
      <c r="BN19" s="16">
        <f t="shared" si="38"/>
        <v>56.482213438735187</v>
      </c>
      <c r="BO19" s="16">
        <f t="shared" si="39"/>
        <v>51.775362318840578</v>
      </c>
      <c r="BP19" s="16">
        <v>1068</v>
      </c>
      <c r="BQ19" s="16">
        <f t="shared" si="40"/>
        <v>979</v>
      </c>
      <c r="BR19" s="16">
        <v>411.05</v>
      </c>
      <c r="BS19" s="16">
        <v>450</v>
      </c>
      <c r="BT19" s="16">
        <f t="shared" si="41"/>
        <v>412.5</v>
      </c>
      <c r="BU19" s="16">
        <v>374.9</v>
      </c>
      <c r="BV19" s="16">
        <v>0</v>
      </c>
      <c r="BW19" s="16">
        <f t="shared" si="42"/>
        <v>0</v>
      </c>
      <c r="BX19" s="16">
        <v>0</v>
      </c>
      <c r="BY19" s="16">
        <v>0</v>
      </c>
      <c r="BZ19" s="16">
        <f t="shared" si="43"/>
        <v>0</v>
      </c>
      <c r="CA19" s="16">
        <v>0</v>
      </c>
      <c r="CB19" s="16">
        <v>0</v>
      </c>
      <c r="CC19" s="16">
        <f t="shared" si="44"/>
        <v>0</v>
      </c>
      <c r="CD19" s="16">
        <v>0</v>
      </c>
      <c r="CE19" s="16">
        <v>0</v>
      </c>
      <c r="CF19" s="16">
        <f t="shared" si="45"/>
        <v>0</v>
      </c>
      <c r="CG19" s="16">
        <v>0</v>
      </c>
      <c r="CH19" s="16">
        <v>0</v>
      </c>
      <c r="CI19" s="16">
        <f t="shared" si="46"/>
        <v>0</v>
      </c>
      <c r="CJ19" s="16">
        <v>0</v>
      </c>
      <c r="CK19" s="16">
        <v>278.3</v>
      </c>
      <c r="CL19" s="16">
        <f t="shared" si="47"/>
        <v>255.10833333333332</v>
      </c>
      <c r="CM19" s="16">
        <v>100</v>
      </c>
      <c r="CN19" s="16">
        <v>278.3</v>
      </c>
      <c r="CO19" s="16">
        <f t="shared" si="48"/>
        <v>255.10833333333332</v>
      </c>
      <c r="CP19" s="16">
        <v>0</v>
      </c>
      <c r="CQ19" s="16">
        <f t="shared" si="49"/>
        <v>0</v>
      </c>
      <c r="CR19" s="16">
        <f t="shared" si="50"/>
        <v>0</v>
      </c>
      <c r="CS19" s="16">
        <v>0</v>
      </c>
      <c r="CT19" s="16">
        <f t="shared" si="51"/>
        <v>0</v>
      </c>
      <c r="CU19" s="16">
        <v>0</v>
      </c>
      <c r="CV19" s="16">
        <v>0</v>
      </c>
      <c r="CW19" s="16">
        <f t="shared" si="52"/>
        <v>0</v>
      </c>
      <c r="CX19" s="16">
        <v>0</v>
      </c>
      <c r="CY19" s="16">
        <v>0</v>
      </c>
      <c r="CZ19" s="16">
        <f t="shared" si="53"/>
        <v>0</v>
      </c>
      <c r="DA19" s="16">
        <v>0</v>
      </c>
      <c r="DB19" s="16">
        <v>0</v>
      </c>
      <c r="DC19" s="16">
        <f t="shared" si="54"/>
        <v>0</v>
      </c>
      <c r="DD19" s="16">
        <v>0</v>
      </c>
      <c r="DE19" s="16">
        <v>0</v>
      </c>
      <c r="DF19" s="16">
        <f t="shared" si="6"/>
        <v>16121.7</v>
      </c>
      <c r="DG19" s="16">
        <f t="shared" si="7"/>
        <v>14778.225</v>
      </c>
      <c r="DH19" s="16">
        <f t="shared" si="8"/>
        <v>11712.351999999999</v>
      </c>
      <c r="DI19" s="16">
        <v>0</v>
      </c>
      <c r="DJ19" s="16">
        <f t="shared" si="55"/>
        <v>0</v>
      </c>
      <c r="DK19" s="16">
        <v>0</v>
      </c>
      <c r="DL19" s="16">
        <v>0</v>
      </c>
      <c r="DM19" s="16">
        <f t="shared" si="56"/>
        <v>0</v>
      </c>
      <c r="DN19" s="16">
        <v>0</v>
      </c>
      <c r="DO19" s="16">
        <v>0</v>
      </c>
      <c r="DP19" s="16">
        <f t="shared" si="57"/>
        <v>0</v>
      </c>
      <c r="DQ19" s="16">
        <v>0</v>
      </c>
      <c r="DR19" s="16">
        <v>0</v>
      </c>
      <c r="DS19" s="16">
        <f t="shared" si="58"/>
        <v>0</v>
      </c>
      <c r="DT19" s="16">
        <v>0</v>
      </c>
      <c r="DU19" s="16">
        <v>0</v>
      </c>
      <c r="DV19" s="16">
        <f t="shared" si="59"/>
        <v>0</v>
      </c>
      <c r="DW19" s="16">
        <v>0</v>
      </c>
      <c r="DX19" s="16">
        <v>2823.4</v>
      </c>
      <c r="DY19" s="16">
        <f t="shared" si="60"/>
        <v>2588.1166666666668</v>
      </c>
      <c r="DZ19" s="16">
        <v>1500</v>
      </c>
      <c r="EA19" s="16">
        <v>0</v>
      </c>
      <c r="EB19" s="16">
        <f t="shared" si="9"/>
        <v>2823.4</v>
      </c>
      <c r="EC19" s="16">
        <f t="shared" si="9"/>
        <v>2588.1166666666668</v>
      </c>
      <c r="ED19" s="16">
        <f t="shared" si="10"/>
        <v>1500</v>
      </c>
    </row>
    <row r="20" spans="1:134" x14ac:dyDescent="0.3">
      <c r="A20" s="14">
        <v>11</v>
      </c>
      <c r="B20" s="20" t="s">
        <v>62</v>
      </c>
      <c r="C20" s="16">
        <v>3.1852</v>
      </c>
      <c r="D20" s="16">
        <v>230.67599999999999</v>
      </c>
      <c r="E20" s="16">
        <f t="shared" si="0"/>
        <v>7500</v>
      </c>
      <c r="F20" s="16">
        <f t="shared" si="0"/>
        <v>6875</v>
      </c>
      <c r="G20" s="16">
        <f t="shared" si="0"/>
        <v>5074.7705999999998</v>
      </c>
      <c r="H20" s="16">
        <f t="shared" si="11"/>
        <v>73.814845090909088</v>
      </c>
      <c r="I20" s="16">
        <f t="shared" si="12"/>
        <v>67.663607999999996</v>
      </c>
      <c r="J20" s="16">
        <f t="shared" si="1"/>
        <v>3442.1</v>
      </c>
      <c r="K20" s="16">
        <f t="shared" si="2"/>
        <v>3155.2583333333332</v>
      </c>
      <c r="L20" s="16">
        <f t="shared" si="3"/>
        <v>1258.9706000000001</v>
      </c>
      <c r="M20" s="16">
        <f t="shared" si="13"/>
        <v>39.90071388766372</v>
      </c>
      <c r="N20" s="16">
        <f t="shared" si="14"/>
        <v>36.575654397025076</v>
      </c>
      <c r="O20" s="16">
        <f t="shared" si="61"/>
        <v>320</v>
      </c>
      <c r="P20" s="16">
        <f t="shared" si="61"/>
        <v>293.33333333333337</v>
      </c>
      <c r="Q20" s="16">
        <f t="shared" si="61"/>
        <v>183.00059999999999</v>
      </c>
      <c r="R20" s="16">
        <f t="shared" si="15"/>
        <v>62.38656818181817</v>
      </c>
      <c r="S20" s="16">
        <f t="shared" si="16"/>
        <v>57.187687499999996</v>
      </c>
      <c r="T20" s="16">
        <v>0</v>
      </c>
      <c r="U20" s="16">
        <f t="shared" si="17"/>
        <v>0</v>
      </c>
      <c r="V20" s="16">
        <v>0.1226</v>
      </c>
      <c r="W20" s="16" t="e">
        <f t="shared" si="18"/>
        <v>#DIV/0!</v>
      </c>
      <c r="X20" s="16" t="e">
        <f t="shared" si="19"/>
        <v>#DIV/0!</v>
      </c>
      <c r="Y20" s="16">
        <v>513.9</v>
      </c>
      <c r="Z20" s="16">
        <f t="shared" si="20"/>
        <v>471.07499999999993</v>
      </c>
      <c r="AA20" s="16">
        <v>117.82</v>
      </c>
      <c r="AB20" s="16">
        <f t="shared" si="21"/>
        <v>25.010879371649953</v>
      </c>
      <c r="AC20" s="16">
        <f t="shared" si="22"/>
        <v>22.926639424012453</v>
      </c>
      <c r="AD20" s="16">
        <v>320</v>
      </c>
      <c r="AE20" s="16">
        <f t="shared" si="23"/>
        <v>293.33333333333337</v>
      </c>
      <c r="AF20" s="16">
        <v>182.87799999999999</v>
      </c>
      <c r="AG20" s="16">
        <f t="shared" si="24"/>
        <v>62.344772727272712</v>
      </c>
      <c r="AH20" s="16">
        <f t="shared" si="25"/>
        <v>57.149374999999992</v>
      </c>
      <c r="AI20" s="16">
        <v>0</v>
      </c>
      <c r="AJ20" s="16">
        <f t="shared" si="26"/>
        <v>0</v>
      </c>
      <c r="AK20" s="16">
        <v>0</v>
      </c>
      <c r="AL20" s="16" t="e">
        <f t="shared" si="27"/>
        <v>#DIV/0!</v>
      </c>
      <c r="AM20" s="16" t="e">
        <f t="shared" si="28"/>
        <v>#DIV/0!</v>
      </c>
      <c r="AN20" s="16">
        <v>0</v>
      </c>
      <c r="AO20" s="16">
        <f t="shared" si="29"/>
        <v>0</v>
      </c>
      <c r="AP20" s="16">
        <v>0</v>
      </c>
      <c r="AQ20" s="16" t="e">
        <f t="shared" si="30"/>
        <v>#DIV/0!</v>
      </c>
      <c r="AR20" s="16" t="e">
        <f t="shared" si="31"/>
        <v>#DIV/0!</v>
      </c>
      <c r="AS20" s="16">
        <v>0</v>
      </c>
      <c r="AT20" s="16">
        <f t="shared" si="32"/>
        <v>0</v>
      </c>
      <c r="AU20" s="16">
        <v>0</v>
      </c>
      <c r="AV20" s="16">
        <v>0</v>
      </c>
      <c r="AW20" s="16">
        <f t="shared" si="33"/>
        <v>0</v>
      </c>
      <c r="AX20" s="16">
        <v>0</v>
      </c>
      <c r="AY20" s="16">
        <v>4057.9</v>
      </c>
      <c r="AZ20" s="16">
        <f t="shared" si="34"/>
        <v>3719.7416666666668</v>
      </c>
      <c r="BA20" s="16">
        <v>3779.8</v>
      </c>
      <c r="BB20" s="16">
        <v>0</v>
      </c>
      <c r="BC20" s="16">
        <f t="shared" si="35"/>
        <v>0</v>
      </c>
      <c r="BD20" s="16">
        <v>36</v>
      </c>
      <c r="BE20" s="16">
        <v>0</v>
      </c>
      <c r="BF20" s="16">
        <f t="shared" si="36"/>
        <v>0</v>
      </c>
      <c r="BG20" s="16">
        <v>0</v>
      </c>
      <c r="BH20" s="16">
        <v>0</v>
      </c>
      <c r="BI20" s="16">
        <f t="shared" si="37"/>
        <v>0</v>
      </c>
      <c r="BJ20" s="16">
        <v>0</v>
      </c>
      <c r="BK20" s="16">
        <f t="shared" si="5"/>
        <v>2508.1999999999998</v>
      </c>
      <c r="BL20" s="16">
        <f t="shared" si="5"/>
        <v>2299.1833333333334</v>
      </c>
      <c r="BM20" s="16">
        <f t="shared" si="5"/>
        <v>958.15</v>
      </c>
      <c r="BN20" s="16">
        <f t="shared" si="38"/>
        <v>41.673492761922709</v>
      </c>
      <c r="BO20" s="16">
        <f t="shared" si="39"/>
        <v>38.200701698429157</v>
      </c>
      <c r="BP20" s="16">
        <v>1958.2</v>
      </c>
      <c r="BQ20" s="16">
        <f t="shared" si="40"/>
        <v>1795.0166666666667</v>
      </c>
      <c r="BR20" s="16">
        <v>958.15</v>
      </c>
      <c r="BS20" s="16">
        <v>250</v>
      </c>
      <c r="BT20" s="16">
        <f t="shared" si="41"/>
        <v>229.16666666666666</v>
      </c>
      <c r="BU20" s="16">
        <v>0</v>
      </c>
      <c r="BV20" s="16">
        <v>0</v>
      </c>
      <c r="BW20" s="16">
        <f t="shared" si="42"/>
        <v>0</v>
      </c>
      <c r="BX20" s="16">
        <v>0</v>
      </c>
      <c r="BY20" s="16">
        <v>300</v>
      </c>
      <c r="BZ20" s="16">
        <f t="shared" si="43"/>
        <v>275</v>
      </c>
      <c r="CA20" s="16">
        <v>0</v>
      </c>
      <c r="CB20" s="16">
        <v>0</v>
      </c>
      <c r="CC20" s="16">
        <f t="shared" si="44"/>
        <v>0</v>
      </c>
      <c r="CD20" s="16">
        <v>0</v>
      </c>
      <c r="CE20" s="16">
        <v>0</v>
      </c>
      <c r="CF20" s="16">
        <f t="shared" si="45"/>
        <v>0</v>
      </c>
      <c r="CG20" s="16">
        <v>0</v>
      </c>
      <c r="CH20" s="16">
        <v>0</v>
      </c>
      <c r="CI20" s="16">
        <f t="shared" si="46"/>
        <v>0</v>
      </c>
      <c r="CJ20" s="16">
        <v>0</v>
      </c>
      <c r="CK20" s="16">
        <v>100</v>
      </c>
      <c r="CL20" s="16">
        <f t="shared" si="47"/>
        <v>91.666666666666671</v>
      </c>
      <c r="CM20" s="16">
        <v>0</v>
      </c>
      <c r="CN20" s="16">
        <v>100</v>
      </c>
      <c r="CO20" s="16">
        <f t="shared" si="48"/>
        <v>91.666666666666671</v>
      </c>
      <c r="CP20" s="16">
        <v>0</v>
      </c>
      <c r="CQ20" s="16">
        <f t="shared" si="49"/>
        <v>0</v>
      </c>
      <c r="CR20" s="16">
        <f t="shared" si="50"/>
        <v>0</v>
      </c>
      <c r="CS20" s="16">
        <v>0</v>
      </c>
      <c r="CT20" s="16">
        <f t="shared" si="51"/>
        <v>0</v>
      </c>
      <c r="CU20" s="16">
        <v>0</v>
      </c>
      <c r="CV20" s="16">
        <v>0</v>
      </c>
      <c r="CW20" s="16">
        <f t="shared" si="52"/>
        <v>0</v>
      </c>
      <c r="CX20" s="16">
        <v>0</v>
      </c>
      <c r="CY20" s="16">
        <v>0</v>
      </c>
      <c r="CZ20" s="16">
        <f t="shared" si="53"/>
        <v>0</v>
      </c>
      <c r="DA20" s="16">
        <v>0</v>
      </c>
      <c r="DB20" s="16">
        <v>0</v>
      </c>
      <c r="DC20" s="16">
        <f t="shared" si="54"/>
        <v>0</v>
      </c>
      <c r="DD20" s="16">
        <v>0</v>
      </c>
      <c r="DE20" s="16">
        <v>0</v>
      </c>
      <c r="DF20" s="16">
        <f t="shared" si="6"/>
        <v>7500</v>
      </c>
      <c r="DG20" s="16">
        <f t="shared" si="7"/>
        <v>6875</v>
      </c>
      <c r="DH20" s="16">
        <f t="shared" si="8"/>
        <v>5074.7705999999998</v>
      </c>
      <c r="DI20" s="16">
        <v>0</v>
      </c>
      <c r="DJ20" s="16">
        <f t="shared" si="55"/>
        <v>0</v>
      </c>
      <c r="DK20" s="16">
        <v>0</v>
      </c>
      <c r="DL20" s="16">
        <v>0</v>
      </c>
      <c r="DM20" s="16">
        <f t="shared" si="56"/>
        <v>0</v>
      </c>
      <c r="DN20" s="16">
        <v>0</v>
      </c>
      <c r="DO20" s="16">
        <v>0</v>
      </c>
      <c r="DP20" s="16">
        <f t="shared" si="57"/>
        <v>0</v>
      </c>
      <c r="DQ20" s="16">
        <v>0</v>
      </c>
      <c r="DR20" s="16">
        <v>0</v>
      </c>
      <c r="DS20" s="16">
        <f t="shared" si="58"/>
        <v>0</v>
      </c>
      <c r="DT20" s="16">
        <v>0</v>
      </c>
      <c r="DU20" s="16">
        <v>0</v>
      </c>
      <c r="DV20" s="16">
        <f t="shared" si="59"/>
        <v>0</v>
      </c>
      <c r="DW20" s="16">
        <v>0</v>
      </c>
      <c r="DX20" s="16">
        <v>0</v>
      </c>
      <c r="DY20" s="16">
        <f t="shared" si="60"/>
        <v>0</v>
      </c>
      <c r="DZ20" s="16">
        <v>0</v>
      </c>
      <c r="EA20" s="16">
        <v>0</v>
      </c>
      <c r="EB20" s="16">
        <f t="shared" si="9"/>
        <v>0</v>
      </c>
      <c r="EC20" s="16">
        <f t="shared" si="9"/>
        <v>0</v>
      </c>
      <c r="ED20" s="16">
        <f t="shared" si="10"/>
        <v>0</v>
      </c>
    </row>
    <row r="21" spans="1:134" x14ac:dyDescent="0.3">
      <c r="A21" s="14">
        <v>12</v>
      </c>
      <c r="B21" s="20" t="s">
        <v>63</v>
      </c>
      <c r="C21" s="16">
        <v>0.121</v>
      </c>
      <c r="D21" s="16">
        <v>19705.091400000001</v>
      </c>
      <c r="E21" s="16">
        <f t="shared" si="0"/>
        <v>149858</v>
      </c>
      <c r="F21" s="16">
        <f t="shared" si="0"/>
        <v>137369.83333333334</v>
      </c>
      <c r="G21" s="16">
        <f t="shared" si="0"/>
        <v>79259.200400000002</v>
      </c>
      <c r="H21" s="16">
        <f t="shared" si="11"/>
        <v>57.697675302316497</v>
      </c>
      <c r="I21" s="16">
        <f t="shared" si="12"/>
        <v>52.889535693790123</v>
      </c>
      <c r="J21" s="16">
        <f t="shared" si="1"/>
        <v>36794.199999999997</v>
      </c>
      <c r="K21" s="16">
        <f t="shared" si="2"/>
        <v>33728.016666666663</v>
      </c>
      <c r="L21" s="16">
        <f t="shared" si="3"/>
        <v>13193.550399999998</v>
      </c>
      <c r="M21" s="16">
        <f t="shared" si="13"/>
        <v>39.117480670125381</v>
      </c>
      <c r="N21" s="16">
        <f t="shared" si="14"/>
        <v>35.857690614281594</v>
      </c>
      <c r="O21" s="16">
        <f t="shared" si="61"/>
        <v>11976.9</v>
      </c>
      <c r="P21" s="16">
        <f t="shared" si="61"/>
        <v>10978.824999999999</v>
      </c>
      <c r="Q21" s="16">
        <f t="shared" si="61"/>
        <v>5547.7044999999998</v>
      </c>
      <c r="R21" s="16">
        <f t="shared" si="15"/>
        <v>50.530949350226464</v>
      </c>
      <c r="S21" s="16">
        <f t="shared" si="16"/>
        <v>46.320036904374248</v>
      </c>
      <c r="T21" s="16">
        <v>118.1</v>
      </c>
      <c r="U21" s="16">
        <f t="shared" si="17"/>
        <v>108.25833333333334</v>
      </c>
      <c r="V21" s="16">
        <v>0.23419999999999999</v>
      </c>
      <c r="W21" s="16">
        <f t="shared" si="18"/>
        <v>0.21633438534369945</v>
      </c>
      <c r="X21" s="16">
        <f t="shared" si="19"/>
        <v>0.19830651989839118</v>
      </c>
      <c r="Y21" s="16">
        <v>15953.9</v>
      </c>
      <c r="Z21" s="16">
        <f t="shared" si="20"/>
        <v>14624.408333333333</v>
      </c>
      <c r="AA21" s="16">
        <v>5127.6778999999997</v>
      </c>
      <c r="AB21" s="16">
        <f t="shared" si="21"/>
        <v>35.062463951533083</v>
      </c>
      <c r="AC21" s="16">
        <f t="shared" si="22"/>
        <v>32.140591955571992</v>
      </c>
      <c r="AD21" s="16">
        <v>11858.8</v>
      </c>
      <c r="AE21" s="16">
        <f t="shared" si="23"/>
        <v>10870.566666666666</v>
      </c>
      <c r="AF21" s="16">
        <v>5547.4703</v>
      </c>
      <c r="AG21" s="16">
        <f t="shared" si="24"/>
        <v>51.032025009429141</v>
      </c>
      <c r="AH21" s="16">
        <f t="shared" si="25"/>
        <v>46.779356258643375</v>
      </c>
      <c r="AI21" s="16">
        <v>1186</v>
      </c>
      <c r="AJ21" s="16">
        <f t="shared" si="26"/>
        <v>1087.1666666666665</v>
      </c>
      <c r="AK21" s="16">
        <v>336.9</v>
      </c>
      <c r="AL21" s="16">
        <f t="shared" si="27"/>
        <v>30.988808830292815</v>
      </c>
      <c r="AM21" s="16">
        <f t="shared" si="28"/>
        <v>28.406408094435076</v>
      </c>
      <c r="AN21" s="16">
        <v>0</v>
      </c>
      <c r="AO21" s="16">
        <f t="shared" si="29"/>
        <v>0</v>
      </c>
      <c r="AP21" s="16">
        <v>0</v>
      </c>
      <c r="AQ21" s="16" t="e">
        <f t="shared" si="30"/>
        <v>#DIV/0!</v>
      </c>
      <c r="AR21" s="16" t="e">
        <f t="shared" si="31"/>
        <v>#DIV/0!</v>
      </c>
      <c r="AS21" s="16">
        <v>0</v>
      </c>
      <c r="AT21" s="16">
        <f t="shared" si="32"/>
        <v>0</v>
      </c>
      <c r="AU21" s="16">
        <v>0</v>
      </c>
      <c r="AV21" s="16">
        <v>0</v>
      </c>
      <c r="AW21" s="16">
        <f t="shared" si="33"/>
        <v>0</v>
      </c>
      <c r="AX21" s="16">
        <v>0</v>
      </c>
      <c r="AY21" s="16">
        <v>52424.7</v>
      </c>
      <c r="AZ21" s="16">
        <f t="shared" si="34"/>
        <v>48055.974999999991</v>
      </c>
      <c r="BA21" s="16">
        <v>45929.146000000001</v>
      </c>
      <c r="BB21" s="16">
        <v>0</v>
      </c>
      <c r="BC21" s="16">
        <f t="shared" si="35"/>
        <v>0</v>
      </c>
      <c r="BD21" s="16">
        <v>0</v>
      </c>
      <c r="BE21" s="16">
        <v>0</v>
      </c>
      <c r="BF21" s="16">
        <f t="shared" si="36"/>
        <v>0</v>
      </c>
      <c r="BG21" s="16">
        <v>0</v>
      </c>
      <c r="BH21" s="16">
        <v>0</v>
      </c>
      <c r="BI21" s="16">
        <f t="shared" si="37"/>
        <v>0</v>
      </c>
      <c r="BJ21" s="16">
        <v>0</v>
      </c>
      <c r="BK21" s="16">
        <f t="shared" si="5"/>
        <v>6038.2</v>
      </c>
      <c r="BL21" s="16">
        <f t="shared" si="5"/>
        <v>5535.0166666666664</v>
      </c>
      <c r="BM21" s="16">
        <f t="shared" si="5"/>
        <v>1924.4</v>
      </c>
      <c r="BN21" s="16">
        <f t="shared" si="38"/>
        <v>34.767736321179406</v>
      </c>
      <c r="BO21" s="16">
        <f t="shared" si="39"/>
        <v>31.870424961081117</v>
      </c>
      <c r="BP21" s="16">
        <v>4291.3999999999996</v>
      </c>
      <c r="BQ21" s="16">
        <f t="shared" si="40"/>
        <v>3933.7833333333328</v>
      </c>
      <c r="BR21" s="16">
        <v>1324.4</v>
      </c>
      <c r="BS21" s="16">
        <v>246.8</v>
      </c>
      <c r="BT21" s="16">
        <f t="shared" si="41"/>
        <v>226.23333333333332</v>
      </c>
      <c r="BU21" s="16">
        <v>0</v>
      </c>
      <c r="BV21" s="16">
        <v>0</v>
      </c>
      <c r="BW21" s="16">
        <f t="shared" si="42"/>
        <v>0</v>
      </c>
      <c r="BX21" s="16">
        <v>0</v>
      </c>
      <c r="BY21" s="16">
        <v>1500</v>
      </c>
      <c r="BZ21" s="16">
        <f t="shared" si="43"/>
        <v>1375</v>
      </c>
      <c r="CA21" s="16">
        <v>600</v>
      </c>
      <c r="CB21" s="16">
        <v>0</v>
      </c>
      <c r="CC21" s="16">
        <f t="shared" si="44"/>
        <v>0</v>
      </c>
      <c r="CD21" s="16">
        <v>0</v>
      </c>
      <c r="CE21" s="16">
        <v>0</v>
      </c>
      <c r="CF21" s="16">
        <f t="shared" si="45"/>
        <v>0</v>
      </c>
      <c r="CG21" s="16">
        <v>0</v>
      </c>
      <c r="CH21" s="16">
        <v>0</v>
      </c>
      <c r="CI21" s="16">
        <f t="shared" si="46"/>
        <v>0</v>
      </c>
      <c r="CJ21" s="16">
        <v>0</v>
      </c>
      <c r="CK21" s="16">
        <v>1639.2</v>
      </c>
      <c r="CL21" s="16">
        <f t="shared" si="47"/>
        <v>1502.6</v>
      </c>
      <c r="CM21" s="16">
        <v>222.86799999999999</v>
      </c>
      <c r="CN21" s="16">
        <v>1639.2</v>
      </c>
      <c r="CO21" s="16">
        <f t="shared" si="48"/>
        <v>1502.6</v>
      </c>
      <c r="CP21" s="16">
        <v>212.86799999999999</v>
      </c>
      <c r="CQ21" s="16">
        <f t="shared" si="49"/>
        <v>14.166644482896313</v>
      </c>
      <c r="CR21" s="16">
        <f t="shared" si="50"/>
        <v>12.986090775988288</v>
      </c>
      <c r="CS21" s="16">
        <v>0</v>
      </c>
      <c r="CT21" s="16">
        <f t="shared" si="51"/>
        <v>0</v>
      </c>
      <c r="CU21" s="16">
        <v>34</v>
      </c>
      <c r="CV21" s="16">
        <v>0</v>
      </c>
      <c r="CW21" s="16">
        <f t="shared" si="52"/>
        <v>0</v>
      </c>
      <c r="CX21" s="16">
        <v>0</v>
      </c>
      <c r="CY21" s="16">
        <v>0</v>
      </c>
      <c r="CZ21" s="16">
        <f t="shared" si="53"/>
        <v>0</v>
      </c>
      <c r="DA21" s="16">
        <v>0</v>
      </c>
      <c r="DB21" s="16">
        <v>0</v>
      </c>
      <c r="DC21" s="16">
        <f t="shared" si="54"/>
        <v>0</v>
      </c>
      <c r="DD21" s="16">
        <v>0</v>
      </c>
      <c r="DE21" s="16">
        <v>0</v>
      </c>
      <c r="DF21" s="16">
        <f t="shared" si="6"/>
        <v>89218.9</v>
      </c>
      <c r="DG21" s="16">
        <f t="shared" si="7"/>
        <v>81783.991666666669</v>
      </c>
      <c r="DH21" s="16">
        <f t="shared" si="8"/>
        <v>59122.696400000001</v>
      </c>
      <c r="DI21" s="16">
        <v>0</v>
      </c>
      <c r="DJ21" s="16">
        <f t="shared" si="55"/>
        <v>0</v>
      </c>
      <c r="DK21" s="16">
        <v>0</v>
      </c>
      <c r="DL21" s="16">
        <v>60639.1</v>
      </c>
      <c r="DM21" s="16">
        <f t="shared" si="56"/>
        <v>55585.841666666667</v>
      </c>
      <c r="DN21" s="16">
        <v>20136.504000000001</v>
      </c>
      <c r="DO21" s="16">
        <v>0</v>
      </c>
      <c r="DP21" s="16">
        <f t="shared" si="57"/>
        <v>0</v>
      </c>
      <c r="DQ21" s="16">
        <v>0</v>
      </c>
      <c r="DR21" s="16">
        <v>0</v>
      </c>
      <c r="DS21" s="16">
        <f t="shared" si="58"/>
        <v>0</v>
      </c>
      <c r="DT21" s="16">
        <v>0</v>
      </c>
      <c r="DU21" s="16">
        <v>0</v>
      </c>
      <c r="DV21" s="16">
        <f t="shared" si="59"/>
        <v>0</v>
      </c>
      <c r="DW21" s="16">
        <v>0</v>
      </c>
      <c r="DX21" s="16">
        <v>17000</v>
      </c>
      <c r="DY21" s="16">
        <f t="shared" si="60"/>
        <v>15583.333333333334</v>
      </c>
      <c r="DZ21" s="16">
        <v>13743.079900000001</v>
      </c>
      <c r="EA21" s="16">
        <v>0</v>
      </c>
      <c r="EB21" s="16">
        <f t="shared" si="9"/>
        <v>77639.100000000006</v>
      </c>
      <c r="EC21" s="16">
        <f t="shared" si="9"/>
        <v>71169.175000000003</v>
      </c>
      <c r="ED21" s="16">
        <f t="shared" si="10"/>
        <v>33879.583899999998</v>
      </c>
    </row>
    <row r="22" spans="1:134" s="13" customFormat="1" ht="13.5" x14ac:dyDescent="0.25">
      <c r="A22" s="14">
        <v>13</v>
      </c>
      <c r="B22" s="20" t="s">
        <v>64</v>
      </c>
      <c r="C22" s="16">
        <v>0.98029999999999995</v>
      </c>
      <c r="D22" s="16">
        <v>1513.3308999999999</v>
      </c>
      <c r="E22" s="16">
        <f t="shared" si="0"/>
        <v>124268.40000000002</v>
      </c>
      <c r="F22" s="16">
        <f t="shared" si="0"/>
        <v>113912.7</v>
      </c>
      <c r="G22" s="16">
        <f t="shared" si="0"/>
        <v>115273.33410000002</v>
      </c>
      <c r="H22" s="16">
        <f t="shared" si="11"/>
        <v>101.19445338403885</v>
      </c>
      <c r="I22" s="16">
        <f t="shared" si="12"/>
        <v>92.761582268702256</v>
      </c>
      <c r="J22" s="16">
        <f t="shared" si="1"/>
        <v>13675.3</v>
      </c>
      <c r="K22" s="16">
        <f t="shared" si="2"/>
        <v>12535.691666666668</v>
      </c>
      <c r="L22" s="16">
        <f t="shared" si="3"/>
        <v>13896.334100000004</v>
      </c>
      <c r="M22" s="16">
        <f t="shared" si="13"/>
        <v>110.85414725819544</v>
      </c>
      <c r="N22" s="16">
        <f t="shared" si="14"/>
        <v>101.61630165334586</v>
      </c>
      <c r="O22" s="16">
        <f t="shared" si="61"/>
        <v>4314</v>
      </c>
      <c r="P22" s="16">
        <f t="shared" si="61"/>
        <v>3954.5</v>
      </c>
      <c r="Q22" s="16">
        <f t="shared" si="61"/>
        <v>6404.9481000000005</v>
      </c>
      <c r="R22" s="16">
        <f t="shared" si="15"/>
        <v>161.96606650651157</v>
      </c>
      <c r="S22" s="16">
        <f t="shared" si="16"/>
        <v>148.46889429763561</v>
      </c>
      <c r="T22" s="16">
        <v>30</v>
      </c>
      <c r="U22" s="16">
        <f t="shared" si="17"/>
        <v>27.5</v>
      </c>
      <c r="V22" s="16">
        <v>16.934100000000001</v>
      </c>
      <c r="W22" s="16">
        <f t="shared" si="18"/>
        <v>61.578545454545456</v>
      </c>
      <c r="X22" s="16">
        <f t="shared" si="19"/>
        <v>56.447000000000003</v>
      </c>
      <c r="Y22" s="16">
        <v>5600</v>
      </c>
      <c r="Z22" s="16">
        <f t="shared" si="20"/>
        <v>5133.3333333333339</v>
      </c>
      <c r="AA22" s="16">
        <v>3505.1060000000002</v>
      </c>
      <c r="AB22" s="16">
        <f t="shared" si="21"/>
        <v>68.281285714285715</v>
      </c>
      <c r="AC22" s="16">
        <f t="shared" si="22"/>
        <v>62.591178571428571</v>
      </c>
      <c r="AD22" s="16">
        <v>4284</v>
      </c>
      <c r="AE22" s="16">
        <f t="shared" si="23"/>
        <v>3927</v>
      </c>
      <c r="AF22" s="16">
        <v>6388.0140000000001</v>
      </c>
      <c r="AG22" s="16">
        <f t="shared" si="24"/>
        <v>162.66906035141329</v>
      </c>
      <c r="AH22" s="16">
        <f t="shared" si="25"/>
        <v>149.11330532212887</v>
      </c>
      <c r="AI22" s="16">
        <v>255</v>
      </c>
      <c r="AJ22" s="16">
        <f t="shared" si="26"/>
        <v>233.75</v>
      </c>
      <c r="AK22" s="16">
        <v>49.6</v>
      </c>
      <c r="AL22" s="16">
        <f t="shared" si="27"/>
        <v>21.219251336898395</v>
      </c>
      <c r="AM22" s="16">
        <f t="shared" si="28"/>
        <v>19.450980392156865</v>
      </c>
      <c r="AN22" s="16">
        <v>0</v>
      </c>
      <c r="AO22" s="16">
        <f t="shared" si="29"/>
        <v>0</v>
      </c>
      <c r="AP22" s="16">
        <v>0</v>
      </c>
      <c r="AQ22" s="16" t="e">
        <f t="shared" si="30"/>
        <v>#DIV/0!</v>
      </c>
      <c r="AR22" s="16" t="e">
        <f t="shared" si="31"/>
        <v>#DIV/0!</v>
      </c>
      <c r="AS22" s="16">
        <v>0</v>
      </c>
      <c r="AT22" s="16">
        <f t="shared" si="32"/>
        <v>0</v>
      </c>
      <c r="AU22" s="16">
        <v>0</v>
      </c>
      <c r="AV22" s="16">
        <v>0</v>
      </c>
      <c r="AW22" s="16">
        <f t="shared" si="33"/>
        <v>0</v>
      </c>
      <c r="AX22" s="16">
        <v>0</v>
      </c>
      <c r="AY22" s="16">
        <v>110593.1</v>
      </c>
      <c r="AZ22" s="16">
        <f t="shared" si="34"/>
        <v>101377.00833333333</v>
      </c>
      <c r="BA22" s="16">
        <v>101377</v>
      </c>
      <c r="BB22" s="16">
        <v>0</v>
      </c>
      <c r="BC22" s="16">
        <f t="shared" si="35"/>
        <v>0</v>
      </c>
      <c r="BD22" s="16">
        <v>0</v>
      </c>
      <c r="BE22" s="16">
        <v>0</v>
      </c>
      <c r="BF22" s="16">
        <f t="shared" si="36"/>
        <v>0</v>
      </c>
      <c r="BG22" s="16">
        <v>0</v>
      </c>
      <c r="BH22" s="16">
        <v>0</v>
      </c>
      <c r="BI22" s="16">
        <f t="shared" si="37"/>
        <v>0</v>
      </c>
      <c r="BJ22" s="16">
        <v>0</v>
      </c>
      <c r="BK22" s="16">
        <f t="shared" si="5"/>
        <v>2306.3000000000002</v>
      </c>
      <c r="BL22" s="16">
        <f t="shared" si="5"/>
        <v>2114.1083333333336</v>
      </c>
      <c r="BM22" s="16">
        <f t="shared" si="5"/>
        <v>2692.4300000000003</v>
      </c>
      <c r="BN22" s="16">
        <f t="shared" si="38"/>
        <v>127.35534681682191</v>
      </c>
      <c r="BO22" s="16">
        <f t="shared" si="39"/>
        <v>116.74240124875341</v>
      </c>
      <c r="BP22" s="16">
        <v>2306.3000000000002</v>
      </c>
      <c r="BQ22" s="16">
        <f t="shared" si="40"/>
        <v>2114.1083333333336</v>
      </c>
      <c r="BR22" s="16">
        <v>301.10000000000002</v>
      </c>
      <c r="BS22" s="16">
        <v>0</v>
      </c>
      <c r="BT22" s="16">
        <f t="shared" si="41"/>
        <v>0</v>
      </c>
      <c r="BU22" s="16">
        <v>1643.63</v>
      </c>
      <c r="BV22" s="16">
        <v>0</v>
      </c>
      <c r="BW22" s="16">
        <f t="shared" si="42"/>
        <v>0</v>
      </c>
      <c r="BX22" s="16">
        <v>0</v>
      </c>
      <c r="BY22" s="16">
        <v>0</v>
      </c>
      <c r="BZ22" s="16">
        <f t="shared" si="43"/>
        <v>0</v>
      </c>
      <c r="CA22" s="16">
        <v>747.7</v>
      </c>
      <c r="CB22" s="16">
        <v>0</v>
      </c>
      <c r="CC22" s="16">
        <f t="shared" si="44"/>
        <v>0</v>
      </c>
      <c r="CD22" s="16">
        <v>0</v>
      </c>
      <c r="CE22" s="16">
        <v>0</v>
      </c>
      <c r="CF22" s="16">
        <f t="shared" si="45"/>
        <v>0</v>
      </c>
      <c r="CG22" s="16">
        <v>0</v>
      </c>
      <c r="CH22" s="16">
        <v>0</v>
      </c>
      <c r="CI22" s="16">
        <f t="shared" si="46"/>
        <v>0</v>
      </c>
      <c r="CJ22" s="16">
        <v>0</v>
      </c>
      <c r="CK22" s="16">
        <v>1200</v>
      </c>
      <c r="CL22" s="16">
        <f t="shared" si="47"/>
        <v>1100</v>
      </c>
      <c r="CM22" s="16">
        <v>978.75</v>
      </c>
      <c r="CN22" s="16">
        <v>400</v>
      </c>
      <c r="CO22" s="16">
        <f t="shared" si="48"/>
        <v>366.66666666666669</v>
      </c>
      <c r="CP22" s="16">
        <v>973.95</v>
      </c>
      <c r="CQ22" s="16">
        <f t="shared" si="49"/>
        <v>265.62272727272727</v>
      </c>
      <c r="CR22" s="16">
        <f t="shared" si="50"/>
        <v>243.48749999999998</v>
      </c>
      <c r="CS22" s="16">
        <v>0</v>
      </c>
      <c r="CT22" s="16">
        <f t="shared" si="51"/>
        <v>0</v>
      </c>
      <c r="CU22" s="16">
        <v>0</v>
      </c>
      <c r="CV22" s="16">
        <v>0</v>
      </c>
      <c r="CW22" s="16">
        <f t="shared" si="52"/>
        <v>0</v>
      </c>
      <c r="CX22" s="16">
        <v>0</v>
      </c>
      <c r="CY22" s="16">
        <v>0</v>
      </c>
      <c r="CZ22" s="16">
        <f t="shared" si="53"/>
        <v>0</v>
      </c>
      <c r="DA22" s="16">
        <v>0</v>
      </c>
      <c r="DB22" s="16">
        <v>0</v>
      </c>
      <c r="DC22" s="16">
        <f t="shared" si="54"/>
        <v>0</v>
      </c>
      <c r="DD22" s="16">
        <v>265.5</v>
      </c>
      <c r="DE22" s="16">
        <v>0</v>
      </c>
      <c r="DF22" s="16">
        <f t="shared" si="6"/>
        <v>124268.40000000001</v>
      </c>
      <c r="DG22" s="16">
        <f t="shared" si="7"/>
        <v>113912.7</v>
      </c>
      <c r="DH22" s="16">
        <f t="shared" si="8"/>
        <v>115273.33410000001</v>
      </c>
      <c r="DI22" s="16">
        <v>0</v>
      </c>
      <c r="DJ22" s="16">
        <f t="shared" si="55"/>
        <v>0</v>
      </c>
      <c r="DK22" s="16">
        <v>0</v>
      </c>
      <c r="DL22" s="16">
        <v>0</v>
      </c>
      <c r="DM22" s="16">
        <f t="shared" si="56"/>
        <v>0</v>
      </c>
      <c r="DN22" s="16">
        <v>0</v>
      </c>
      <c r="DO22" s="16">
        <v>0</v>
      </c>
      <c r="DP22" s="16">
        <f t="shared" si="57"/>
        <v>0</v>
      </c>
      <c r="DQ22" s="16">
        <v>0</v>
      </c>
      <c r="DR22" s="16">
        <v>0</v>
      </c>
      <c r="DS22" s="16">
        <f t="shared" si="58"/>
        <v>0</v>
      </c>
      <c r="DT22" s="16">
        <v>0</v>
      </c>
      <c r="DU22" s="16">
        <v>0</v>
      </c>
      <c r="DV22" s="16">
        <f t="shared" si="59"/>
        <v>0</v>
      </c>
      <c r="DW22" s="16">
        <v>0</v>
      </c>
      <c r="DX22" s="16">
        <v>16600</v>
      </c>
      <c r="DY22" s="16">
        <f t="shared" si="60"/>
        <v>15216.666666666666</v>
      </c>
      <c r="DZ22" s="16">
        <v>16358.8287</v>
      </c>
      <c r="EA22" s="16">
        <v>0</v>
      </c>
      <c r="EB22" s="16">
        <f t="shared" si="9"/>
        <v>16600</v>
      </c>
      <c r="EC22" s="16">
        <f t="shared" si="9"/>
        <v>15216.666666666666</v>
      </c>
      <c r="ED22" s="16">
        <f t="shared" si="10"/>
        <v>16358.8287</v>
      </c>
    </row>
    <row r="23" spans="1:134" x14ac:dyDescent="0.3">
      <c r="A23" s="14">
        <v>14</v>
      </c>
      <c r="B23" s="20" t="s">
        <v>65</v>
      </c>
      <c r="C23" s="16">
        <v>101.0621</v>
      </c>
      <c r="D23" s="16">
        <v>1426.681</v>
      </c>
      <c r="E23" s="16">
        <f t="shared" si="0"/>
        <v>14423.5</v>
      </c>
      <c r="F23" s="16">
        <f t="shared" si="0"/>
        <v>13221.541666666666</v>
      </c>
      <c r="G23" s="16">
        <f t="shared" si="0"/>
        <v>11975.1407</v>
      </c>
      <c r="H23" s="16">
        <f t="shared" si="11"/>
        <v>90.57295285156485</v>
      </c>
      <c r="I23" s="16">
        <f t="shared" si="12"/>
        <v>83.025206780601096</v>
      </c>
      <c r="J23" s="16">
        <f t="shared" si="1"/>
        <v>2906</v>
      </c>
      <c r="K23" s="16">
        <f t="shared" si="2"/>
        <v>2663.8333333333335</v>
      </c>
      <c r="L23" s="16">
        <f t="shared" si="3"/>
        <v>1417.4407000000001</v>
      </c>
      <c r="M23" s="16">
        <f t="shared" si="13"/>
        <v>53.210562472627167</v>
      </c>
      <c r="N23" s="16">
        <f t="shared" si="14"/>
        <v>48.776348933241572</v>
      </c>
      <c r="O23" s="16">
        <f t="shared" si="61"/>
        <v>1080</v>
      </c>
      <c r="P23" s="16">
        <f t="shared" si="61"/>
        <v>990</v>
      </c>
      <c r="Q23" s="16">
        <f t="shared" si="61"/>
        <v>521.54470000000003</v>
      </c>
      <c r="R23" s="16">
        <f t="shared" si="15"/>
        <v>52.681282828282825</v>
      </c>
      <c r="S23" s="16">
        <f t="shared" si="16"/>
        <v>48.291175925925927</v>
      </c>
      <c r="T23" s="16">
        <v>0</v>
      </c>
      <c r="U23" s="16">
        <f t="shared" si="17"/>
        <v>0</v>
      </c>
      <c r="V23" s="16">
        <v>6.4699999999999994E-2</v>
      </c>
      <c r="W23" s="16" t="e">
        <f t="shared" si="18"/>
        <v>#DIV/0!</v>
      </c>
      <c r="X23" s="16" t="e">
        <f t="shared" si="19"/>
        <v>#DIV/0!</v>
      </c>
      <c r="Y23" s="16">
        <v>576</v>
      </c>
      <c r="Z23" s="16">
        <f t="shared" si="20"/>
        <v>528</v>
      </c>
      <c r="AA23" s="16">
        <v>258.37599999999998</v>
      </c>
      <c r="AB23" s="16">
        <f t="shared" si="21"/>
        <v>48.93484848484848</v>
      </c>
      <c r="AC23" s="16">
        <f t="shared" si="22"/>
        <v>44.856944444444444</v>
      </c>
      <c r="AD23" s="16">
        <v>1080</v>
      </c>
      <c r="AE23" s="16">
        <f t="shared" si="23"/>
        <v>990</v>
      </c>
      <c r="AF23" s="16">
        <v>521.48</v>
      </c>
      <c r="AG23" s="16">
        <f t="shared" si="24"/>
        <v>52.674747474747477</v>
      </c>
      <c r="AH23" s="16">
        <f t="shared" si="25"/>
        <v>48.285185185185185</v>
      </c>
      <c r="AI23" s="16">
        <v>0</v>
      </c>
      <c r="AJ23" s="16">
        <f t="shared" si="26"/>
        <v>0</v>
      </c>
      <c r="AK23" s="16">
        <v>0</v>
      </c>
      <c r="AL23" s="16" t="e">
        <f t="shared" si="27"/>
        <v>#DIV/0!</v>
      </c>
      <c r="AM23" s="16" t="e">
        <f t="shared" si="28"/>
        <v>#DIV/0!</v>
      </c>
      <c r="AN23" s="16">
        <v>0</v>
      </c>
      <c r="AO23" s="16">
        <f t="shared" si="29"/>
        <v>0</v>
      </c>
      <c r="AP23" s="16">
        <v>0</v>
      </c>
      <c r="AQ23" s="16" t="e">
        <f t="shared" si="30"/>
        <v>#DIV/0!</v>
      </c>
      <c r="AR23" s="16" t="e">
        <f t="shared" si="31"/>
        <v>#DIV/0!</v>
      </c>
      <c r="AS23" s="16">
        <v>0</v>
      </c>
      <c r="AT23" s="16">
        <f t="shared" si="32"/>
        <v>0</v>
      </c>
      <c r="AU23" s="16">
        <v>0</v>
      </c>
      <c r="AV23" s="16">
        <v>0</v>
      </c>
      <c r="AW23" s="16">
        <f t="shared" si="33"/>
        <v>0</v>
      </c>
      <c r="AX23" s="16">
        <v>0</v>
      </c>
      <c r="AY23" s="16">
        <v>11517.5</v>
      </c>
      <c r="AZ23" s="16">
        <f t="shared" si="34"/>
        <v>10557.708333333332</v>
      </c>
      <c r="BA23" s="16">
        <v>10557.7</v>
      </c>
      <c r="BB23" s="16">
        <v>0</v>
      </c>
      <c r="BC23" s="16">
        <f t="shared" si="35"/>
        <v>0</v>
      </c>
      <c r="BD23" s="16">
        <v>0</v>
      </c>
      <c r="BE23" s="16">
        <v>0</v>
      </c>
      <c r="BF23" s="16">
        <f t="shared" si="36"/>
        <v>0</v>
      </c>
      <c r="BG23" s="16">
        <v>0</v>
      </c>
      <c r="BH23" s="16">
        <v>0</v>
      </c>
      <c r="BI23" s="16">
        <f t="shared" si="37"/>
        <v>0</v>
      </c>
      <c r="BJ23" s="16">
        <v>0</v>
      </c>
      <c r="BK23" s="16">
        <f t="shared" si="5"/>
        <v>1020</v>
      </c>
      <c r="BL23" s="16">
        <f t="shared" si="5"/>
        <v>935</v>
      </c>
      <c r="BM23" s="16">
        <f t="shared" si="5"/>
        <v>579.52</v>
      </c>
      <c r="BN23" s="16">
        <f t="shared" si="38"/>
        <v>61.9807486631016</v>
      </c>
      <c r="BO23" s="16">
        <f t="shared" si="39"/>
        <v>56.815686274509801</v>
      </c>
      <c r="BP23" s="16">
        <v>432</v>
      </c>
      <c r="BQ23" s="16">
        <f t="shared" si="40"/>
        <v>396</v>
      </c>
      <c r="BR23" s="16">
        <v>399.31</v>
      </c>
      <c r="BS23" s="16">
        <v>588</v>
      </c>
      <c r="BT23" s="16">
        <f t="shared" si="41"/>
        <v>539</v>
      </c>
      <c r="BU23" s="16">
        <v>180.21</v>
      </c>
      <c r="BV23" s="16">
        <v>0</v>
      </c>
      <c r="BW23" s="16">
        <f t="shared" si="42"/>
        <v>0</v>
      </c>
      <c r="BX23" s="16">
        <v>0</v>
      </c>
      <c r="BY23" s="16">
        <v>0</v>
      </c>
      <c r="BZ23" s="16">
        <f t="shared" si="43"/>
        <v>0</v>
      </c>
      <c r="CA23" s="16">
        <v>0</v>
      </c>
      <c r="CB23" s="16">
        <v>0</v>
      </c>
      <c r="CC23" s="16">
        <f t="shared" si="44"/>
        <v>0</v>
      </c>
      <c r="CD23" s="16">
        <v>0</v>
      </c>
      <c r="CE23" s="16">
        <v>0</v>
      </c>
      <c r="CF23" s="16">
        <f t="shared" si="45"/>
        <v>0</v>
      </c>
      <c r="CG23" s="16">
        <v>0</v>
      </c>
      <c r="CH23" s="16">
        <v>0</v>
      </c>
      <c r="CI23" s="16">
        <f t="shared" si="46"/>
        <v>0</v>
      </c>
      <c r="CJ23" s="16">
        <v>0</v>
      </c>
      <c r="CK23" s="16">
        <v>230</v>
      </c>
      <c r="CL23" s="16">
        <f t="shared" si="47"/>
        <v>210.83333333333334</v>
      </c>
      <c r="CM23" s="16">
        <v>58</v>
      </c>
      <c r="CN23" s="16">
        <v>230</v>
      </c>
      <c r="CO23" s="16">
        <f t="shared" si="48"/>
        <v>210.83333333333334</v>
      </c>
      <c r="CP23" s="16">
        <v>48</v>
      </c>
      <c r="CQ23" s="16">
        <f t="shared" si="49"/>
        <v>22.766798418972332</v>
      </c>
      <c r="CR23" s="16">
        <f t="shared" si="50"/>
        <v>20.869565217391305</v>
      </c>
      <c r="CS23" s="16">
        <v>0</v>
      </c>
      <c r="CT23" s="16">
        <f t="shared" si="51"/>
        <v>0</v>
      </c>
      <c r="CU23" s="16">
        <v>0</v>
      </c>
      <c r="CV23" s="16">
        <v>0</v>
      </c>
      <c r="CW23" s="16">
        <f t="shared" si="52"/>
        <v>0</v>
      </c>
      <c r="CX23" s="16">
        <v>0</v>
      </c>
      <c r="CY23" s="16">
        <v>0</v>
      </c>
      <c r="CZ23" s="16">
        <f t="shared" si="53"/>
        <v>0</v>
      </c>
      <c r="DA23" s="16">
        <v>0</v>
      </c>
      <c r="DB23" s="16">
        <v>0</v>
      </c>
      <c r="DC23" s="16">
        <f t="shared" si="54"/>
        <v>0</v>
      </c>
      <c r="DD23" s="16">
        <v>0</v>
      </c>
      <c r="DE23" s="16">
        <v>0</v>
      </c>
      <c r="DF23" s="16">
        <f t="shared" si="6"/>
        <v>14423.5</v>
      </c>
      <c r="DG23" s="16">
        <f t="shared" si="7"/>
        <v>13221.541666666666</v>
      </c>
      <c r="DH23" s="16">
        <f t="shared" si="8"/>
        <v>11975.1407</v>
      </c>
      <c r="DI23" s="16">
        <v>0</v>
      </c>
      <c r="DJ23" s="16">
        <f t="shared" si="55"/>
        <v>0</v>
      </c>
      <c r="DK23" s="16">
        <v>0</v>
      </c>
      <c r="DL23" s="16">
        <v>0</v>
      </c>
      <c r="DM23" s="16">
        <f t="shared" si="56"/>
        <v>0</v>
      </c>
      <c r="DN23" s="16">
        <v>0</v>
      </c>
      <c r="DO23" s="16">
        <v>0</v>
      </c>
      <c r="DP23" s="16">
        <f t="shared" si="57"/>
        <v>0</v>
      </c>
      <c r="DQ23" s="16">
        <v>0</v>
      </c>
      <c r="DR23" s="16">
        <v>0</v>
      </c>
      <c r="DS23" s="16">
        <f t="shared" si="58"/>
        <v>0</v>
      </c>
      <c r="DT23" s="16">
        <v>0</v>
      </c>
      <c r="DU23" s="16">
        <v>0</v>
      </c>
      <c r="DV23" s="16">
        <f t="shared" si="59"/>
        <v>0</v>
      </c>
      <c r="DW23" s="16">
        <v>0</v>
      </c>
      <c r="DX23" s="16">
        <v>900</v>
      </c>
      <c r="DY23" s="16">
        <f t="shared" si="60"/>
        <v>825</v>
      </c>
      <c r="DZ23" s="16">
        <v>0</v>
      </c>
      <c r="EA23" s="16">
        <v>0</v>
      </c>
      <c r="EB23" s="16">
        <f t="shared" si="9"/>
        <v>900</v>
      </c>
      <c r="EC23" s="16">
        <f t="shared" si="9"/>
        <v>825</v>
      </c>
      <c r="ED23" s="16">
        <f t="shared" si="10"/>
        <v>0</v>
      </c>
    </row>
    <row r="24" spans="1:134" x14ac:dyDescent="0.3">
      <c r="A24" s="14">
        <v>15</v>
      </c>
      <c r="B24" s="20" t="s">
        <v>66</v>
      </c>
      <c r="C24" s="16">
        <v>40.037700000000001</v>
      </c>
      <c r="D24" s="16">
        <v>7252.7830000000004</v>
      </c>
      <c r="E24" s="16">
        <f t="shared" si="0"/>
        <v>116111.40000000001</v>
      </c>
      <c r="F24" s="16">
        <f t="shared" si="0"/>
        <v>106435.45</v>
      </c>
      <c r="G24" s="16">
        <f t="shared" si="0"/>
        <v>71938.472300000023</v>
      </c>
      <c r="H24" s="16">
        <f t="shared" si="11"/>
        <v>67.588827124797263</v>
      </c>
      <c r="I24" s="16">
        <f t="shared" si="12"/>
        <v>61.956424864397484</v>
      </c>
      <c r="J24" s="16">
        <f t="shared" si="1"/>
        <v>12960.099999999999</v>
      </c>
      <c r="K24" s="16">
        <f t="shared" si="2"/>
        <v>11880.091666666667</v>
      </c>
      <c r="L24" s="16">
        <f t="shared" si="3"/>
        <v>8635.1723000000002</v>
      </c>
      <c r="M24" s="16">
        <f t="shared" si="13"/>
        <v>72.68607467254391</v>
      </c>
      <c r="N24" s="16">
        <f t="shared" si="14"/>
        <v>66.628901783165261</v>
      </c>
      <c r="O24" s="16">
        <f t="shared" si="61"/>
        <v>6860.2000000000007</v>
      </c>
      <c r="P24" s="16">
        <f t="shared" si="61"/>
        <v>6288.5166666666673</v>
      </c>
      <c r="Q24" s="16">
        <f t="shared" si="61"/>
        <v>4013.8332999999998</v>
      </c>
      <c r="R24" s="16">
        <f t="shared" si="15"/>
        <v>63.827982221562571</v>
      </c>
      <c r="S24" s="16">
        <f t="shared" si="16"/>
        <v>58.508983703099027</v>
      </c>
      <c r="T24" s="16">
        <v>52.6</v>
      </c>
      <c r="U24" s="16">
        <f t="shared" si="17"/>
        <v>48.216666666666669</v>
      </c>
      <c r="V24" s="16">
        <v>0.33429999999999999</v>
      </c>
      <c r="W24" s="16">
        <f t="shared" si="18"/>
        <v>0.69332872450743166</v>
      </c>
      <c r="X24" s="16">
        <f t="shared" si="19"/>
        <v>0.63555133079847903</v>
      </c>
      <c r="Y24" s="16">
        <v>2629.3</v>
      </c>
      <c r="Z24" s="16">
        <f t="shared" si="20"/>
        <v>2410.1916666666666</v>
      </c>
      <c r="AA24" s="16">
        <v>2088.6610000000001</v>
      </c>
      <c r="AB24" s="16">
        <f t="shared" si="21"/>
        <v>86.659539524864897</v>
      </c>
      <c r="AC24" s="16">
        <f t="shared" si="22"/>
        <v>79.437911231126151</v>
      </c>
      <c r="AD24" s="16">
        <v>6807.6</v>
      </c>
      <c r="AE24" s="16">
        <f t="shared" si="23"/>
        <v>6240.3000000000011</v>
      </c>
      <c r="AF24" s="16">
        <v>4013.4989999999998</v>
      </c>
      <c r="AG24" s="16">
        <f t="shared" si="24"/>
        <v>64.315802124897829</v>
      </c>
      <c r="AH24" s="16">
        <f t="shared" si="25"/>
        <v>58.95615194782301</v>
      </c>
      <c r="AI24" s="16">
        <v>1035.5</v>
      </c>
      <c r="AJ24" s="16">
        <f t="shared" si="26"/>
        <v>949.20833333333337</v>
      </c>
      <c r="AK24" s="16">
        <v>908</v>
      </c>
      <c r="AL24" s="16">
        <f t="shared" si="27"/>
        <v>95.658662920855093</v>
      </c>
      <c r="AM24" s="16">
        <f t="shared" si="28"/>
        <v>87.687107677450498</v>
      </c>
      <c r="AN24" s="16">
        <v>0</v>
      </c>
      <c r="AO24" s="16">
        <f t="shared" si="29"/>
        <v>0</v>
      </c>
      <c r="AP24" s="16">
        <v>0</v>
      </c>
      <c r="AQ24" s="16" t="e">
        <f t="shared" si="30"/>
        <v>#DIV/0!</v>
      </c>
      <c r="AR24" s="16" t="e">
        <f t="shared" si="31"/>
        <v>#DIV/0!</v>
      </c>
      <c r="AS24" s="16">
        <v>0</v>
      </c>
      <c r="AT24" s="16">
        <f t="shared" si="32"/>
        <v>0</v>
      </c>
      <c r="AU24" s="16">
        <v>0</v>
      </c>
      <c r="AV24" s="16">
        <v>0</v>
      </c>
      <c r="AW24" s="16">
        <f t="shared" si="33"/>
        <v>0</v>
      </c>
      <c r="AX24" s="16">
        <v>0</v>
      </c>
      <c r="AY24" s="16">
        <v>67689</v>
      </c>
      <c r="AZ24" s="16">
        <f t="shared" si="34"/>
        <v>62048.25</v>
      </c>
      <c r="BA24" s="16">
        <v>62832.7</v>
      </c>
      <c r="BB24" s="16">
        <v>0</v>
      </c>
      <c r="BC24" s="16">
        <f t="shared" si="35"/>
        <v>0</v>
      </c>
      <c r="BD24" s="16">
        <v>470.6</v>
      </c>
      <c r="BE24" s="16">
        <v>0</v>
      </c>
      <c r="BF24" s="16">
        <f t="shared" si="36"/>
        <v>0</v>
      </c>
      <c r="BG24" s="16">
        <v>0</v>
      </c>
      <c r="BH24" s="16">
        <v>0</v>
      </c>
      <c r="BI24" s="16">
        <f t="shared" si="37"/>
        <v>0</v>
      </c>
      <c r="BJ24" s="16">
        <v>0</v>
      </c>
      <c r="BK24" s="16">
        <f t="shared" si="5"/>
        <v>1675.3</v>
      </c>
      <c r="BL24" s="16">
        <f t="shared" si="5"/>
        <v>1535.6916666666666</v>
      </c>
      <c r="BM24" s="16">
        <f t="shared" si="5"/>
        <v>1230.848</v>
      </c>
      <c r="BN24" s="16">
        <f t="shared" si="38"/>
        <v>80.149422355833138</v>
      </c>
      <c r="BO24" s="16">
        <f t="shared" si="39"/>
        <v>73.470303826180384</v>
      </c>
      <c r="BP24" s="16">
        <v>1675.3</v>
      </c>
      <c r="BQ24" s="16">
        <f t="shared" si="40"/>
        <v>1535.6916666666666</v>
      </c>
      <c r="BR24" s="16">
        <v>1074.605</v>
      </c>
      <c r="BS24" s="16">
        <v>0</v>
      </c>
      <c r="BT24" s="16">
        <f t="shared" si="41"/>
        <v>0</v>
      </c>
      <c r="BU24" s="16">
        <v>156.24299999999999</v>
      </c>
      <c r="BV24" s="16">
        <v>0</v>
      </c>
      <c r="BW24" s="16">
        <f t="shared" si="42"/>
        <v>0</v>
      </c>
      <c r="BX24" s="16">
        <v>0</v>
      </c>
      <c r="BY24" s="16">
        <v>0</v>
      </c>
      <c r="BZ24" s="16">
        <f t="shared" si="43"/>
        <v>0</v>
      </c>
      <c r="CA24" s="16">
        <v>0</v>
      </c>
      <c r="CB24" s="16">
        <v>0</v>
      </c>
      <c r="CC24" s="16">
        <f t="shared" si="44"/>
        <v>0</v>
      </c>
      <c r="CD24" s="16">
        <v>0</v>
      </c>
      <c r="CE24" s="16">
        <v>0</v>
      </c>
      <c r="CF24" s="16">
        <f t="shared" si="45"/>
        <v>0</v>
      </c>
      <c r="CG24" s="16">
        <v>0</v>
      </c>
      <c r="CH24" s="16">
        <v>0</v>
      </c>
      <c r="CI24" s="16">
        <f t="shared" si="46"/>
        <v>0</v>
      </c>
      <c r="CJ24" s="16">
        <v>0</v>
      </c>
      <c r="CK24" s="16">
        <v>759.8</v>
      </c>
      <c r="CL24" s="16">
        <f t="shared" si="47"/>
        <v>696.48333333333335</v>
      </c>
      <c r="CM24" s="16">
        <v>270.3</v>
      </c>
      <c r="CN24" s="16">
        <v>759.8</v>
      </c>
      <c r="CO24" s="16">
        <f t="shared" si="48"/>
        <v>696.48333333333335</v>
      </c>
      <c r="CP24" s="16">
        <v>270.3</v>
      </c>
      <c r="CQ24" s="16">
        <f t="shared" si="49"/>
        <v>38.809256024312624</v>
      </c>
      <c r="CR24" s="16">
        <f t="shared" si="50"/>
        <v>35.575151355619909</v>
      </c>
      <c r="CS24" s="16">
        <v>0</v>
      </c>
      <c r="CT24" s="16">
        <f t="shared" si="51"/>
        <v>0</v>
      </c>
      <c r="CU24" s="16">
        <v>123.53</v>
      </c>
      <c r="CV24" s="16">
        <v>0</v>
      </c>
      <c r="CW24" s="16">
        <f t="shared" si="52"/>
        <v>0</v>
      </c>
      <c r="CX24" s="16">
        <v>0</v>
      </c>
      <c r="CY24" s="16">
        <v>0</v>
      </c>
      <c r="CZ24" s="16">
        <f t="shared" si="53"/>
        <v>0</v>
      </c>
      <c r="DA24" s="16">
        <v>0</v>
      </c>
      <c r="DB24" s="16">
        <v>0</v>
      </c>
      <c r="DC24" s="16">
        <f t="shared" si="54"/>
        <v>0</v>
      </c>
      <c r="DD24" s="16">
        <v>0</v>
      </c>
      <c r="DE24" s="16">
        <v>0</v>
      </c>
      <c r="DF24" s="16">
        <f t="shared" si="6"/>
        <v>80649.100000000006</v>
      </c>
      <c r="DG24" s="16">
        <f t="shared" si="7"/>
        <v>73928.341666666674</v>
      </c>
      <c r="DH24" s="16">
        <f t="shared" si="8"/>
        <v>71938.472300000009</v>
      </c>
      <c r="DI24" s="16">
        <v>0</v>
      </c>
      <c r="DJ24" s="16">
        <f t="shared" si="55"/>
        <v>0</v>
      </c>
      <c r="DK24" s="16">
        <v>0</v>
      </c>
      <c r="DL24" s="16">
        <v>35462.300000000003</v>
      </c>
      <c r="DM24" s="16">
        <f t="shared" si="56"/>
        <v>32507.108333333337</v>
      </c>
      <c r="DN24" s="16">
        <v>0</v>
      </c>
      <c r="DO24" s="16">
        <v>0</v>
      </c>
      <c r="DP24" s="16">
        <f t="shared" si="57"/>
        <v>0</v>
      </c>
      <c r="DQ24" s="16">
        <v>0</v>
      </c>
      <c r="DR24" s="16">
        <v>0</v>
      </c>
      <c r="DS24" s="16">
        <f t="shared" si="58"/>
        <v>0</v>
      </c>
      <c r="DT24" s="16">
        <v>0</v>
      </c>
      <c r="DU24" s="16">
        <v>0</v>
      </c>
      <c r="DV24" s="16">
        <f t="shared" si="59"/>
        <v>0</v>
      </c>
      <c r="DW24" s="16">
        <v>0</v>
      </c>
      <c r="DX24" s="16">
        <v>12700</v>
      </c>
      <c r="DY24" s="16">
        <f t="shared" si="60"/>
        <v>11641.666666666666</v>
      </c>
      <c r="DZ24" s="16">
        <v>8737.18</v>
      </c>
      <c r="EA24" s="16">
        <v>0</v>
      </c>
      <c r="EB24" s="16">
        <f t="shared" si="9"/>
        <v>48162.3</v>
      </c>
      <c r="EC24" s="16">
        <f t="shared" si="9"/>
        <v>44148.775000000001</v>
      </c>
      <c r="ED24" s="16">
        <f t="shared" si="10"/>
        <v>8737.18</v>
      </c>
    </row>
    <row r="25" spans="1:134" x14ac:dyDescent="0.3">
      <c r="A25" s="126" t="s">
        <v>123</v>
      </c>
      <c r="B25" s="127"/>
      <c r="C25" s="23"/>
      <c r="D25" s="23"/>
      <c r="E25" s="23"/>
      <c r="F25" s="23"/>
      <c r="G25" s="23"/>
      <c r="H25" s="23"/>
      <c r="I25" s="23"/>
      <c r="J25" s="23">
        <f>SUM(J10:J24)</f>
        <v>449916.4</v>
      </c>
      <c r="K25" s="23">
        <f t="shared" ref="K25:L25" si="62">SUM(K10:K24)</f>
        <v>412423.36666666664</v>
      </c>
      <c r="L25" s="23">
        <f t="shared" si="62"/>
        <v>230767.03000000009</v>
      </c>
      <c r="M25" s="23"/>
      <c r="N25" s="23">
        <f t="shared" si="14"/>
        <v>51.29109096712191</v>
      </c>
      <c r="O25" s="23">
        <f t="shared" ref="O25:Q25" si="63">SUM(O10:O24)</f>
        <v>115272.3</v>
      </c>
      <c r="P25" s="23">
        <f t="shared" si="63"/>
        <v>105666.27499999999</v>
      </c>
      <c r="Q25" s="23">
        <f t="shared" si="63"/>
        <v>78997.069099999979</v>
      </c>
      <c r="R25" s="23"/>
      <c r="S25" s="23">
        <f t="shared" si="16"/>
        <v>68.53083446760408</v>
      </c>
      <c r="T25" s="23"/>
      <c r="U25" s="23"/>
      <c r="V25" s="23"/>
      <c r="W25" s="23"/>
      <c r="X25" s="23"/>
      <c r="Y25" s="23">
        <f t="shared" ref="Y25:AA25" si="64">SUM(Y10:Y24)</f>
        <v>113400.1</v>
      </c>
      <c r="Z25" s="23">
        <f t="shared" si="64"/>
        <v>103950.09166666667</v>
      </c>
      <c r="AA25" s="23">
        <f t="shared" si="64"/>
        <v>31052.201699999998</v>
      </c>
      <c r="AB25" s="23"/>
      <c r="AC25" s="23">
        <f t="shared" si="22"/>
        <v>27.382869768192442</v>
      </c>
      <c r="AD25" s="23"/>
      <c r="AE25" s="23"/>
      <c r="AF25" s="23"/>
      <c r="AG25" s="23"/>
      <c r="AH25" s="23"/>
      <c r="AI25" s="23">
        <f t="shared" ref="AI25:AK25" si="65">SUM(AI10:AI24)</f>
        <v>7298.1</v>
      </c>
      <c r="AJ25" s="23">
        <f t="shared" si="65"/>
        <v>6689.9249999999984</v>
      </c>
      <c r="AK25" s="23">
        <f t="shared" si="65"/>
        <v>5929.4480000000003</v>
      </c>
      <c r="AL25" s="23"/>
      <c r="AM25" s="23">
        <f t="shared" si="28"/>
        <v>81.246461407763661</v>
      </c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>
        <f t="shared" ref="BK25:BM25" si="66">SUM(BK10:BK24)</f>
        <v>160426.19999999998</v>
      </c>
      <c r="BL25" s="23">
        <f t="shared" si="66"/>
        <v>147057.34999999998</v>
      </c>
      <c r="BM25" s="23">
        <f t="shared" si="66"/>
        <v>92700.228199999998</v>
      </c>
      <c r="BN25" s="23"/>
      <c r="BO25" s="23">
        <f t="shared" si="39"/>
        <v>57.783721237553479</v>
      </c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>
        <f t="shared" ref="CN25:CP25" si="67">SUM(CN10:CN24)</f>
        <v>24477.7</v>
      </c>
      <c r="CO25" s="23">
        <f t="shared" si="67"/>
        <v>22437.891666666663</v>
      </c>
      <c r="CP25" s="23">
        <f t="shared" si="67"/>
        <v>6163.2289999999994</v>
      </c>
      <c r="CQ25" s="23"/>
      <c r="CR25" s="23">
        <f t="shared" si="50"/>
        <v>25.178954722053131</v>
      </c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</row>
    <row r="26" spans="1:134" s="13" customFormat="1" ht="13.5" x14ac:dyDescent="0.25">
      <c r="A26" s="14">
        <v>16</v>
      </c>
      <c r="B26" s="20" t="s">
        <v>67</v>
      </c>
      <c r="C26" s="16">
        <v>6.9999999999999999E-4</v>
      </c>
      <c r="D26" s="16">
        <v>10025.137000000001</v>
      </c>
      <c r="E26" s="16">
        <f t="shared" si="0"/>
        <v>987681.38600000017</v>
      </c>
      <c r="F26" s="16">
        <f t="shared" si="0"/>
        <v>905374.60383333324</v>
      </c>
      <c r="G26" s="16">
        <f t="shared" si="0"/>
        <v>660720.44809999992</v>
      </c>
      <c r="H26" s="16">
        <f t="shared" si="11"/>
        <v>72.977576939150509</v>
      </c>
      <c r="I26" s="16">
        <f t="shared" si="12"/>
        <v>66.896112194221288</v>
      </c>
      <c r="J26" s="16">
        <f t="shared" ref="J26:J37" si="68">T26+Y26+AD26+AI26+AN26+AS26+BH26+BP26+BS26+BV26+BY26+CB26+CH26+CK26+CS26+CV26+DB26</f>
        <v>277318.30000000005</v>
      </c>
      <c r="K26" s="16">
        <f t="shared" ref="K26:K37" si="69">U26+Z26+AE26+AJ26+AO26+AT26+BI26+BQ26+BT26+BW26+BZ26+CC26+CI26+CL26+CT26+CW26+DC26</f>
        <v>254208.44166666668</v>
      </c>
      <c r="L26" s="16">
        <f t="shared" ref="L26:L37" si="70">V26+AA26+AF26+AK26+AP26+AU26+BJ26+BR26+BU26+BX26+CA26+CD26+CJ26+CM26+CU26+CX26+DD26</f>
        <v>154918.4841</v>
      </c>
      <c r="M26" s="16">
        <f t="shared" si="13"/>
        <v>60.94151833995285</v>
      </c>
      <c r="N26" s="16">
        <f t="shared" si="14"/>
        <v>55.863058478290093</v>
      </c>
      <c r="O26" s="16">
        <f t="shared" si="61"/>
        <v>117239</v>
      </c>
      <c r="P26" s="16">
        <f t="shared" si="61"/>
        <v>107469.08333333333</v>
      </c>
      <c r="Q26" s="16">
        <f t="shared" si="61"/>
        <v>76915.649699999994</v>
      </c>
      <c r="R26" s="16">
        <f t="shared" si="15"/>
        <v>71.570024898633633</v>
      </c>
      <c r="S26" s="16">
        <f t="shared" si="16"/>
        <v>65.605856157080837</v>
      </c>
      <c r="T26" s="16">
        <v>16205.2</v>
      </c>
      <c r="U26" s="16">
        <f t="shared" si="17"/>
        <v>14854.766666666666</v>
      </c>
      <c r="V26" s="16">
        <v>12294.449699999999</v>
      </c>
      <c r="W26" s="16">
        <f t="shared" si="18"/>
        <v>82.764340739111802</v>
      </c>
      <c r="X26" s="16">
        <f t="shared" si="19"/>
        <v>75.867312344185805</v>
      </c>
      <c r="Y26" s="16">
        <v>14510.7</v>
      </c>
      <c r="Z26" s="16">
        <f t="shared" si="20"/>
        <v>13301.475000000002</v>
      </c>
      <c r="AA26" s="16">
        <v>8097.2964000000002</v>
      </c>
      <c r="AB26" s="16">
        <f t="shared" si="21"/>
        <v>60.875176625148711</v>
      </c>
      <c r="AC26" s="16">
        <f t="shared" si="22"/>
        <v>55.802245239719653</v>
      </c>
      <c r="AD26" s="16">
        <v>101033.8</v>
      </c>
      <c r="AE26" s="16">
        <f t="shared" si="23"/>
        <v>92614.316666666666</v>
      </c>
      <c r="AF26" s="16">
        <v>64621.2</v>
      </c>
      <c r="AG26" s="16">
        <f t="shared" si="24"/>
        <v>69.774525500826996</v>
      </c>
      <c r="AH26" s="16">
        <f t="shared" si="25"/>
        <v>63.959981709091409</v>
      </c>
      <c r="AI26" s="16">
        <v>6192.2</v>
      </c>
      <c r="AJ26" s="16">
        <f t="shared" si="26"/>
        <v>5676.1833333333334</v>
      </c>
      <c r="AK26" s="16">
        <v>3535.0940000000001</v>
      </c>
      <c r="AL26" s="16">
        <f t="shared" si="27"/>
        <v>62.27941897577891</v>
      </c>
      <c r="AM26" s="16">
        <f t="shared" si="28"/>
        <v>57.089467394464009</v>
      </c>
      <c r="AN26" s="16">
        <v>9600</v>
      </c>
      <c r="AO26" s="16">
        <f t="shared" si="29"/>
        <v>8800</v>
      </c>
      <c r="AP26" s="16">
        <v>6273.44</v>
      </c>
      <c r="AQ26" s="16">
        <f t="shared" si="30"/>
        <v>71.289090909090902</v>
      </c>
      <c r="AR26" s="16">
        <f t="shared" si="31"/>
        <v>65.348333333333329</v>
      </c>
      <c r="AS26" s="16">
        <v>0</v>
      </c>
      <c r="AT26" s="16">
        <f t="shared" si="32"/>
        <v>0</v>
      </c>
      <c r="AU26" s="16">
        <v>0</v>
      </c>
      <c r="AV26" s="16">
        <v>0</v>
      </c>
      <c r="AW26" s="16">
        <f t="shared" si="33"/>
        <v>0</v>
      </c>
      <c r="AX26" s="16">
        <v>0</v>
      </c>
      <c r="AY26" s="16">
        <v>460459.6</v>
      </c>
      <c r="AZ26" s="16">
        <f t="shared" si="34"/>
        <v>422087.96666666667</v>
      </c>
      <c r="BA26" s="16">
        <v>413733.31199999998</v>
      </c>
      <c r="BB26" s="16">
        <v>9110.0120000000006</v>
      </c>
      <c r="BC26" s="16">
        <f t="shared" si="35"/>
        <v>8350.8443333333344</v>
      </c>
      <c r="BD26" s="16">
        <v>8221.1</v>
      </c>
      <c r="BE26" s="16">
        <v>0</v>
      </c>
      <c r="BF26" s="16">
        <f t="shared" si="36"/>
        <v>0</v>
      </c>
      <c r="BG26" s="16">
        <v>0</v>
      </c>
      <c r="BH26" s="16">
        <v>0</v>
      </c>
      <c r="BI26" s="16">
        <f t="shared" si="37"/>
        <v>0</v>
      </c>
      <c r="BJ26" s="16">
        <v>0</v>
      </c>
      <c r="BK26" s="16">
        <f t="shared" si="5"/>
        <v>28251.7</v>
      </c>
      <c r="BL26" s="16">
        <f t="shared" si="5"/>
        <v>25897.391666666663</v>
      </c>
      <c r="BM26" s="16">
        <f t="shared" si="5"/>
        <v>9793.8949999999986</v>
      </c>
      <c r="BN26" s="16">
        <f t="shared" si="38"/>
        <v>37.818074986316191</v>
      </c>
      <c r="BO26" s="16">
        <f t="shared" si="39"/>
        <v>34.666568737456501</v>
      </c>
      <c r="BP26" s="16">
        <v>20020.099999999999</v>
      </c>
      <c r="BQ26" s="16">
        <f t="shared" si="40"/>
        <v>18351.758333333331</v>
      </c>
      <c r="BR26" s="16">
        <v>5963.33</v>
      </c>
      <c r="BS26" s="16">
        <v>3257.4</v>
      </c>
      <c r="BT26" s="16">
        <f t="shared" si="41"/>
        <v>2985.95</v>
      </c>
      <c r="BU26" s="16">
        <v>1201.5</v>
      </c>
      <c r="BV26" s="16">
        <v>2813.8</v>
      </c>
      <c r="BW26" s="16">
        <f t="shared" si="42"/>
        <v>2579.3166666666666</v>
      </c>
      <c r="BX26" s="16">
        <v>1512.14</v>
      </c>
      <c r="BY26" s="16">
        <v>2160.4</v>
      </c>
      <c r="BZ26" s="16">
        <f t="shared" si="43"/>
        <v>1980.3666666666666</v>
      </c>
      <c r="CA26" s="16">
        <v>1116.925</v>
      </c>
      <c r="CB26" s="16">
        <v>0</v>
      </c>
      <c r="CC26" s="16">
        <f t="shared" si="44"/>
        <v>0</v>
      </c>
      <c r="CD26" s="16">
        <v>0</v>
      </c>
      <c r="CE26" s="16">
        <v>8311.7739999999994</v>
      </c>
      <c r="CF26" s="16">
        <f t="shared" si="45"/>
        <v>7619.1261666666669</v>
      </c>
      <c r="CG26" s="16">
        <v>3544.8029999999999</v>
      </c>
      <c r="CH26" s="16">
        <v>0</v>
      </c>
      <c r="CI26" s="16">
        <f t="shared" si="46"/>
        <v>0</v>
      </c>
      <c r="CJ26" s="16">
        <v>0</v>
      </c>
      <c r="CK26" s="16">
        <v>92661.8</v>
      </c>
      <c r="CL26" s="16">
        <f t="shared" si="47"/>
        <v>84939.983333333337</v>
      </c>
      <c r="CM26" s="16">
        <v>38128.962</v>
      </c>
      <c r="CN26" s="16">
        <v>36814.800000000003</v>
      </c>
      <c r="CO26" s="16">
        <f t="shared" si="48"/>
        <v>33746.9</v>
      </c>
      <c r="CP26" s="16">
        <v>25231.525000000001</v>
      </c>
      <c r="CQ26" s="16">
        <f t="shared" si="49"/>
        <v>74.766941556113309</v>
      </c>
      <c r="CR26" s="16">
        <f t="shared" si="50"/>
        <v>68.536363093103859</v>
      </c>
      <c r="CS26" s="16">
        <v>2500</v>
      </c>
      <c r="CT26" s="16">
        <f t="shared" si="51"/>
        <v>2291.666666666667</v>
      </c>
      <c r="CU26" s="16">
        <v>1328.7</v>
      </c>
      <c r="CV26" s="16">
        <v>862.9</v>
      </c>
      <c r="CW26" s="16">
        <f t="shared" si="52"/>
        <v>790.99166666666667</v>
      </c>
      <c r="CX26" s="16">
        <v>410</v>
      </c>
      <c r="CY26" s="16">
        <v>0</v>
      </c>
      <c r="CZ26" s="16">
        <f t="shared" si="53"/>
        <v>0</v>
      </c>
      <c r="DA26" s="16">
        <v>0</v>
      </c>
      <c r="DB26" s="16">
        <v>5500</v>
      </c>
      <c r="DC26" s="16">
        <f t="shared" si="54"/>
        <v>5041.6666666666661</v>
      </c>
      <c r="DD26" s="16">
        <v>10435.447</v>
      </c>
      <c r="DE26" s="16">
        <v>0</v>
      </c>
      <c r="DF26" s="16">
        <f t="shared" ref="DF26:DF37" si="71">T26+Y26+AD26+AI26+AN26+AS26+AV26+AY26+BB26+BE26+BH26+BP26+BS26+BV26+BY26+CB26+CE26+CH26+CK26+CS26+CV26+CY26+DB26</f>
        <v>755199.6860000001</v>
      </c>
      <c r="DG26" s="16">
        <f t="shared" ref="DG26:DG37" si="72">U26+Z26+AE26+AJ26+AO26+AT26+AW26+AZ26+BC26+BF26+BI26+BQ26+BT26+BW26+BZ26+CC26+CF26+CI26+CL26+CT26+CW26+CZ26+DC26</f>
        <v>692266.37883333326</v>
      </c>
      <c r="DH26" s="16">
        <f t="shared" ref="DH26:DH37" si="73">V26+AA26+AF26+AK26+AP26+AU26+AX26+BA26+BD26+BG26+BJ26+BR26+BU26+BX26+CA26+CD26+CG26+CJ26+CM26+CU26+CX26+DA26+DD26+DE26</f>
        <v>580417.69909999997</v>
      </c>
      <c r="DI26" s="16">
        <v>0</v>
      </c>
      <c r="DJ26" s="16">
        <f t="shared" si="55"/>
        <v>0</v>
      </c>
      <c r="DK26" s="16">
        <v>0</v>
      </c>
      <c r="DL26" s="16">
        <v>232481.7</v>
      </c>
      <c r="DM26" s="16">
        <f t="shared" si="56"/>
        <v>213108.22500000003</v>
      </c>
      <c r="DN26" s="16">
        <v>80302.748999999996</v>
      </c>
      <c r="DO26" s="16">
        <v>0</v>
      </c>
      <c r="DP26" s="16">
        <f t="shared" si="57"/>
        <v>0</v>
      </c>
      <c r="DQ26" s="16">
        <v>0</v>
      </c>
      <c r="DR26" s="16">
        <v>0</v>
      </c>
      <c r="DS26" s="16">
        <f t="shared" si="58"/>
        <v>0</v>
      </c>
      <c r="DT26" s="16">
        <v>0</v>
      </c>
      <c r="DU26" s="16">
        <v>0</v>
      </c>
      <c r="DV26" s="16">
        <f t="shared" si="59"/>
        <v>0</v>
      </c>
      <c r="DW26" s="16">
        <v>0</v>
      </c>
      <c r="DX26" s="16">
        <v>122869.8</v>
      </c>
      <c r="DY26" s="16">
        <f t="shared" si="60"/>
        <v>112630.65</v>
      </c>
      <c r="DZ26" s="16">
        <v>67982.188999999998</v>
      </c>
      <c r="EA26" s="16">
        <v>0</v>
      </c>
      <c r="EB26" s="16">
        <f t="shared" si="9"/>
        <v>355351.5</v>
      </c>
      <c r="EC26" s="16">
        <f t="shared" si="9"/>
        <v>325738.875</v>
      </c>
      <c r="ED26" s="16">
        <f t="shared" si="10"/>
        <v>148284.93799999999</v>
      </c>
    </row>
    <row r="27" spans="1:134" x14ac:dyDescent="0.3">
      <c r="A27" s="14">
        <v>17</v>
      </c>
      <c r="B27" s="20" t="s">
        <v>68</v>
      </c>
      <c r="C27" s="16">
        <v>3.7999999999999999E-2</v>
      </c>
      <c r="D27" s="16">
        <v>2693.8444</v>
      </c>
      <c r="E27" s="16">
        <f t="shared" ref="E27:G61" si="74">DF27+EB27-DX27</f>
        <v>32647.1</v>
      </c>
      <c r="F27" s="16">
        <f t="shared" si="74"/>
        <v>29926.508333333331</v>
      </c>
      <c r="G27" s="16">
        <f t="shared" si="74"/>
        <v>27470.359400000001</v>
      </c>
      <c r="H27" s="16">
        <f t="shared" si="11"/>
        <v>91.792731360519014</v>
      </c>
      <c r="I27" s="16">
        <f t="shared" si="12"/>
        <v>84.14333708047576</v>
      </c>
      <c r="J27" s="16">
        <f t="shared" si="68"/>
        <v>11060.1</v>
      </c>
      <c r="K27" s="16">
        <f t="shared" si="69"/>
        <v>10138.424999999999</v>
      </c>
      <c r="L27" s="16">
        <f t="shared" si="70"/>
        <v>6793.1593999999996</v>
      </c>
      <c r="M27" s="16">
        <f t="shared" si="13"/>
        <v>67.004089885756414</v>
      </c>
      <c r="N27" s="16">
        <f t="shared" si="14"/>
        <v>61.420415728610045</v>
      </c>
      <c r="O27" s="16">
        <f t="shared" si="61"/>
        <v>4608.0999999999995</v>
      </c>
      <c r="P27" s="16">
        <f t="shared" si="61"/>
        <v>4224.0916666666672</v>
      </c>
      <c r="Q27" s="16">
        <f t="shared" si="61"/>
        <v>2486.9766</v>
      </c>
      <c r="R27" s="16">
        <f t="shared" si="15"/>
        <v>58.876009240645423</v>
      </c>
      <c r="S27" s="16">
        <f t="shared" si="16"/>
        <v>53.969675137258314</v>
      </c>
      <c r="T27" s="16">
        <v>115.4</v>
      </c>
      <c r="U27" s="16">
        <f t="shared" si="17"/>
        <v>105.78333333333333</v>
      </c>
      <c r="V27" s="16">
        <v>41.976599999999998</v>
      </c>
      <c r="W27" s="16">
        <f t="shared" si="18"/>
        <v>39.681676382542932</v>
      </c>
      <c r="X27" s="16">
        <f t="shared" si="19"/>
        <v>36.37487001733102</v>
      </c>
      <c r="Y27" s="16">
        <v>2950</v>
      </c>
      <c r="Z27" s="16">
        <f t="shared" si="20"/>
        <v>2704.166666666667</v>
      </c>
      <c r="AA27" s="16">
        <v>1786.4258</v>
      </c>
      <c r="AB27" s="16">
        <f t="shared" si="21"/>
        <v>66.061971032357462</v>
      </c>
      <c r="AC27" s="16">
        <f t="shared" si="22"/>
        <v>60.556806779661024</v>
      </c>
      <c r="AD27" s="16">
        <v>4492.7</v>
      </c>
      <c r="AE27" s="16">
        <f t="shared" si="23"/>
        <v>4118.3083333333334</v>
      </c>
      <c r="AF27" s="16">
        <v>2445</v>
      </c>
      <c r="AG27" s="16">
        <f t="shared" si="24"/>
        <v>59.369037043931868</v>
      </c>
      <c r="AH27" s="16">
        <f t="shared" si="25"/>
        <v>54.421617290270888</v>
      </c>
      <c r="AI27" s="16">
        <v>72</v>
      </c>
      <c r="AJ27" s="16">
        <f t="shared" si="26"/>
        <v>66</v>
      </c>
      <c r="AK27" s="16">
        <v>18</v>
      </c>
      <c r="AL27" s="16">
        <f t="shared" si="27"/>
        <v>27.27272727272727</v>
      </c>
      <c r="AM27" s="16">
        <f t="shared" si="28"/>
        <v>25</v>
      </c>
      <c r="AN27" s="16">
        <v>0</v>
      </c>
      <c r="AO27" s="16">
        <f t="shared" si="29"/>
        <v>0</v>
      </c>
      <c r="AP27" s="16">
        <v>0</v>
      </c>
      <c r="AQ27" s="16" t="e">
        <f t="shared" si="30"/>
        <v>#DIV/0!</v>
      </c>
      <c r="AR27" s="16" t="e">
        <f t="shared" si="31"/>
        <v>#DIV/0!</v>
      </c>
      <c r="AS27" s="16">
        <v>0</v>
      </c>
      <c r="AT27" s="16">
        <f t="shared" si="32"/>
        <v>0</v>
      </c>
      <c r="AU27" s="16">
        <v>0</v>
      </c>
      <c r="AV27" s="16">
        <v>0</v>
      </c>
      <c r="AW27" s="16">
        <f t="shared" si="33"/>
        <v>0</v>
      </c>
      <c r="AX27" s="16">
        <v>0</v>
      </c>
      <c r="AY27" s="16">
        <v>21587</v>
      </c>
      <c r="AZ27" s="16">
        <f t="shared" si="34"/>
        <v>19788.083333333336</v>
      </c>
      <c r="BA27" s="16">
        <v>20677.2</v>
      </c>
      <c r="BB27" s="16">
        <v>0</v>
      </c>
      <c r="BC27" s="16">
        <f t="shared" si="35"/>
        <v>0</v>
      </c>
      <c r="BD27" s="16">
        <v>0</v>
      </c>
      <c r="BE27" s="16">
        <v>0</v>
      </c>
      <c r="BF27" s="16">
        <f t="shared" si="36"/>
        <v>0</v>
      </c>
      <c r="BG27" s="16">
        <v>0</v>
      </c>
      <c r="BH27" s="16">
        <v>0</v>
      </c>
      <c r="BI27" s="16">
        <f t="shared" si="37"/>
        <v>0</v>
      </c>
      <c r="BJ27" s="16">
        <v>0</v>
      </c>
      <c r="BK27" s="16">
        <f t="shared" ref="BK27:BM61" si="75">BP27+BS27+BV27+BY27</f>
        <v>2470</v>
      </c>
      <c r="BL27" s="16">
        <f t="shared" si="75"/>
        <v>2264.1666666666665</v>
      </c>
      <c r="BM27" s="16">
        <f t="shared" si="75"/>
        <v>2241</v>
      </c>
      <c r="BN27" s="16">
        <f t="shared" si="38"/>
        <v>98.976812661023189</v>
      </c>
      <c r="BO27" s="16">
        <f t="shared" si="39"/>
        <v>90.728744939271252</v>
      </c>
      <c r="BP27" s="16">
        <v>800</v>
      </c>
      <c r="BQ27" s="16">
        <f t="shared" si="40"/>
        <v>733.33333333333337</v>
      </c>
      <c r="BR27" s="16">
        <v>1636</v>
      </c>
      <c r="BS27" s="16">
        <v>1670</v>
      </c>
      <c r="BT27" s="16">
        <f t="shared" si="41"/>
        <v>1530.8333333333333</v>
      </c>
      <c r="BU27" s="16">
        <v>605</v>
      </c>
      <c r="BV27" s="16">
        <v>0</v>
      </c>
      <c r="BW27" s="16">
        <f t="shared" si="42"/>
        <v>0</v>
      </c>
      <c r="BX27" s="16">
        <v>0</v>
      </c>
      <c r="BY27" s="16">
        <v>0</v>
      </c>
      <c r="BZ27" s="16">
        <f t="shared" si="43"/>
        <v>0</v>
      </c>
      <c r="CA27" s="16">
        <v>0</v>
      </c>
      <c r="CB27" s="16">
        <v>0</v>
      </c>
      <c r="CC27" s="16">
        <f t="shared" si="44"/>
        <v>0</v>
      </c>
      <c r="CD27" s="16">
        <v>0</v>
      </c>
      <c r="CE27" s="16">
        <v>0</v>
      </c>
      <c r="CF27" s="16">
        <f t="shared" si="45"/>
        <v>0</v>
      </c>
      <c r="CG27" s="16">
        <v>0</v>
      </c>
      <c r="CH27" s="16">
        <v>0</v>
      </c>
      <c r="CI27" s="16">
        <f t="shared" si="46"/>
        <v>0</v>
      </c>
      <c r="CJ27" s="16">
        <v>0</v>
      </c>
      <c r="CK27" s="16">
        <v>960</v>
      </c>
      <c r="CL27" s="16">
        <f t="shared" si="47"/>
        <v>880</v>
      </c>
      <c r="CM27" s="16">
        <v>232.75700000000001</v>
      </c>
      <c r="CN27" s="16">
        <v>960</v>
      </c>
      <c r="CO27" s="16">
        <f t="shared" si="48"/>
        <v>880</v>
      </c>
      <c r="CP27" s="16">
        <v>218.405</v>
      </c>
      <c r="CQ27" s="16">
        <f t="shared" si="49"/>
        <v>24.818750000000001</v>
      </c>
      <c r="CR27" s="16">
        <f t="shared" si="50"/>
        <v>22.750520833333336</v>
      </c>
      <c r="CS27" s="16">
        <v>0</v>
      </c>
      <c r="CT27" s="16">
        <f t="shared" si="51"/>
        <v>0</v>
      </c>
      <c r="CU27" s="16">
        <v>0</v>
      </c>
      <c r="CV27" s="16">
        <v>0</v>
      </c>
      <c r="CW27" s="16">
        <f t="shared" si="52"/>
        <v>0</v>
      </c>
      <c r="CX27" s="16">
        <v>0</v>
      </c>
      <c r="CY27" s="16">
        <v>0</v>
      </c>
      <c r="CZ27" s="16">
        <f t="shared" si="53"/>
        <v>0</v>
      </c>
      <c r="DA27" s="16">
        <v>0</v>
      </c>
      <c r="DB27" s="16">
        <v>0</v>
      </c>
      <c r="DC27" s="16">
        <f t="shared" si="54"/>
        <v>0</v>
      </c>
      <c r="DD27" s="16">
        <v>28</v>
      </c>
      <c r="DE27" s="16">
        <v>0</v>
      </c>
      <c r="DF27" s="16">
        <f t="shared" si="71"/>
        <v>32647.1</v>
      </c>
      <c r="DG27" s="16">
        <f t="shared" si="72"/>
        <v>29926.508333333331</v>
      </c>
      <c r="DH27" s="16">
        <f t="shared" si="73"/>
        <v>27470.359400000001</v>
      </c>
      <c r="DI27" s="16">
        <v>0</v>
      </c>
      <c r="DJ27" s="16">
        <f t="shared" si="55"/>
        <v>0</v>
      </c>
      <c r="DK27" s="16">
        <v>0</v>
      </c>
      <c r="DL27" s="16">
        <v>0</v>
      </c>
      <c r="DM27" s="16">
        <f t="shared" si="56"/>
        <v>0</v>
      </c>
      <c r="DN27" s="16">
        <v>0</v>
      </c>
      <c r="DO27" s="16">
        <v>0</v>
      </c>
      <c r="DP27" s="16">
        <f t="shared" si="57"/>
        <v>0</v>
      </c>
      <c r="DQ27" s="16">
        <v>0</v>
      </c>
      <c r="DR27" s="16">
        <v>0</v>
      </c>
      <c r="DS27" s="16">
        <f t="shared" si="58"/>
        <v>0</v>
      </c>
      <c r="DT27" s="16">
        <v>0</v>
      </c>
      <c r="DU27" s="16">
        <v>0</v>
      </c>
      <c r="DV27" s="16">
        <f t="shared" si="59"/>
        <v>0</v>
      </c>
      <c r="DW27" s="16">
        <v>0</v>
      </c>
      <c r="DX27" s="16">
        <v>0</v>
      </c>
      <c r="DY27" s="16">
        <f t="shared" si="60"/>
        <v>0</v>
      </c>
      <c r="DZ27" s="16">
        <v>0</v>
      </c>
      <c r="EA27" s="16">
        <v>0</v>
      </c>
      <c r="EB27" s="16">
        <f t="shared" ref="EB27:EC61" si="76">DI27+DL27+DO27+DR27+DU27+DX27</f>
        <v>0</v>
      </c>
      <c r="EC27" s="16">
        <f t="shared" si="76"/>
        <v>0</v>
      </c>
      <c r="ED27" s="16">
        <f t="shared" si="10"/>
        <v>0</v>
      </c>
    </row>
    <row r="28" spans="1:134" x14ac:dyDescent="0.3">
      <c r="A28" s="14">
        <v>18</v>
      </c>
      <c r="B28" s="20" t="s">
        <v>69</v>
      </c>
      <c r="C28" s="16">
        <v>1395.9358999999999</v>
      </c>
      <c r="D28" s="16">
        <v>787.65210000000002</v>
      </c>
      <c r="E28" s="16">
        <f t="shared" si="74"/>
        <v>18816.400000000001</v>
      </c>
      <c r="F28" s="16">
        <f t="shared" si="74"/>
        <v>17248.366666666665</v>
      </c>
      <c r="G28" s="16">
        <f t="shared" si="74"/>
        <v>13040.622800000001</v>
      </c>
      <c r="H28" s="16">
        <f t="shared" si="11"/>
        <v>75.604972064987805</v>
      </c>
      <c r="I28" s="16">
        <f t="shared" si="12"/>
        <v>69.304557726238812</v>
      </c>
      <c r="J28" s="16">
        <f t="shared" si="68"/>
        <v>7838</v>
      </c>
      <c r="K28" s="16">
        <f t="shared" si="69"/>
        <v>7184.8333333333339</v>
      </c>
      <c r="L28" s="16">
        <f t="shared" si="70"/>
        <v>2918.1228000000001</v>
      </c>
      <c r="M28" s="16">
        <f t="shared" si="13"/>
        <v>40.61503815908511</v>
      </c>
      <c r="N28" s="16">
        <f t="shared" si="14"/>
        <v>37.230451645828019</v>
      </c>
      <c r="O28" s="16">
        <f t="shared" si="61"/>
        <v>1350.3</v>
      </c>
      <c r="P28" s="16">
        <f t="shared" si="61"/>
        <v>1237.7749999999999</v>
      </c>
      <c r="Q28" s="16">
        <f t="shared" si="61"/>
        <v>768.52279999999996</v>
      </c>
      <c r="R28" s="16">
        <f t="shared" si="15"/>
        <v>62.089054957484201</v>
      </c>
      <c r="S28" s="16">
        <f t="shared" si="16"/>
        <v>56.914967044360509</v>
      </c>
      <c r="T28" s="16">
        <v>18.5</v>
      </c>
      <c r="U28" s="16">
        <f t="shared" si="17"/>
        <v>16.958333333333336</v>
      </c>
      <c r="V28" s="16">
        <v>7.2728000000000002</v>
      </c>
      <c r="W28" s="16">
        <f t="shared" si="18"/>
        <v>42.886289926289919</v>
      </c>
      <c r="X28" s="16">
        <f t="shared" si="19"/>
        <v>39.312432432432431</v>
      </c>
      <c r="Y28" s="16">
        <v>3057.8</v>
      </c>
      <c r="Z28" s="16">
        <f t="shared" si="20"/>
        <v>2802.9833333333336</v>
      </c>
      <c r="AA28" s="16">
        <v>500.8</v>
      </c>
      <c r="AB28" s="16">
        <f t="shared" si="21"/>
        <v>17.866677765951753</v>
      </c>
      <c r="AC28" s="16">
        <f t="shared" si="22"/>
        <v>16.377787952122443</v>
      </c>
      <c r="AD28" s="16">
        <v>1331.8</v>
      </c>
      <c r="AE28" s="16">
        <f t="shared" si="23"/>
        <v>1220.8166666666666</v>
      </c>
      <c r="AF28" s="16">
        <v>761.25</v>
      </c>
      <c r="AG28" s="16">
        <f t="shared" si="24"/>
        <v>62.355800079181968</v>
      </c>
      <c r="AH28" s="16">
        <f t="shared" si="25"/>
        <v>57.159483405916809</v>
      </c>
      <c r="AI28" s="16">
        <v>24</v>
      </c>
      <c r="AJ28" s="16">
        <f t="shared" si="26"/>
        <v>22</v>
      </c>
      <c r="AK28" s="16">
        <v>0</v>
      </c>
      <c r="AL28" s="16">
        <f t="shared" si="27"/>
        <v>0</v>
      </c>
      <c r="AM28" s="16">
        <f t="shared" si="28"/>
        <v>0</v>
      </c>
      <c r="AN28" s="16">
        <v>0</v>
      </c>
      <c r="AO28" s="16">
        <f t="shared" si="29"/>
        <v>0</v>
      </c>
      <c r="AP28" s="16">
        <v>0</v>
      </c>
      <c r="AQ28" s="16" t="e">
        <f t="shared" si="30"/>
        <v>#DIV/0!</v>
      </c>
      <c r="AR28" s="16" t="e">
        <f t="shared" si="31"/>
        <v>#DIV/0!</v>
      </c>
      <c r="AS28" s="16">
        <v>0</v>
      </c>
      <c r="AT28" s="16">
        <f t="shared" si="32"/>
        <v>0</v>
      </c>
      <c r="AU28" s="16">
        <v>0</v>
      </c>
      <c r="AV28" s="16">
        <v>0</v>
      </c>
      <c r="AW28" s="16">
        <f t="shared" si="33"/>
        <v>0</v>
      </c>
      <c r="AX28" s="16">
        <v>0</v>
      </c>
      <c r="AY28" s="16">
        <v>10978.4</v>
      </c>
      <c r="AZ28" s="16">
        <f t="shared" si="34"/>
        <v>10063.533333333333</v>
      </c>
      <c r="BA28" s="16">
        <v>10122.5</v>
      </c>
      <c r="BB28" s="16">
        <v>0</v>
      </c>
      <c r="BC28" s="16">
        <f t="shared" si="35"/>
        <v>0</v>
      </c>
      <c r="BD28" s="16">
        <v>0</v>
      </c>
      <c r="BE28" s="16">
        <v>0</v>
      </c>
      <c r="BF28" s="16">
        <f t="shared" si="36"/>
        <v>0</v>
      </c>
      <c r="BG28" s="16">
        <v>0</v>
      </c>
      <c r="BH28" s="16">
        <v>0</v>
      </c>
      <c r="BI28" s="16">
        <f t="shared" si="37"/>
        <v>0</v>
      </c>
      <c r="BJ28" s="16">
        <v>0</v>
      </c>
      <c r="BK28" s="16">
        <f t="shared" si="75"/>
        <v>2033.7</v>
      </c>
      <c r="BL28" s="16">
        <f t="shared" si="75"/>
        <v>1864.2249999999999</v>
      </c>
      <c r="BM28" s="16">
        <f t="shared" si="75"/>
        <v>1025.0999999999999</v>
      </c>
      <c r="BN28" s="16">
        <f t="shared" si="38"/>
        <v>54.987997693411472</v>
      </c>
      <c r="BO28" s="16">
        <f t="shared" si="39"/>
        <v>50.405664552293835</v>
      </c>
      <c r="BP28" s="16">
        <v>2033.7</v>
      </c>
      <c r="BQ28" s="16">
        <f t="shared" si="40"/>
        <v>1864.2249999999999</v>
      </c>
      <c r="BR28" s="16">
        <v>1025.0999999999999</v>
      </c>
      <c r="BS28" s="16">
        <v>0</v>
      </c>
      <c r="BT28" s="16">
        <f t="shared" si="41"/>
        <v>0</v>
      </c>
      <c r="BU28" s="16">
        <v>0</v>
      </c>
      <c r="BV28" s="16">
        <v>0</v>
      </c>
      <c r="BW28" s="16">
        <f t="shared" si="42"/>
        <v>0</v>
      </c>
      <c r="BX28" s="16">
        <v>0</v>
      </c>
      <c r="BY28" s="16">
        <v>0</v>
      </c>
      <c r="BZ28" s="16">
        <f t="shared" si="43"/>
        <v>0</v>
      </c>
      <c r="CA28" s="16">
        <v>0</v>
      </c>
      <c r="CB28" s="16">
        <v>0</v>
      </c>
      <c r="CC28" s="16">
        <f t="shared" si="44"/>
        <v>0</v>
      </c>
      <c r="CD28" s="16">
        <v>0</v>
      </c>
      <c r="CE28" s="16">
        <v>0</v>
      </c>
      <c r="CF28" s="16">
        <f t="shared" si="45"/>
        <v>0</v>
      </c>
      <c r="CG28" s="16">
        <v>0</v>
      </c>
      <c r="CH28" s="16">
        <v>0</v>
      </c>
      <c r="CI28" s="16">
        <f t="shared" si="46"/>
        <v>0</v>
      </c>
      <c r="CJ28" s="16">
        <v>0</v>
      </c>
      <c r="CK28" s="16">
        <v>1372.2</v>
      </c>
      <c r="CL28" s="16">
        <f t="shared" si="47"/>
        <v>1257.8500000000001</v>
      </c>
      <c r="CM28" s="16">
        <v>623.70000000000005</v>
      </c>
      <c r="CN28" s="16">
        <v>1372.2</v>
      </c>
      <c r="CO28" s="16">
        <f t="shared" si="48"/>
        <v>1257.8500000000001</v>
      </c>
      <c r="CP28" s="16">
        <v>623.70000000000005</v>
      </c>
      <c r="CQ28" s="16">
        <f t="shared" si="49"/>
        <v>49.584608657630078</v>
      </c>
      <c r="CR28" s="16">
        <f t="shared" si="50"/>
        <v>45.452557936160908</v>
      </c>
      <c r="CS28" s="16">
        <v>0</v>
      </c>
      <c r="CT28" s="16">
        <f t="shared" si="51"/>
        <v>0</v>
      </c>
      <c r="CU28" s="16">
        <v>0</v>
      </c>
      <c r="CV28" s="16">
        <v>0</v>
      </c>
      <c r="CW28" s="16">
        <f t="shared" si="52"/>
        <v>0</v>
      </c>
      <c r="CX28" s="16">
        <v>0</v>
      </c>
      <c r="CY28" s="16">
        <v>0</v>
      </c>
      <c r="CZ28" s="16">
        <f t="shared" si="53"/>
        <v>0</v>
      </c>
      <c r="DA28" s="16">
        <v>0</v>
      </c>
      <c r="DB28" s="16">
        <v>0</v>
      </c>
      <c r="DC28" s="16">
        <f t="shared" si="54"/>
        <v>0</v>
      </c>
      <c r="DD28" s="16">
        <v>0</v>
      </c>
      <c r="DE28" s="16">
        <v>0</v>
      </c>
      <c r="DF28" s="16">
        <f t="shared" si="71"/>
        <v>18816.400000000001</v>
      </c>
      <c r="DG28" s="16">
        <f t="shared" si="72"/>
        <v>17248.366666666665</v>
      </c>
      <c r="DH28" s="16">
        <f t="shared" si="73"/>
        <v>13040.622800000001</v>
      </c>
      <c r="DI28" s="16">
        <v>0</v>
      </c>
      <c r="DJ28" s="16">
        <f t="shared" si="55"/>
        <v>0</v>
      </c>
      <c r="DK28" s="16">
        <v>0</v>
      </c>
      <c r="DL28" s="16">
        <v>0</v>
      </c>
      <c r="DM28" s="16">
        <f t="shared" si="56"/>
        <v>0</v>
      </c>
      <c r="DN28" s="16">
        <v>0</v>
      </c>
      <c r="DO28" s="16">
        <v>0</v>
      </c>
      <c r="DP28" s="16">
        <f t="shared" si="57"/>
        <v>0</v>
      </c>
      <c r="DQ28" s="16">
        <v>0</v>
      </c>
      <c r="DR28" s="16">
        <v>0</v>
      </c>
      <c r="DS28" s="16">
        <f t="shared" si="58"/>
        <v>0</v>
      </c>
      <c r="DT28" s="16">
        <v>0</v>
      </c>
      <c r="DU28" s="16">
        <v>0</v>
      </c>
      <c r="DV28" s="16">
        <f t="shared" si="59"/>
        <v>0</v>
      </c>
      <c r="DW28" s="16">
        <v>0</v>
      </c>
      <c r="DX28" s="16">
        <v>400</v>
      </c>
      <c r="DY28" s="16">
        <f t="shared" si="60"/>
        <v>366.66666666666669</v>
      </c>
      <c r="DZ28" s="16">
        <v>0</v>
      </c>
      <c r="EA28" s="16">
        <v>0</v>
      </c>
      <c r="EB28" s="16">
        <f t="shared" si="76"/>
        <v>400</v>
      </c>
      <c r="EC28" s="16">
        <f t="shared" si="76"/>
        <v>366.66666666666669</v>
      </c>
      <c r="ED28" s="16">
        <f t="shared" si="10"/>
        <v>0</v>
      </c>
    </row>
    <row r="29" spans="1:134" x14ac:dyDescent="0.3">
      <c r="A29" s="14">
        <v>19</v>
      </c>
      <c r="B29" s="20" t="s">
        <v>70</v>
      </c>
      <c r="C29" s="16">
        <v>4205.4884000000002</v>
      </c>
      <c r="D29" s="16">
        <v>5179.8446000000004</v>
      </c>
      <c r="E29" s="16">
        <f t="shared" si="74"/>
        <v>23269.200000000001</v>
      </c>
      <c r="F29" s="16">
        <f t="shared" si="74"/>
        <v>21330.100000000002</v>
      </c>
      <c r="G29" s="16">
        <f t="shared" si="74"/>
        <v>19868.3459</v>
      </c>
      <c r="H29" s="16">
        <f t="shared" si="11"/>
        <v>93.146988996769821</v>
      </c>
      <c r="I29" s="16">
        <f t="shared" si="12"/>
        <v>85.384739913705658</v>
      </c>
      <c r="J29" s="16">
        <f t="shared" si="68"/>
        <v>6115.5</v>
      </c>
      <c r="K29" s="16">
        <f t="shared" si="69"/>
        <v>5605.8750000000009</v>
      </c>
      <c r="L29" s="16">
        <f t="shared" si="70"/>
        <v>4144.0459000000001</v>
      </c>
      <c r="M29" s="16">
        <f t="shared" si="13"/>
        <v>73.923266216246347</v>
      </c>
      <c r="N29" s="16">
        <f t="shared" si="14"/>
        <v>67.76299403155916</v>
      </c>
      <c r="O29" s="16">
        <f t="shared" si="61"/>
        <v>2771.2</v>
      </c>
      <c r="P29" s="16">
        <f t="shared" si="61"/>
        <v>2540.2666666666669</v>
      </c>
      <c r="Q29" s="16">
        <f t="shared" si="61"/>
        <v>2538.0607</v>
      </c>
      <c r="R29" s="16">
        <f t="shared" si="15"/>
        <v>99.913160035691789</v>
      </c>
      <c r="S29" s="16">
        <f t="shared" si="16"/>
        <v>91.587063366050813</v>
      </c>
      <c r="T29" s="16">
        <v>234.6</v>
      </c>
      <c r="U29" s="16">
        <f t="shared" si="17"/>
        <v>215.05</v>
      </c>
      <c r="V29" s="16">
        <v>176.76070000000001</v>
      </c>
      <c r="W29" s="16">
        <f t="shared" si="18"/>
        <v>82.195163915368525</v>
      </c>
      <c r="X29" s="16">
        <f t="shared" si="19"/>
        <v>75.345566922421142</v>
      </c>
      <c r="Y29" s="16">
        <v>2127.3000000000002</v>
      </c>
      <c r="Z29" s="16">
        <f t="shared" si="20"/>
        <v>1950.0250000000001</v>
      </c>
      <c r="AA29" s="16">
        <v>935.80020000000002</v>
      </c>
      <c r="AB29" s="16">
        <f t="shared" si="21"/>
        <v>47.989138600787165</v>
      </c>
      <c r="AC29" s="16">
        <f t="shared" si="22"/>
        <v>43.990043717388232</v>
      </c>
      <c r="AD29" s="16">
        <v>2536.6</v>
      </c>
      <c r="AE29" s="16">
        <f t="shared" si="23"/>
        <v>2325.2166666666667</v>
      </c>
      <c r="AF29" s="16">
        <v>2361.3000000000002</v>
      </c>
      <c r="AG29" s="16">
        <f t="shared" si="24"/>
        <v>101.55182671148926</v>
      </c>
      <c r="AH29" s="16">
        <f t="shared" si="25"/>
        <v>93.089174485531828</v>
      </c>
      <c r="AI29" s="16">
        <v>151</v>
      </c>
      <c r="AJ29" s="16">
        <f t="shared" si="26"/>
        <v>138.41666666666669</v>
      </c>
      <c r="AK29" s="16">
        <v>102</v>
      </c>
      <c r="AL29" s="16">
        <f t="shared" si="27"/>
        <v>73.690547862733283</v>
      </c>
      <c r="AM29" s="16">
        <f t="shared" si="28"/>
        <v>67.549668874172184</v>
      </c>
      <c r="AN29" s="16">
        <v>0</v>
      </c>
      <c r="AO29" s="16">
        <f t="shared" si="29"/>
        <v>0</v>
      </c>
      <c r="AP29" s="16">
        <v>0</v>
      </c>
      <c r="AQ29" s="16" t="e">
        <f t="shared" si="30"/>
        <v>#DIV/0!</v>
      </c>
      <c r="AR29" s="16" t="e">
        <f t="shared" si="31"/>
        <v>#DIV/0!</v>
      </c>
      <c r="AS29" s="16">
        <v>0</v>
      </c>
      <c r="AT29" s="16">
        <f t="shared" si="32"/>
        <v>0</v>
      </c>
      <c r="AU29" s="16">
        <v>0</v>
      </c>
      <c r="AV29" s="16">
        <v>0</v>
      </c>
      <c r="AW29" s="16">
        <f t="shared" si="33"/>
        <v>0</v>
      </c>
      <c r="AX29" s="16">
        <v>0</v>
      </c>
      <c r="AY29" s="16">
        <v>17153.7</v>
      </c>
      <c r="AZ29" s="16">
        <f t="shared" si="34"/>
        <v>15724.225000000002</v>
      </c>
      <c r="BA29" s="16">
        <v>15724.3</v>
      </c>
      <c r="BB29" s="16">
        <v>0</v>
      </c>
      <c r="BC29" s="16">
        <f t="shared" si="35"/>
        <v>0</v>
      </c>
      <c r="BD29" s="16">
        <v>0</v>
      </c>
      <c r="BE29" s="16">
        <v>0</v>
      </c>
      <c r="BF29" s="16">
        <f t="shared" si="36"/>
        <v>0</v>
      </c>
      <c r="BG29" s="16">
        <v>0</v>
      </c>
      <c r="BH29" s="16">
        <v>0</v>
      </c>
      <c r="BI29" s="16">
        <f t="shared" si="37"/>
        <v>0</v>
      </c>
      <c r="BJ29" s="16">
        <v>0</v>
      </c>
      <c r="BK29" s="16">
        <f t="shared" si="75"/>
        <v>225</v>
      </c>
      <c r="BL29" s="16">
        <f t="shared" si="75"/>
        <v>206.25</v>
      </c>
      <c r="BM29" s="16">
        <f t="shared" si="75"/>
        <v>348.875</v>
      </c>
      <c r="BN29" s="16">
        <f t="shared" si="38"/>
        <v>169.15151515151513</v>
      </c>
      <c r="BO29" s="16">
        <f t="shared" si="39"/>
        <v>155.05555555555554</v>
      </c>
      <c r="BP29" s="16">
        <v>103.7</v>
      </c>
      <c r="BQ29" s="16">
        <f t="shared" si="40"/>
        <v>95.058333333333337</v>
      </c>
      <c r="BR29" s="16">
        <v>17.5</v>
      </c>
      <c r="BS29" s="16">
        <v>121.3</v>
      </c>
      <c r="BT29" s="16">
        <f t="shared" si="41"/>
        <v>111.19166666666666</v>
      </c>
      <c r="BU29" s="16">
        <v>221.375</v>
      </c>
      <c r="BV29" s="16">
        <v>0</v>
      </c>
      <c r="BW29" s="16">
        <f t="shared" si="42"/>
        <v>0</v>
      </c>
      <c r="BX29" s="16">
        <v>0</v>
      </c>
      <c r="BY29" s="16">
        <v>0</v>
      </c>
      <c r="BZ29" s="16">
        <f t="shared" si="43"/>
        <v>0</v>
      </c>
      <c r="CA29" s="16">
        <v>110</v>
      </c>
      <c r="CB29" s="16">
        <v>0</v>
      </c>
      <c r="CC29" s="16">
        <f t="shared" si="44"/>
        <v>0</v>
      </c>
      <c r="CD29" s="16">
        <v>0</v>
      </c>
      <c r="CE29" s="16">
        <v>0</v>
      </c>
      <c r="CF29" s="16">
        <f t="shared" si="45"/>
        <v>0</v>
      </c>
      <c r="CG29" s="16">
        <v>0</v>
      </c>
      <c r="CH29" s="16">
        <v>0</v>
      </c>
      <c r="CI29" s="16">
        <f t="shared" si="46"/>
        <v>0</v>
      </c>
      <c r="CJ29" s="16">
        <v>0</v>
      </c>
      <c r="CK29" s="16">
        <v>841</v>
      </c>
      <c r="CL29" s="16">
        <f t="shared" si="47"/>
        <v>770.91666666666663</v>
      </c>
      <c r="CM29" s="16">
        <v>219.31</v>
      </c>
      <c r="CN29" s="16">
        <v>840</v>
      </c>
      <c r="CO29" s="16">
        <f t="shared" si="48"/>
        <v>770</v>
      </c>
      <c r="CP29" s="16">
        <v>219.31</v>
      </c>
      <c r="CQ29" s="16">
        <f t="shared" si="49"/>
        <v>28.481818181818181</v>
      </c>
      <c r="CR29" s="16">
        <f t="shared" si="50"/>
        <v>26.108333333333334</v>
      </c>
      <c r="CS29" s="16">
        <v>0</v>
      </c>
      <c r="CT29" s="16">
        <f t="shared" si="51"/>
        <v>0</v>
      </c>
      <c r="CU29" s="16">
        <v>0</v>
      </c>
      <c r="CV29" s="16">
        <v>0</v>
      </c>
      <c r="CW29" s="16">
        <f t="shared" si="52"/>
        <v>0</v>
      </c>
      <c r="CX29" s="16">
        <v>0</v>
      </c>
      <c r="CY29" s="16">
        <v>0</v>
      </c>
      <c r="CZ29" s="16">
        <f t="shared" si="53"/>
        <v>0</v>
      </c>
      <c r="DA29" s="16">
        <v>0</v>
      </c>
      <c r="DB29" s="16">
        <v>0</v>
      </c>
      <c r="DC29" s="16">
        <f t="shared" si="54"/>
        <v>0</v>
      </c>
      <c r="DD29" s="16">
        <v>0</v>
      </c>
      <c r="DE29" s="16">
        <v>0</v>
      </c>
      <c r="DF29" s="16">
        <f t="shared" si="71"/>
        <v>23269.200000000001</v>
      </c>
      <c r="DG29" s="16">
        <f t="shared" si="72"/>
        <v>21330.100000000002</v>
      </c>
      <c r="DH29" s="16">
        <f t="shared" si="73"/>
        <v>19868.3459</v>
      </c>
      <c r="DI29" s="16">
        <v>0</v>
      </c>
      <c r="DJ29" s="16">
        <f t="shared" si="55"/>
        <v>0</v>
      </c>
      <c r="DK29" s="16">
        <v>0</v>
      </c>
      <c r="DL29" s="16">
        <v>0</v>
      </c>
      <c r="DM29" s="16">
        <f t="shared" si="56"/>
        <v>0</v>
      </c>
      <c r="DN29" s="16">
        <v>0</v>
      </c>
      <c r="DO29" s="16">
        <v>0</v>
      </c>
      <c r="DP29" s="16">
        <f t="shared" si="57"/>
        <v>0</v>
      </c>
      <c r="DQ29" s="16">
        <v>0</v>
      </c>
      <c r="DR29" s="16">
        <v>0</v>
      </c>
      <c r="DS29" s="16">
        <f t="shared" si="58"/>
        <v>0</v>
      </c>
      <c r="DT29" s="16">
        <v>0</v>
      </c>
      <c r="DU29" s="16">
        <v>0</v>
      </c>
      <c r="DV29" s="16">
        <f t="shared" si="59"/>
        <v>0</v>
      </c>
      <c r="DW29" s="16">
        <v>0</v>
      </c>
      <c r="DX29" s="16">
        <v>0</v>
      </c>
      <c r="DY29" s="16">
        <f t="shared" si="60"/>
        <v>0</v>
      </c>
      <c r="DZ29" s="16">
        <v>0</v>
      </c>
      <c r="EA29" s="16">
        <v>0</v>
      </c>
      <c r="EB29" s="16">
        <f t="shared" si="76"/>
        <v>0</v>
      </c>
      <c r="EC29" s="16">
        <f t="shared" si="76"/>
        <v>0</v>
      </c>
      <c r="ED29" s="16">
        <f t="shared" si="10"/>
        <v>0</v>
      </c>
    </row>
    <row r="30" spans="1:134" x14ac:dyDescent="0.3">
      <c r="A30" s="14">
        <v>20</v>
      </c>
      <c r="B30" s="20" t="s">
        <v>71</v>
      </c>
      <c r="C30" s="16">
        <v>1153.877</v>
      </c>
      <c r="D30" s="16">
        <v>363.08679999999998</v>
      </c>
      <c r="E30" s="16">
        <f t="shared" si="74"/>
        <v>7854.9999999999991</v>
      </c>
      <c r="F30" s="16">
        <f t="shared" si="74"/>
        <v>7200.4166666666661</v>
      </c>
      <c r="G30" s="16">
        <f t="shared" si="74"/>
        <v>5340.9661999999998</v>
      </c>
      <c r="H30" s="16">
        <f t="shared" si="11"/>
        <v>74.17579353046699</v>
      </c>
      <c r="I30" s="16">
        <f t="shared" si="12"/>
        <v>67.994477402928084</v>
      </c>
      <c r="J30" s="16">
        <f t="shared" si="68"/>
        <v>3980.8</v>
      </c>
      <c r="K30" s="16">
        <f t="shared" si="69"/>
        <v>3649.0666666666666</v>
      </c>
      <c r="L30" s="16">
        <f t="shared" si="70"/>
        <v>1789.6662000000001</v>
      </c>
      <c r="M30" s="16">
        <f t="shared" si="13"/>
        <v>49.044491742180654</v>
      </c>
      <c r="N30" s="16">
        <f t="shared" si="14"/>
        <v>44.957450763665598</v>
      </c>
      <c r="O30" s="16">
        <f t="shared" si="61"/>
        <v>1456.6</v>
      </c>
      <c r="P30" s="16">
        <f t="shared" si="61"/>
        <v>1335.2166666666667</v>
      </c>
      <c r="Q30" s="16">
        <f t="shared" si="61"/>
        <v>911.42200000000003</v>
      </c>
      <c r="R30" s="16">
        <f t="shared" si="15"/>
        <v>68.260232421704345</v>
      </c>
      <c r="S30" s="16">
        <f t="shared" si="16"/>
        <v>62.571879719895648</v>
      </c>
      <c r="T30" s="16">
        <v>156.30000000000001</v>
      </c>
      <c r="U30" s="16">
        <f t="shared" si="17"/>
        <v>143.27500000000001</v>
      </c>
      <c r="V30" s="16">
        <v>26.472000000000001</v>
      </c>
      <c r="W30" s="16">
        <f t="shared" si="18"/>
        <v>18.476356656778922</v>
      </c>
      <c r="X30" s="16">
        <f t="shared" si="19"/>
        <v>16.936660268714011</v>
      </c>
      <c r="Y30" s="16">
        <v>1505</v>
      </c>
      <c r="Z30" s="16">
        <f t="shared" si="20"/>
        <v>1379.5833333333335</v>
      </c>
      <c r="AA30" s="16">
        <v>449.91219999999998</v>
      </c>
      <c r="AB30" s="16">
        <f t="shared" si="21"/>
        <v>32.612180006040461</v>
      </c>
      <c r="AC30" s="16">
        <f t="shared" si="22"/>
        <v>29.894498338870427</v>
      </c>
      <c r="AD30" s="16">
        <v>1300.3</v>
      </c>
      <c r="AE30" s="16">
        <f t="shared" si="23"/>
        <v>1191.9416666666666</v>
      </c>
      <c r="AF30" s="16">
        <v>884.95</v>
      </c>
      <c r="AG30" s="16">
        <f t="shared" si="24"/>
        <v>74.244405137276033</v>
      </c>
      <c r="AH30" s="16">
        <f t="shared" si="25"/>
        <v>68.057371375836354</v>
      </c>
      <c r="AI30" s="16">
        <v>0</v>
      </c>
      <c r="AJ30" s="16">
        <f t="shared" si="26"/>
        <v>0</v>
      </c>
      <c r="AK30" s="16">
        <v>15</v>
      </c>
      <c r="AL30" s="16" t="e">
        <f t="shared" si="27"/>
        <v>#DIV/0!</v>
      </c>
      <c r="AM30" s="16" t="e">
        <f t="shared" si="28"/>
        <v>#DIV/0!</v>
      </c>
      <c r="AN30" s="16">
        <v>0</v>
      </c>
      <c r="AO30" s="16">
        <f t="shared" si="29"/>
        <v>0</v>
      </c>
      <c r="AP30" s="16">
        <v>0</v>
      </c>
      <c r="AQ30" s="16" t="e">
        <f t="shared" si="30"/>
        <v>#DIV/0!</v>
      </c>
      <c r="AR30" s="16" t="e">
        <f t="shared" si="31"/>
        <v>#DIV/0!</v>
      </c>
      <c r="AS30" s="16">
        <v>0</v>
      </c>
      <c r="AT30" s="16">
        <f t="shared" si="32"/>
        <v>0</v>
      </c>
      <c r="AU30" s="16">
        <v>0</v>
      </c>
      <c r="AV30" s="16">
        <v>0</v>
      </c>
      <c r="AW30" s="16">
        <f t="shared" si="33"/>
        <v>0</v>
      </c>
      <c r="AX30" s="16">
        <v>0</v>
      </c>
      <c r="AY30" s="16">
        <v>3874.2</v>
      </c>
      <c r="AZ30" s="16">
        <f t="shared" si="34"/>
        <v>3551.3499999999995</v>
      </c>
      <c r="BA30" s="16">
        <v>3551.3</v>
      </c>
      <c r="BB30" s="16">
        <v>0</v>
      </c>
      <c r="BC30" s="16">
        <f t="shared" si="35"/>
        <v>0</v>
      </c>
      <c r="BD30" s="16">
        <v>0</v>
      </c>
      <c r="BE30" s="16">
        <v>0</v>
      </c>
      <c r="BF30" s="16">
        <f t="shared" si="36"/>
        <v>0</v>
      </c>
      <c r="BG30" s="16">
        <v>0</v>
      </c>
      <c r="BH30" s="16">
        <v>0</v>
      </c>
      <c r="BI30" s="16">
        <f t="shared" si="37"/>
        <v>0</v>
      </c>
      <c r="BJ30" s="16">
        <v>0</v>
      </c>
      <c r="BK30" s="16">
        <f t="shared" si="75"/>
        <v>714.4</v>
      </c>
      <c r="BL30" s="16">
        <f t="shared" si="75"/>
        <v>654.86666666666679</v>
      </c>
      <c r="BM30" s="16">
        <f t="shared" si="75"/>
        <v>332.83199999999999</v>
      </c>
      <c r="BN30" s="16">
        <f t="shared" si="38"/>
        <v>50.824391733686234</v>
      </c>
      <c r="BO30" s="16">
        <f t="shared" si="39"/>
        <v>46.589025755879057</v>
      </c>
      <c r="BP30" s="16">
        <v>550</v>
      </c>
      <c r="BQ30" s="16">
        <f t="shared" si="40"/>
        <v>504.16666666666669</v>
      </c>
      <c r="BR30" s="16">
        <v>117.25</v>
      </c>
      <c r="BS30" s="16">
        <v>150</v>
      </c>
      <c r="BT30" s="16">
        <f t="shared" si="41"/>
        <v>137.5</v>
      </c>
      <c r="BU30" s="16">
        <v>202.38200000000001</v>
      </c>
      <c r="BV30" s="16">
        <v>0</v>
      </c>
      <c r="BW30" s="16">
        <f t="shared" si="42"/>
        <v>0</v>
      </c>
      <c r="BX30" s="16">
        <v>0</v>
      </c>
      <c r="BY30" s="16">
        <v>14.4</v>
      </c>
      <c r="BZ30" s="16">
        <f t="shared" si="43"/>
        <v>13.2</v>
      </c>
      <c r="CA30" s="16">
        <v>13.2</v>
      </c>
      <c r="CB30" s="16">
        <v>0</v>
      </c>
      <c r="CC30" s="16">
        <f t="shared" si="44"/>
        <v>0</v>
      </c>
      <c r="CD30" s="16">
        <v>0</v>
      </c>
      <c r="CE30" s="16">
        <v>0</v>
      </c>
      <c r="CF30" s="16">
        <f t="shared" si="45"/>
        <v>0</v>
      </c>
      <c r="CG30" s="16">
        <v>0</v>
      </c>
      <c r="CH30" s="16">
        <v>0</v>
      </c>
      <c r="CI30" s="16">
        <f t="shared" si="46"/>
        <v>0</v>
      </c>
      <c r="CJ30" s="16">
        <v>0</v>
      </c>
      <c r="CK30" s="16">
        <v>304.8</v>
      </c>
      <c r="CL30" s="16">
        <f t="shared" si="47"/>
        <v>279.40000000000003</v>
      </c>
      <c r="CM30" s="16">
        <v>80.5</v>
      </c>
      <c r="CN30" s="16">
        <v>304.8</v>
      </c>
      <c r="CO30" s="16">
        <f t="shared" si="48"/>
        <v>279.40000000000003</v>
      </c>
      <c r="CP30" s="16">
        <v>78.5</v>
      </c>
      <c r="CQ30" s="16">
        <f t="shared" si="49"/>
        <v>28.095919828203293</v>
      </c>
      <c r="CR30" s="16">
        <f t="shared" si="50"/>
        <v>25.754593175853017</v>
      </c>
      <c r="CS30" s="16">
        <v>0</v>
      </c>
      <c r="CT30" s="16">
        <f t="shared" si="51"/>
        <v>0</v>
      </c>
      <c r="CU30" s="16">
        <v>0</v>
      </c>
      <c r="CV30" s="16">
        <v>0</v>
      </c>
      <c r="CW30" s="16">
        <f t="shared" si="52"/>
        <v>0</v>
      </c>
      <c r="CX30" s="16">
        <v>0</v>
      </c>
      <c r="CY30" s="16">
        <v>0</v>
      </c>
      <c r="CZ30" s="16">
        <f t="shared" si="53"/>
        <v>0</v>
      </c>
      <c r="DA30" s="16">
        <v>0</v>
      </c>
      <c r="DB30" s="16">
        <v>0</v>
      </c>
      <c r="DC30" s="16">
        <f t="shared" si="54"/>
        <v>0</v>
      </c>
      <c r="DD30" s="16">
        <v>0</v>
      </c>
      <c r="DE30" s="16">
        <v>0</v>
      </c>
      <c r="DF30" s="16">
        <f t="shared" si="71"/>
        <v>7854.9999999999991</v>
      </c>
      <c r="DG30" s="16">
        <f t="shared" si="72"/>
        <v>7200.4166666666661</v>
      </c>
      <c r="DH30" s="16">
        <f t="shared" si="73"/>
        <v>5340.9661999999998</v>
      </c>
      <c r="DI30" s="16">
        <v>0</v>
      </c>
      <c r="DJ30" s="16">
        <f t="shared" si="55"/>
        <v>0</v>
      </c>
      <c r="DK30" s="16">
        <v>0</v>
      </c>
      <c r="DL30" s="16">
        <v>0</v>
      </c>
      <c r="DM30" s="16">
        <f t="shared" si="56"/>
        <v>0</v>
      </c>
      <c r="DN30" s="16">
        <v>0</v>
      </c>
      <c r="DO30" s="16">
        <v>0</v>
      </c>
      <c r="DP30" s="16">
        <f t="shared" si="57"/>
        <v>0</v>
      </c>
      <c r="DQ30" s="16">
        <v>0</v>
      </c>
      <c r="DR30" s="16">
        <v>0</v>
      </c>
      <c r="DS30" s="16">
        <f t="shared" si="58"/>
        <v>0</v>
      </c>
      <c r="DT30" s="16">
        <v>0</v>
      </c>
      <c r="DU30" s="16">
        <v>0</v>
      </c>
      <c r="DV30" s="16">
        <f t="shared" si="59"/>
        <v>0</v>
      </c>
      <c r="DW30" s="16">
        <v>0</v>
      </c>
      <c r="DX30" s="16">
        <v>0</v>
      </c>
      <c r="DY30" s="16">
        <f t="shared" si="60"/>
        <v>0</v>
      </c>
      <c r="DZ30" s="16">
        <v>0</v>
      </c>
      <c r="EA30" s="16">
        <v>0</v>
      </c>
      <c r="EB30" s="16">
        <f t="shared" si="76"/>
        <v>0</v>
      </c>
      <c r="EC30" s="16">
        <f t="shared" si="76"/>
        <v>0</v>
      </c>
      <c r="ED30" s="16">
        <f t="shared" si="10"/>
        <v>0</v>
      </c>
    </row>
    <row r="31" spans="1:134" x14ac:dyDescent="0.3">
      <c r="A31" s="14">
        <v>21</v>
      </c>
      <c r="B31" s="20" t="s">
        <v>72</v>
      </c>
      <c r="C31" s="16">
        <v>9.5000000000000001E-2</v>
      </c>
      <c r="D31" s="16">
        <v>3007.0686000000001</v>
      </c>
      <c r="E31" s="16">
        <f t="shared" si="74"/>
        <v>65513.399999999994</v>
      </c>
      <c r="F31" s="16">
        <f t="shared" si="74"/>
        <v>60053.95</v>
      </c>
      <c r="G31" s="16">
        <f t="shared" si="74"/>
        <v>51347.732499999998</v>
      </c>
      <c r="H31" s="16">
        <f t="shared" si="11"/>
        <v>85.502673013182317</v>
      </c>
      <c r="I31" s="16">
        <f t="shared" si="12"/>
        <v>78.377450262083798</v>
      </c>
      <c r="J31" s="16">
        <f t="shared" si="68"/>
        <v>14240</v>
      </c>
      <c r="K31" s="16">
        <f t="shared" si="69"/>
        <v>13053.333333333332</v>
      </c>
      <c r="L31" s="16">
        <f t="shared" si="70"/>
        <v>7870.1365000000005</v>
      </c>
      <c r="M31" s="16">
        <f t="shared" si="13"/>
        <v>60.292159090909102</v>
      </c>
      <c r="N31" s="16">
        <f t="shared" si="14"/>
        <v>55.267812500000005</v>
      </c>
      <c r="O31" s="16">
        <f t="shared" si="61"/>
        <v>5810</v>
      </c>
      <c r="P31" s="16">
        <f t="shared" si="61"/>
        <v>5325.833333333333</v>
      </c>
      <c r="Q31" s="16">
        <f t="shared" si="61"/>
        <v>2616.5189</v>
      </c>
      <c r="R31" s="16">
        <f t="shared" si="15"/>
        <v>49.128816773587864</v>
      </c>
      <c r="S31" s="16">
        <f t="shared" si="16"/>
        <v>45.034748709122205</v>
      </c>
      <c r="T31" s="16">
        <v>10</v>
      </c>
      <c r="U31" s="16">
        <f t="shared" si="17"/>
        <v>9.1666666666666679</v>
      </c>
      <c r="V31" s="16">
        <v>0.41889999999999999</v>
      </c>
      <c r="W31" s="16">
        <f t="shared" si="18"/>
        <v>4.5698181818181816</v>
      </c>
      <c r="X31" s="16">
        <f t="shared" si="19"/>
        <v>4.1890000000000001</v>
      </c>
      <c r="Y31" s="16">
        <v>4400</v>
      </c>
      <c r="Z31" s="16">
        <f t="shared" si="20"/>
        <v>4033.3333333333335</v>
      </c>
      <c r="AA31" s="16">
        <v>2542.7676000000001</v>
      </c>
      <c r="AB31" s="16">
        <f t="shared" si="21"/>
        <v>63.043824793388424</v>
      </c>
      <c r="AC31" s="16">
        <f t="shared" si="22"/>
        <v>57.790172727272726</v>
      </c>
      <c r="AD31" s="16">
        <v>5800</v>
      </c>
      <c r="AE31" s="16">
        <f t="shared" si="23"/>
        <v>5316.6666666666661</v>
      </c>
      <c r="AF31" s="16">
        <v>2616.1</v>
      </c>
      <c r="AG31" s="16">
        <f t="shared" si="24"/>
        <v>49.205642633228848</v>
      </c>
      <c r="AH31" s="16">
        <f t="shared" si="25"/>
        <v>45.105172413793106</v>
      </c>
      <c r="AI31" s="16">
        <v>60</v>
      </c>
      <c r="AJ31" s="16">
        <f t="shared" si="26"/>
        <v>55</v>
      </c>
      <c r="AK31" s="16">
        <v>45</v>
      </c>
      <c r="AL31" s="16">
        <f t="shared" si="27"/>
        <v>81.818181818181827</v>
      </c>
      <c r="AM31" s="16">
        <f t="shared" si="28"/>
        <v>75</v>
      </c>
      <c r="AN31" s="16">
        <v>0</v>
      </c>
      <c r="AO31" s="16">
        <f t="shared" si="29"/>
        <v>0</v>
      </c>
      <c r="AP31" s="16">
        <v>0</v>
      </c>
      <c r="AQ31" s="16" t="e">
        <f t="shared" si="30"/>
        <v>#DIV/0!</v>
      </c>
      <c r="AR31" s="16" t="e">
        <f t="shared" si="31"/>
        <v>#DIV/0!</v>
      </c>
      <c r="AS31" s="16">
        <v>0</v>
      </c>
      <c r="AT31" s="16">
        <f t="shared" si="32"/>
        <v>0</v>
      </c>
      <c r="AU31" s="16">
        <v>0</v>
      </c>
      <c r="AV31" s="16">
        <v>0</v>
      </c>
      <c r="AW31" s="16">
        <f t="shared" si="33"/>
        <v>0</v>
      </c>
      <c r="AX31" s="16">
        <v>0</v>
      </c>
      <c r="AY31" s="16">
        <v>37992.1</v>
      </c>
      <c r="AZ31" s="16">
        <f t="shared" si="34"/>
        <v>34826.091666666667</v>
      </c>
      <c r="BA31" s="16">
        <v>34826.1</v>
      </c>
      <c r="BB31" s="16">
        <v>0</v>
      </c>
      <c r="BC31" s="16">
        <f t="shared" si="35"/>
        <v>0</v>
      </c>
      <c r="BD31" s="16">
        <v>0</v>
      </c>
      <c r="BE31" s="16">
        <v>0</v>
      </c>
      <c r="BF31" s="16">
        <f t="shared" si="36"/>
        <v>0</v>
      </c>
      <c r="BG31" s="16">
        <v>0</v>
      </c>
      <c r="BH31" s="16">
        <v>0</v>
      </c>
      <c r="BI31" s="16">
        <f t="shared" si="37"/>
        <v>0</v>
      </c>
      <c r="BJ31" s="16">
        <v>0</v>
      </c>
      <c r="BK31" s="16">
        <f t="shared" si="75"/>
        <v>1670</v>
      </c>
      <c r="BL31" s="16">
        <f t="shared" si="75"/>
        <v>1530.8333333333333</v>
      </c>
      <c r="BM31" s="16">
        <f t="shared" si="75"/>
        <v>1009.95</v>
      </c>
      <c r="BN31" s="16">
        <f t="shared" si="38"/>
        <v>65.973870440936309</v>
      </c>
      <c r="BO31" s="16">
        <f t="shared" si="39"/>
        <v>60.476047904191624</v>
      </c>
      <c r="BP31" s="16">
        <v>870</v>
      </c>
      <c r="BQ31" s="16">
        <f t="shared" si="40"/>
        <v>797.5</v>
      </c>
      <c r="BR31" s="16">
        <v>505.95</v>
      </c>
      <c r="BS31" s="16">
        <v>300</v>
      </c>
      <c r="BT31" s="16">
        <f t="shared" si="41"/>
        <v>275</v>
      </c>
      <c r="BU31" s="16">
        <v>504</v>
      </c>
      <c r="BV31" s="16">
        <v>0</v>
      </c>
      <c r="BW31" s="16">
        <f t="shared" si="42"/>
        <v>0</v>
      </c>
      <c r="BX31" s="16">
        <v>0</v>
      </c>
      <c r="BY31" s="16">
        <v>500</v>
      </c>
      <c r="BZ31" s="16">
        <f t="shared" si="43"/>
        <v>458.33333333333331</v>
      </c>
      <c r="CA31" s="16">
        <v>0</v>
      </c>
      <c r="CB31" s="16">
        <v>0</v>
      </c>
      <c r="CC31" s="16">
        <f t="shared" si="44"/>
        <v>0</v>
      </c>
      <c r="CD31" s="16">
        <v>0</v>
      </c>
      <c r="CE31" s="16">
        <v>0</v>
      </c>
      <c r="CF31" s="16">
        <f t="shared" si="45"/>
        <v>0</v>
      </c>
      <c r="CG31" s="16">
        <v>0</v>
      </c>
      <c r="CH31" s="16">
        <v>0</v>
      </c>
      <c r="CI31" s="16">
        <f t="shared" si="46"/>
        <v>0</v>
      </c>
      <c r="CJ31" s="16">
        <v>0</v>
      </c>
      <c r="CK31" s="16">
        <v>2300</v>
      </c>
      <c r="CL31" s="16">
        <f t="shared" si="47"/>
        <v>2108.333333333333</v>
      </c>
      <c r="CM31" s="16">
        <v>1655.9</v>
      </c>
      <c r="CN31" s="16">
        <v>1100</v>
      </c>
      <c r="CO31" s="16">
        <f t="shared" si="48"/>
        <v>1008.3333333333334</v>
      </c>
      <c r="CP31" s="16">
        <v>815.4</v>
      </c>
      <c r="CQ31" s="16">
        <f t="shared" si="49"/>
        <v>80.866115702479334</v>
      </c>
      <c r="CR31" s="16">
        <f t="shared" si="50"/>
        <v>74.127272727272725</v>
      </c>
      <c r="CS31" s="16">
        <v>0</v>
      </c>
      <c r="CT31" s="16">
        <f t="shared" si="51"/>
        <v>0</v>
      </c>
      <c r="CU31" s="16">
        <v>0</v>
      </c>
      <c r="CV31" s="16">
        <v>0</v>
      </c>
      <c r="CW31" s="16">
        <f t="shared" si="52"/>
        <v>0</v>
      </c>
      <c r="CX31" s="16">
        <v>0</v>
      </c>
      <c r="CY31" s="16">
        <v>0</v>
      </c>
      <c r="CZ31" s="16">
        <f t="shared" si="53"/>
        <v>0</v>
      </c>
      <c r="DA31" s="16">
        <v>0</v>
      </c>
      <c r="DB31" s="16">
        <v>0</v>
      </c>
      <c r="DC31" s="16">
        <f t="shared" si="54"/>
        <v>0</v>
      </c>
      <c r="DD31" s="16">
        <v>0</v>
      </c>
      <c r="DE31" s="16">
        <v>0</v>
      </c>
      <c r="DF31" s="16">
        <f t="shared" si="71"/>
        <v>52232.1</v>
      </c>
      <c r="DG31" s="16">
        <f t="shared" si="72"/>
        <v>47879.425000000003</v>
      </c>
      <c r="DH31" s="16">
        <f t="shared" si="73"/>
        <v>42696.236499999999</v>
      </c>
      <c r="DI31" s="16">
        <v>0</v>
      </c>
      <c r="DJ31" s="16">
        <f t="shared" si="55"/>
        <v>0</v>
      </c>
      <c r="DK31" s="16">
        <v>0</v>
      </c>
      <c r="DL31" s="16">
        <v>13281.3</v>
      </c>
      <c r="DM31" s="16">
        <f t="shared" si="56"/>
        <v>12174.524999999998</v>
      </c>
      <c r="DN31" s="16">
        <v>8651.4959999999992</v>
      </c>
      <c r="DO31" s="16">
        <v>0</v>
      </c>
      <c r="DP31" s="16">
        <f t="shared" si="57"/>
        <v>0</v>
      </c>
      <c r="DQ31" s="16">
        <v>0</v>
      </c>
      <c r="DR31" s="16">
        <v>0</v>
      </c>
      <c r="DS31" s="16">
        <f t="shared" si="58"/>
        <v>0</v>
      </c>
      <c r="DT31" s="16">
        <v>0</v>
      </c>
      <c r="DU31" s="16">
        <v>0</v>
      </c>
      <c r="DV31" s="16">
        <f t="shared" si="59"/>
        <v>0</v>
      </c>
      <c r="DW31" s="16">
        <v>0</v>
      </c>
      <c r="DX31" s="16">
        <v>11440</v>
      </c>
      <c r="DY31" s="16">
        <f t="shared" si="60"/>
        <v>10486.666666666668</v>
      </c>
      <c r="DZ31" s="16">
        <v>5597.5</v>
      </c>
      <c r="EA31" s="16">
        <v>0</v>
      </c>
      <c r="EB31" s="16">
        <f t="shared" si="76"/>
        <v>24721.3</v>
      </c>
      <c r="EC31" s="16">
        <f t="shared" si="76"/>
        <v>22661.191666666666</v>
      </c>
      <c r="ED31" s="16">
        <f t="shared" si="10"/>
        <v>14248.995999999999</v>
      </c>
    </row>
    <row r="32" spans="1:134" x14ac:dyDescent="0.3">
      <c r="A32" s="14">
        <v>22</v>
      </c>
      <c r="B32" s="20" t="s">
        <v>73</v>
      </c>
      <c r="C32" s="16">
        <v>3.3944999999999999</v>
      </c>
      <c r="D32" s="16">
        <v>741.70280000000002</v>
      </c>
      <c r="E32" s="16">
        <f t="shared" si="74"/>
        <v>208432.33199999999</v>
      </c>
      <c r="F32" s="16">
        <f t="shared" si="74"/>
        <v>191062.97100000002</v>
      </c>
      <c r="G32" s="16">
        <f t="shared" si="74"/>
        <v>173283.64490000001</v>
      </c>
      <c r="H32" s="16">
        <f t="shared" si="11"/>
        <v>90.694520237518972</v>
      </c>
      <c r="I32" s="16">
        <f t="shared" si="12"/>
        <v>83.136643551059066</v>
      </c>
      <c r="J32" s="16">
        <f t="shared" si="68"/>
        <v>37361.699999999997</v>
      </c>
      <c r="K32" s="16">
        <f t="shared" si="69"/>
        <v>34248.224999999999</v>
      </c>
      <c r="L32" s="16">
        <f t="shared" si="70"/>
        <v>15514.672899999998</v>
      </c>
      <c r="M32" s="16">
        <f t="shared" si="13"/>
        <v>45.300662735076045</v>
      </c>
      <c r="N32" s="16">
        <f t="shared" si="14"/>
        <v>41.525607507153047</v>
      </c>
      <c r="O32" s="16">
        <f t="shared" si="61"/>
        <v>17586.5</v>
      </c>
      <c r="P32" s="16">
        <f t="shared" si="61"/>
        <v>16120.958333333334</v>
      </c>
      <c r="Q32" s="16">
        <f t="shared" si="61"/>
        <v>9263.6686999999984</v>
      </c>
      <c r="R32" s="16">
        <f t="shared" si="15"/>
        <v>57.463511215989527</v>
      </c>
      <c r="S32" s="16">
        <f t="shared" si="16"/>
        <v>52.674885281323739</v>
      </c>
      <c r="T32" s="16">
        <v>1520.6</v>
      </c>
      <c r="U32" s="16">
        <f t="shared" si="17"/>
        <v>1393.8833333333332</v>
      </c>
      <c r="V32" s="16">
        <v>590.49059999999997</v>
      </c>
      <c r="W32" s="16">
        <f t="shared" si="18"/>
        <v>42.362985902693914</v>
      </c>
      <c r="X32" s="16">
        <f t="shared" si="19"/>
        <v>38.832737077469417</v>
      </c>
      <c r="Y32" s="16">
        <v>6949.2</v>
      </c>
      <c r="Z32" s="16">
        <f t="shared" si="20"/>
        <v>6370.1</v>
      </c>
      <c r="AA32" s="16">
        <v>2317.2896000000001</v>
      </c>
      <c r="AB32" s="16">
        <f t="shared" si="21"/>
        <v>36.377601607510087</v>
      </c>
      <c r="AC32" s="16">
        <f t="shared" si="22"/>
        <v>33.346134806884251</v>
      </c>
      <c r="AD32" s="16">
        <v>16065.9</v>
      </c>
      <c r="AE32" s="16">
        <f t="shared" si="23"/>
        <v>14727.075000000001</v>
      </c>
      <c r="AF32" s="16">
        <v>8673.1780999999992</v>
      </c>
      <c r="AG32" s="16">
        <f t="shared" si="24"/>
        <v>58.892740751303286</v>
      </c>
      <c r="AH32" s="16">
        <f t="shared" si="25"/>
        <v>53.985012355361349</v>
      </c>
      <c r="AI32" s="16">
        <v>254</v>
      </c>
      <c r="AJ32" s="16">
        <f t="shared" si="26"/>
        <v>232.83333333333334</v>
      </c>
      <c r="AK32" s="16">
        <v>71.92</v>
      </c>
      <c r="AL32" s="16">
        <f t="shared" si="27"/>
        <v>30.889047959914102</v>
      </c>
      <c r="AM32" s="16">
        <f t="shared" si="28"/>
        <v>28.314960629921259</v>
      </c>
      <c r="AN32" s="16">
        <v>0</v>
      </c>
      <c r="AO32" s="16">
        <f t="shared" si="29"/>
        <v>0</v>
      </c>
      <c r="AP32" s="16">
        <v>0</v>
      </c>
      <c r="AQ32" s="16" t="e">
        <f t="shared" si="30"/>
        <v>#DIV/0!</v>
      </c>
      <c r="AR32" s="16" t="e">
        <f t="shared" si="31"/>
        <v>#DIV/0!</v>
      </c>
      <c r="AS32" s="16">
        <v>0</v>
      </c>
      <c r="AT32" s="16">
        <f t="shared" si="32"/>
        <v>0</v>
      </c>
      <c r="AU32" s="16">
        <v>0</v>
      </c>
      <c r="AV32" s="16">
        <v>0</v>
      </c>
      <c r="AW32" s="16">
        <f t="shared" si="33"/>
        <v>0</v>
      </c>
      <c r="AX32" s="16">
        <v>0</v>
      </c>
      <c r="AY32" s="16">
        <v>144268.76</v>
      </c>
      <c r="AZ32" s="16">
        <f t="shared" si="34"/>
        <v>132246.36333333334</v>
      </c>
      <c r="BA32" s="16">
        <v>131177.29999999999</v>
      </c>
      <c r="BB32" s="16">
        <v>2100.4</v>
      </c>
      <c r="BC32" s="16">
        <f t="shared" si="35"/>
        <v>1925.3666666666666</v>
      </c>
      <c r="BD32" s="16">
        <v>1890.2</v>
      </c>
      <c r="BE32" s="16">
        <v>0</v>
      </c>
      <c r="BF32" s="16">
        <f t="shared" si="36"/>
        <v>0</v>
      </c>
      <c r="BG32" s="16">
        <v>0</v>
      </c>
      <c r="BH32" s="16">
        <v>0</v>
      </c>
      <c r="BI32" s="16">
        <f t="shared" si="37"/>
        <v>0</v>
      </c>
      <c r="BJ32" s="16">
        <v>0</v>
      </c>
      <c r="BK32" s="16">
        <f t="shared" si="75"/>
        <v>1710</v>
      </c>
      <c r="BL32" s="16">
        <f t="shared" si="75"/>
        <v>1567.4999999999998</v>
      </c>
      <c r="BM32" s="16">
        <f t="shared" si="75"/>
        <v>1642.4336000000001</v>
      </c>
      <c r="BN32" s="16">
        <f t="shared" si="38"/>
        <v>104.78045295055823</v>
      </c>
      <c r="BO32" s="16">
        <f t="shared" si="39"/>
        <v>96.048748538011694</v>
      </c>
      <c r="BP32" s="16">
        <v>1210</v>
      </c>
      <c r="BQ32" s="16">
        <f t="shared" si="40"/>
        <v>1109.1666666666665</v>
      </c>
      <c r="BR32" s="16">
        <v>1612.4336000000001</v>
      </c>
      <c r="BS32" s="16">
        <v>0</v>
      </c>
      <c r="BT32" s="16">
        <f t="shared" si="41"/>
        <v>0</v>
      </c>
      <c r="BU32" s="16">
        <v>0</v>
      </c>
      <c r="BV32" s="16">
        <v>0</v>
      </c>
      <c r="BW32" s="16">
        <f t="shared" si="42"/>
        <v>0</v>
      </c>
      <c r="BX32" s="16">
        <v>0</v>
      </c>
      <c r="BY32" s="16">
        <v>500</v>
      </c>
      <c r="BZ32" s="16">
        <f t="shared" si="43"/>
        <v>458.33333333333331</v>
      </c>
      <c r="CA32" s="16">
        <v>30</v>
      </c>
      <c r="CB32" s="16">
        <v>0</v>
      </c>
      <c r="CC32" s="16">
        <f t="shared" si="44"/>
        <v>0</v>
      </c>
      <c r="CD32" s="16">
        <v>0</v>
      </c>
      <c r="CE32" s="16">
        <v>0</v>
      </c>
      <c r="CF32" s="16">
        <f t="shared" si="45"/>
        <v>0</v>
      </c>
      <c r="CG32" s="16">
        <v>0</v>
      </c>
      <c r="CH32" s="16">
        <v>0</v>
      </c>
      <c r="CI32" s="16">
        <f t="shared" si="46"/>
        <v>0</v>
      </c>
      <c r="CJ32" s="16">
        <v>0</v>
      </c>
      <c r="CK32" s="16">
        <v>10862</v>
      </c>
      <c r="CL32" s="16">
        <f t="shared" si="47"/>
        <v>9956.8333333333321</v>
      </c>
      <c r="CM32" s="16">
        <v>2219.3609999999999</v>
      </c>
      <c r="CN32" s="16">
        <v>6542</v>
      </c>
      <c r="CO32" s="16">
        <f t="shared" si="48"/>
        <v>5996.833333333333</v>
      </c>
      <c r="CP32" s="16">
        <v>1589.3610000000001</v>
      </c>
      <c r="CQ32" s="16">
        <f t="shared" si="49"/>
        <v>26.503337872766185</v>
      </c>
      <c r="CR32" s="16">
        <f t="shared" si="50"/>
        <v>24.294726383369003</v>
      </c>
      <c r="CS32" s="16">
        <v>0</v>
      </c>
      <c r="CT32" s="16">
        <f t="shared" si="51"/>
        <v>0</v>
      </c>
      <c r="CU32" s="16">
        <v>0</v>
      </c>
      <c r="CV32" s="16">
        <v>0</v>
      </c>
      <c r="CW32" s="16">
        <f t="shared" si="52"/>
        <v>0</v>
      </c>
      <c r="CX32" s="16">
        <v>0</v>
      </c>
      <c r="CY32" s="16">
        <v>0</v>
      </c>
      <c r="CZ32" s="16">
        <f t="shared" si="53"/>
        <v>0</v>
      </c>
      <c r="DA32" s="16">
        <v>0</v>
      </c>
      <c r="DB32" s="16">
        <v>0</v>
      </c>
      <c r="DC32" s="16">
        <f t="shared" si="54"/>
        <v>0</v>
      </c>
      <c r="DD32" s="16">
        <v>0</v>
      </c>
      <c r="DE32" s="16">
        <v>0</v>
      </c>
      <c r="DF32" s="16">
        <f t="shared" si="71"/>
        <v>183730.86000000002</v>
      </c>
      <c r="DG32" s="16">
        <f t="shared" si="72"/>
        <v>168419.95500000002</v>
      </c>
      <c r="DH32" s="16">
        <f t="shared" si="73"/>
        <v>148582.17290000001</v>
      </c>
      <c r="DI32" s="16">
        <v>0</v>
      </c>
      <c r="DJ32" s="16">
        <f t="shared" si="55"/>
        <v>0</v>
      </c>
      <c r="DK32" s="16">
        <v>0</v>
      </c>
      <c r="DL32" s="16">
        <v>24701.472000000002</v>
      </c>
      <c r="DM32" s="16">
        <f t="shared" si="56"/>
        <v>22643.016000000003</v>
      </c>
      <c r="DN32" s="16">
        <v>24701.472000000002</v>
      </c>
      <c r="DO32" s="16">
        <v>0</v>
      </c>
      <c r="DP32" s="16">
        <f t="shared" si="57"/>
        <v>0</v>
      </c>
      <c r="DQ32" s="16">
        <v>0</v>
      </c>
      <c r="DR32" s="16">
        <v>0</v>
      </c>
      <c r="DS32" s="16">
        <f t="shared" si="58"/>
        <v>0</v>
      </c>
      <c r="DT32" s="16">
        <v>0</v>
      </c>
      <c r="DU32" s="16">
        <v>0</v>
      </c>
      <c r="DV32" s="16">
        <f t="shared" si="59"/>
        <v>0</v>
      </c>
      <c r="DW32" s="16">
        <v>0</v>
      </c>
      <c r="DX32" s="16">
        <v>38244.86</v>
      </c>
      <c r="DY32" s="16">
        <f t="shared" si="60"/>
        <v>35057.78833333333</v>
      </c>
      <c r="DZ32" s="16">
        <v>29000</v>
      </c>
      <c r="EA32" s="16">
        <v>0</v>
      </c>
      <c r="EB32" s="16">
        <f t="shared" si="76"/>
        <v>62946.332000000002</v>
      </c>
      <c r="EC32" s="16">
        <f t="shared" si="76"/>
        <v>57700.804333333333</v>
      </c>
      <c r="ED32" s="16">
        <f t="shared" si="10"/>
        <v>53701.472000000002</v>
      </c>
    </row>
    <row r="33" spans="1:134" x14ac:dyDescent="0.3">
      <c r="A33" s="14">
        <v>23</v>
      </c>
      <c r="B33" s="20" t="s">
        <v>74</v>
      </c>
      <c r="C33" s="16">
        <v>3.0038</v>
      </c>
      <c r="D33" s="16">
        <v>470.00529999999998</v>
      </c>
      <c r="E33" s="16">
        <f t="shared" si="74"/>
        <v>156666.84000000003</v>
      </c>
      <c r="F33" s="16">
        <f t="shared" si="74"/>
        <v>143611.26999999996</v>
      </c>
      <c r="G33" s="16">
        <f t="shared" si="74"/>
        <v>131044.85509999999</v>
      </c>
      <c r="H33" s="16">
        <f t="shared" si="11"/>
        <v>91.249701433599199</v>
      </c>
      <c r="I33" s="16">
        <f t="shared" si="12"/>
        <v>83.645559647465888</v>
      </c>
      <c r="J33" s="16">
        <f t="shared" si="68"/>
        <v>33210.5</v>
      </c>
      <c r="K33" s="16">
        <f t="shared" si="69"/>
        <v>30442.958333333332</v>
      </c>
      <c r="L33" s="16">
        <f t="shared" si="70"/>
        <v>17287.8351</v>
      </c>
      <c r="M33" s="16">
        <f t="shared" si="13"/>
        <v>56.787631841517815</v>
      </c>
      <c r="N33" s="16">
        <f t="shared" si="14"/>
        <v>52.055329188057996</v>
      </c>
      <c r="O33" s="16">
        <f t="shared" ref="O33:Q67" si="77">T33+AD33</f>
        <v>15818.5</v>
      </c>
      <c r="P33" s="16">
        <f t="shared" si="77"/>
        <v>14500.291666666666</v>
      </c>
      <c r="Q33" s="16">
        <f t="shared" si="77"/>
        <v>8134.1342999999997</v>
      </c>
      <c r="R33" s="16">
        <f t="shared" si="15"/>
        <v>56.096349556187086</v>
      </c>
      <c r="S33" s="16">
        <f t="shared" si="16"/>
        <v>51.421653759838158</v>
      </c>
      <c r="T33" s="16">
        <v>577</v>
      </c>
      <c r="U33" s="16">
        <f t="shared" si="17"/>
        <v>528.91666666666674</v>
      </c>
      <c r="V33" s="16">
        <v>531.13430000000005</v>
      </c>
      <c r="W33" s="16">
        <f t="shared" si="18"/>
        <v>100.41927839924374</v>
      </c>
      <c r="X33" s="16">
        <f t="shared" si="19"/>
        <v>92.051005199306772</v>
      </c>
      <c r="Y33" s="16">
        <v>9000</v>
      </c>
      <c r="Z33" s="16">
        <f t="shared" si="20"/>
        <v>8250</v>
      </c>
      <c r="AA33" s="16">
        <v>5425.6498000000001</v>
      </c>
      <c r="AB33" s="16">
        <f t="shared" si="21"/>
        <v>65.765452121212121</v>
      </c>
      <c r="AC33" s="16">
        <f t="shared" si="22"/>
        <v>60.284997777777782</v>
      </c>
      <c r="AD33" s="16">
        <v>15241.5</v>
      </c>
      <c r="AE33" s="16">
        <f t="shared" si="23"/>
        <v>13971.375</v>
      </c>
      <c r="AF33" s="16">
        <v>7603</v>
      </c>
      <c r="AG33" s="16">
        <f t="shared" si="24"/>
        <v>54.418409068541926</v>
      </c>
      <c r="AH33" s="16">
        <f t="shared" si="25"/>
        <v>49.883541646163437</v>
      </c>
      <c r="AI33" s="16">
        <v>172</v>
      </c>
      <c r="AJ33" s="16">
        <f t="shared" si="26"/>
        <v>157.66666666666669</v>
      </c>
      <c r="AK33" s="16">
        <v>54</v>
      </c>
      <c r="AL33" s="16">
        <f t="shared" si="27"/>
        <v>34.249471458773776</v>
      </c>
      <c r="AM33" s="16">
        <f t="shared" si="28"/>
        <v>31.395348837209301</v>
      </c>
      <c r="AN33" s="16">
        <v>0</v>
      </c>
      <c r="AO33" s="16">
        <f t="shared" si="29"/>
        <v>0</v>
      </c>
      <c r="AP33" s="16">
        <v>0</v>
      </c>
      <c r="AQ33" s="16" t="e">
        <f t="shared" si="30"/>
        <v>#DIV/0!</v>
      </c>
      <c r="AR33" s="16" t="e">
        <f t="shared" si="31"/>
        <v>#DIV/0!</v>
      </c>
      <c r="AS33" s="16">
        <v>0</v>
      </c>
      <c r="AT33" s="16">
        <f t="shared" si="32"/>
        <v>0</v>
      </c>
      <c r="AU33" s="16">
        <v>0</v>
      </c>
      <c r="AV33" s="16">
        <v>0</v>
      </c>
      <c r="AW33" s="16">
        <f t="shared" si="33"/>
        <v>0</v>
      </c>
      <c r="AX33" s="16">
        <v>0</v>
      </c>
      <c r="AY33" s="16">
        <v>95569.2</v>
      </c>
      <c r="AZ33" s="16">
        <f t="shared" si="34"/>
        <v>87605.099999999991</v>
      </c>
      <c r="BA33" s="16">
        <v>89113.1</v>
      </c>
      <c r="BB33" s="16">
        <v>5252.8</v>
      </c>
      <c r="BC33" s="16">
        <f t="shared" si="35"/>
        <v>4815.0666666666666</v>
      </c>
      <c r="BD33" s="16">
        <v>2374.9</v>
      </c>
      <c r="BE33" s="16">
        <v>0</v>
      </c>
      <c r="BF33" s="16">
        <f t="shared" si="36"/>
        <v>0</v>
      </c>
      <c r="BG33" s="16">
        <v>0</v>
      </c>
      <c r="BH33" s="16">
        <v>0</v>
      </c>
      <c r="BI33" s="16">
        <f t="shared" si="37"/>
        <v>0</v>
      </c>
      <c r="BJ33" s="16">
        <v>0</v>
      </c>
      <c r="BK33" s="16">
        <f t="shared" si="75"/>
        <v>620</v>
      </c>
      <c r="BL33" s="16">
        <f t="shared" si="75"/>
        <v>568.33333333333326</v>
      </c>
      <c r="BM33" s="16">
        <f t="shared" si="75"/>
        <v>172.4</v>
      </c>
      <c r="BN33" s="16">
        <f t="shared" si="38"/>
        <v>30.334310850439888</v>
      </c>
      <c r="BO33" s="16">
        <f t="shared" si="39"/>
        <v>27.806451612903228</v>
      </c>
      <c r="BP33" s="16">
        <v>620</v>
      </c>
      <c r="BQ33" s="16">
        <f t="shared" si="40"/>
        <v>568.33333333333326</v>
      </c>
      <c r="BR33" s="16">
        <v>172.4</v>
      </c>
      <c r="BS33" s="16">
        <v>0</v>
      </c>
      <c r="BT33" s="16">
        <f t="shared" si="41"/>
        <v>0</v>
      </c>
      <c r="BU33" s="16">
        <v>0</v>
      </c>
      <c r="BV33" s="16">
        <v>0</v>
      </c>
      <c r="BW33" s="16">
        <f t="shared" si="42"/>
        <v>0</v>
      </c>
      <c r="BX33" s="16">
        <v>0</v>
      </c>
      <c r="BY33" s="16">
        <v>0</v>
      </c>
      <c r="BZ33" s="16">
        <f t="shared" si="43"/>
        <v>0</v>
      </c>
      <c r="CA33" s="16">
        <v>0</v>
      </c>
      <c r="CB33" s="16">
        <v>0</v>
      </c>
      <c r="CC33" s="16">
        <f t="shared" si="44"/>
        <v>0</v>
      </c>
      <c r="CD33" s="16">
        <v>0</v>
      </c>
      <c r="CE33" s="16">
        <v>0</v>
      </c>
      <c r="CF33" s="16">
        <f t="shared" si="45"/>
        <v>0</v>
      </c>
      <c r="CG33" s="16">
        <v>0</v>
      </c>
      <c r="CH33" s="16">
        <v>0</v>
      </c>
      <c r="CI33" s="16">
        <f t="shared" si="46"/>
        <v>0</v>
      </c>
      <c r="CJ33" s="16">
        <v>0</v>
      </c>
      <c r="CK33" s="16">
        <v>7600</v>
      </c>
      <c r="CL33" s="16">
        <f t="shared" si="47"/>
        <v>6966.666666666667</v>
      </c>
      <c r="CM33" s="16">
        <v>3334.9</v>
      </c>
      <c r="CN33" s="16">
        <v>3600</v>
      </c>
      <c r="CO33" s="16">
        <f t="shared" si="48"/>
        <v>3300</v>
      </c>
      <c r="CP33" s="16">
        <v>2242.4</v>
      </c>
      <c r="CQ33" s="16">
        <f t="shared" si="49"/>
        <v>67.951515151515153</v>
      </c>
      <c r="CR33" s="16">
        <f t="shared" si="50"/>
        <v>62.288888888888891</v>
      </c>
      <c r="CS33" s="16">
        <v>0</v>
      </c>
      <c r="CT33" s="16">
        <f t="shared" si="51"/>
        <v>0</v>
      </c>
      <c r="CU33" s="16">
        <v>166.751</v>
      </c>
      <c r="CV33" s="16">
        <v>0</v>
      </c>
      <c r="CW33" s="16">
        <f t="shared" si="52"/>
        <v>0</v>
      </c>
      <c r="CX33" s="16">
        <v>0</v>
      </c>
      <c r="CY33" s="16">
        <v>5450</v>
      </c>
      <c r="CZ33" s="16">
        <f t="shared" si="53"/>
        <v>4995.8333333333339</v>
      </c>
      <c r="DA33" s="16">
        <v>5450</v>
      </c>
      <c r="DB33" s="16">
        <v>0</v>
      </c>
      <c r="DC33" s="16">
        <f t="shared" si="54"/>
        <v>0</v>
      </c>
      <c r="DD33" s="16">
        <v>0</v>
      </c>
      <c r="DE33" s="16">
        <v>0</v>
      </c>
      <c r="DF33" s="16">
        <f t="shared" si="71"/>
        <v>139482.5</v>
      </c>
      <c r="DG33" s="16">
        <f t="shared" si="72"/>
        <v>127858.95833333331</v>
      </c>
      <c r="DH33" s="16">
        <f t="shared" si="73"/>
        <v>114225.8351</v>
      </c>
      <c r="DI33" s="16">
        <v>0</v>
      </c>
      <c r="DJ33" s="16">
        <f t="shared" si="55"/>
        <v>0</v>
      </c>
      <c r="DK33" s="16">
        <v>0</v>
      </c>
      <c r="DL33" s="16">
        <v>17184.34</v>
      </c>
      <c r="DM33" s="16">
        <f t="shared" si="56"/>
        <v>15752.311666666668</v>
      </c>
      <c r="DN33" s="16">
        <v>16819.02</v>
      </c>
      <c r="DO33" s="16">
        <v>0</v>
      </c>
      <c r="DP33" s="16">
        <f t="shared" si="57"/>
        <v>0</v>
      </c>
      <c r="DQ33" s="16">
        <v>0</v>
      </c>
      <c r="DR33" s="16">
        <v>0</v>
      </c>
      <c r="DS33" s="16">
        <f t="shared" si="58"/>
        <v>0</v>
      </c>
      <c r="DT33" s="16">
        <v>0</v>
      </c>
      <c r="DU33" s="16">
        <v>0</v>
      </c>
      <c r="DV33" s="16">
        <f t="shared" si="59"/>
        <v>0</v>
      </c>
      <c r="DW33" s="16">
        <v>0</v>
      </c>
      <c r="DX33" s="16">
        <v>32812.826999999997</v>
      </c>
      <c r="DY33" s="16">
        <f t="shared" si="60"/>
        <v>30078.424749999995</v>
      </c>
      <c r="DZ33" s="16">
        <v>29228.44</v>
      </c>
      <c r="EA33" s="16">
        <v>0</v>
      </c>
      <c r="EB33" s="16">
        <f t="shared" si="76"/>
        <v>49997.167000000001</v>
      </c>
      <c r="EC33" s="16">
        <f t="shared" si="76"/>
        <v>45830.736416666667</v>
      </c>
      <c r="ED33" s="16">
        <f t="shared" si="10"/>
        <v>46047.46</v>
      </c>
    </row>
    <row r="34" spans="1:134" x14ac:dyDescent="0.3">
      <c r="A34" s="14">
        <v>24</v>
      </c>
      <c r="B34" s="20" t="s">
        <v>75</v>
      </c>
      <c r="C34" s="16">
        <v>456.72919999999999</v>
      </c>
      <c r="D34" s="16">
        <v>1514.8960999999999</v>
      </c>
      <c r="E34" s="16">
        <f t="shared" si="74"/>
        <v>221221.22100000002</v>
      </c>
      <c r="F34" s="16">
        <f t="shared" si="74"/>
        <v>202786.11925000002</v>
      </c>
      <c r="G34" s="16">
        <f t="shared" si="74"/>
        <v>178706.36009999999</v>
      </c>
      <c r="H34" s="16">
        <f t="shared" si="11"/>
        <v>88.125538750355062</v>
      </c>
      <c r="I34" s="16">
        <f t="shared" si="12"/>
        <v>80.781743854492134</v>
      </c>
      <c r="J34" s="16">
        <f t="shared" si="68"/>
        <v>52275.620999999999</v>
      </c>
      <c r="K34" s="16">
        <f t="shared" si="69"/>
        <v>47919.319249999993</v>
      </c>
      <c r="L34" s="16">
        <f t="shared" si="70"/>
        <v>18217.060099999999</v>
      </c>
      <c r="M34" s="16">
        <f t="shared" si="13"/>
        <v>38.016107876991597</v>
      </c>
      <c r="N34" s="16">
        <f t="shared" si="14"/>
        <v>34.848098887242294</v>
      </c>
      <c r="O34" s="16">
        <f t="shared" si="77"/>
        <v>32420</v>
      </c>
      <c r="P34" s="16">
        <f t="shared" si="77"/>
        <v>29718.333333333332</v>
      </c>
      <c r="Q34" s="16">
        <f t="shared" si="77"/>
        <v>10995.9157</v>
      </c>
      <c r="R34" s="16">
        <f t="shared" si="15"/>
        <v>37.000445404071563</v>
      </c>
      <c r="S34" s="16">
        <f t="shared" si="16"/>
        <v>33.917074953732261</v>
      </c>
      <c r="T34" s="16">
        <v>1920</v>
      </c>
      <c r="U34" s="16">
        <f t="shared" si="17"/>
        <v>1760</v>
      </c>
      <c r="V34" s="16">
        <v>455.91570000000002</v>
      </c>
      <c r="W34" s="16">
        <f t="shared" si="18"/>
        <v>25.904301136363639</v>
      </c>
      <c r="X34" s="16">
        <f t="shared" si="19"/>
        <v>23.745609375000001</v>
      </c>
      <c r="Y34" s="16">
        <v>8645.2000000000007</v>
      </c>
      <c r="Z34" s="16">
        <f t="shared" si="20"/>
        <v>7924.7666666666673</v>
      </c>
      <c r="AA34" s="16">
        <v>2698.3773999999999</v>
      </c>
      <c r="AB34" s="16">
        <f t="shared" si="21"/>
        <v>34.04992870452547</v>
      </c>
      <c r="AC34" s="16">
        <f t="shared" si="22"/>
        <v>31.212434645815012</v>
      </c>
      <c r="AD34" s="16">
        <v>30500</v>
      </c>
      <c r="AE34" s="16">
        <f t="shared" si="23"/>
        <v>27958.333333333332</v>
      </c>
      <c r="AF34" s="16">
        <v>10540</v>
      </c>
      <c r="AG34" s="16">
        <f t="shared" si="24"/>
        <v>37.698956780924</v>
      </c>
      <c r="AH34" s="16">
        <f t="shared" si="25"/>
        <v>34.557377049180324</v>
      </c>
      <c r="AI34" s="16">
        <v>340.4</v>
      </c>
      <c r="AJ34" s="16">
        <f t="shared" si="26"/>
        <v>312.0333333333333</v>
      </c>
      <c r="AK34" s="16">
        <v>34</v>
      </c>
      <c r="AL34" s="16">
        <f t="shared" si="27"/>
        <v>10.896271765836985</v>
      </c>
      <c r="AM34" s="16">
        <f t="shared" si="28"/>
        <v>9.9882491186839015</v>
      </c>
      <c r="AN34" s="16">
        <v>0</v>
      </c>
      <c r="AO34" s="16">
        <f t="shared" si="29"/>
        <v>0</v>
      </c>
      <c r="AP34" s="16">
        <v>0</v>
      </c>
      <c r="AQ34" s="16" t="e">
        <f t="shared" si="30"/>
        <v>#DIV/0!</v>
      </c>
      <c r="AR34" s="16" t="e">
        <f t="shared" si="31"/>
        <v>#DIV/0!</v>
      </c>
      <c r="AS34" s="16">
        <v>0</v>
      </c>
      <c r="AT34" s="16">
        <f t="shared" si="32"/>
        <v>0</v>
      </c>
      <c r="AU34" s="16">
        <v>0</v>
      </c>
      <c r="AV34" s="16">
        <v>0</v>
      </c>
      <c r="AW34" s="16">
        <f t="shared" si="33"/>
        <v>0</v>
      </c>
      <c r="AX34" s="16">
        <v>0</v>
      </c>
      <c r="AY34" s="16">
        <v>165911.70000000001</v>
      </c>
      <c r="AZ34" s="16">
        <f t="shared" si="34"/>
        <v>152085.72500000001</v>
      </c>
      <c r="BA34" s="16">
        <v>157759</v>
      </c>
      <c r="BB34" s="16">
        <v>3033.9</v>
      </c>
      <c r="BC34" s="16">
        <f t="shared" si="35"/>
        <v>2781.0750000000003</v>
      </c>
      <c r="BD34" s="16">
        <v>2730.3</v>
      </c>
      <c r="BE34" s="16">
        <v>0</v>
      </c>
      <c r="BF34" s="16">
        <f t="shared" si="36"/>
        <v>0</v>
      </c>
      <c r="BG34" s="16">
        <v>0</v>
      </c>
      <c r="BH34" s="16">
        <v>0</v>
      </c>
      <c r="BI34" s="16">
        <f t="shared" si="37"/>
        <v>0</v>
      </c>
      <c r="BJ34" s="16">
        <v>0</v>
      </c>
      <c r="BK34" s="16">
        <f t="shared" si="75"/>
        <v>1200</v>
      </c>
      <c r="BL34" s="16">
        <f t="shared" si="75"/>
        <v>1100</v>
      </c>
      <c r="BM34" s="16">
        <f t="shared" si="75"/>
        <v>430</v>
      </c>
      <c r="BN34" s="16">
        <f t="shared" si="38"/>
        <v>39.090909090909093</v>
      </c>
      <c r="BO34" s="16">
        <f t="shared" si="39"/>
        <v>35.833333333333336</v>
      </c>
      <c r="BP34" s="16">
        <v>1200</v>
      </c>
      <c r="BQ34" s="16">
        <f t="shared" si="40"/>
        <v>1100</v>
      </c>
      <c r="BR34" s="16">
        <v>430</v>
      </c>
      <c r="BS34" s="16">
        <v>0</v>
      </c>
      <c r="BT34" s="16">
        <f t="shared" si="41"/>
        <v>0</v>
      </c>
      <c r="BU34" s="16">
        <v>0</v>
      </c>
      <c r="BV34" s="16">
        <v>0</v>
      </c>
      <c r="BW34" s="16">
        <f t="shared" si="42"/>
        <v>0</v>
      </c>
      <c r="BX34" s="16">
        <v>0</v>
      </c>
      <c r="BY34" s="16">
        <v>0</v>
      </c>
      <c r="BZ34" s="16">
        <f t="shared" si="43"/>
        <v>0</v>
      </c>
      <c r="CA34" s="16">
        <v>0</v>
      </c>
      <c r="CB34" s="16">
        <v>0</v>
      </c>
      <c r="CC34" s="16">
        <f t="shared" si="44"/>
        <v>0</v>
      </c>
      <c r="CD34" s="16">
        <v>0</v>
      </c>
      <c r="CE34" s="16">
        <v>0</v>
      </c>
      <c r="CF34" s="16">
        <f t="shared" si="45"/>
        <v>0</v>
      </c>
      <c r="CG34" s="16">
        <v>0</v>
      </c>
      <c r="CH34" s="16">
        <v>0</v>
      </c>
      <c r="CI34" s="16">
        <f t="shared" si="46"/>
        <v>0</v>
      </c>
      <c r="CJ34" s="16">
        <v>0</v>
      </c>
      <c r="CK34" s="16">
        <v>9170</v>
      </c>
      <c r="CL34" s="16">
        <f t="shared" si="47"/>
        <v>8405.8333333333321</v>
      </c>
      <c r="CM34" s="16">
        <v>1721.27</v>
      </c>
      <c r="CN34" s="16">
        <v>4000</v>
      </c>
      <c r="CO34" s="16">
        <f t="shared" si="48"/>
        <v>3666.6666666666665</v>
      </c>
      <c r="CP34" s="16">
        <v>427.52</v>
      </c>
      <c r="CQ34" s="16">
        <f t="shared" si="49"/>
        <v>11.659636363636364</v>
      </c>
      <c r="CR34" s="16">
        <f t="shared" si="50"/>
        <v>10.687999999999999</v>
      </c>
      <c r="CS34" s="16">
        <v>500.02100000000002</v>
      </c>
      <c r="CT34" s="16">
        <f t="shared" si="51"/>
        <v>458.35258333333331</v>
      </c>
      <c r="CU34" s="16">
        <v>2337.4969999999998</v>
      </c>
      <c r="CV34" s="16">
        <v>0</v>
      </c>
      <c r="CW34" s="16">
        <f t="shared" si="52"/>
        <v>0</v>
      </c>
      <c r="CX34" s="16">
        <v>0</v>
      </c>
      <c r="CY34" s="16">
        <v>0</v>
      </c>
      <c r="CZ34" s="16">
        <f t="shared" si="53"/>
        <v>0</v>
      </c>
      <c r="DA34" s="16">
        <v>0</v>
      </c>
      <c r="DB34" s="16">
        <v>0</v>
      </c>
      <c r="DC34" s="16">
        <f t="shared" si="54"/>
        <v>0</v>
      </c>
      <c r="DD34" s="16">
        <v>0</v>
      </c>
      <c r="DE34" s="16">
        <v>0</v>
      </c>
      <c r="DF34" s="16">
        <f t="shared" si="71"/>
        <v>221221.22100000002</v>
      </c>
      <c r="DG34" s="16">
        <f t="shared" si="72"/>
        <v>202786.11925000002</v>
      </c>
      <c r="DH34" s="16">
        <f t="shared" si="73"/>
        <v>178706.36009999999</v>
      </c>
      <c r="DI34" s="16">
        <v>0</v>
      </c>
      <c r="DJ34" s="16">
        <f t="shared" si="55"/>
        <v>0</v>
      </c>
      <c r="DK34" s="16">
        <v>0</v>
      </c>
      <c r="DL34" s="16">
        <v>0</v>
      </c>
      <c r="DM34" s="16">
        <f t="shared" si="56"/>
        <v>0</v>
      </c>
      <c r="DN34" s="16">
        <v>0</v>
      </c>
      <c r="DO34" s="16">
        <v>0</v>
      </c>
      <c r="DP34" s="16">
        <f t="shared" si="57"/>
        <v>0</v>
      </c>
      <c r="DQ34" s="16">
        <v>0</v>
      </c>
      <c r="DR34" s="16">
        <v>0</v>
      </c>
      <c r="DS34" s="16">
        <f t="shared" si="58"/>
        <v>0</v>
      </c>
      <c r="DT34" s="16">
        <v>0</v>
      </c>
      <c r="DU34" s="16">
        <v>0</v>
      </c>
      <c r="DV34" s="16">
        <f t="shared" si="59"/>
        <v>0</v>
      </c>
      <c r="DW34" s="16">
        <v>0</v>
      </c>
      <c r="DX34" s="16">
        <v>47094.256999999998</v>
      </c>
      <c r="DY34" s="16">
        <f t="shared" si="60"/>
        <v>43169.735583333328</v>
      </c>
      <c r="DZ34" s="16">
        <v>47094.256999999998</v>
      </c>
      <c r="EA34" s="16">
        <v>0</v>
      </c>
      <c r="EB34" s="16">
        <f t="shared" si="76"/>
        <v>47094.256999999998</v>
      </c>
      <c r="EC34" s="16">
        <f t="shared" si="76"/>
        <v>43169.735583333328</v>
      </c>
      <c r="ED34" s="16">
        <f t="shared" si="10"/>
        <v>47094.256999999998</v>
      </c>
    </row>
    <row r="35" spans="1:134" x14ac:dyDescent="0.3">
      <c r="A35" s="14">
        <v>25</v>
      </c>
      <c r="B35" s="20" t="s">
        <v>76</v>
      </c>
      <c r="C35" s="16">
        <v>381.22750000000002</v>
      </c>
      <c r="D35" s="16">
        <v>2664.9112</v>
      </c>
      <c r="E35" s="16">
        <f t="shared" si="74"/>
        <v>71682.799999999988</v>
      </c>
      <c r="F35" s="16">
        <f t="shared" si="74"/>
        <v>65709.233333333323</v>
      </c>
      <c r="G35" s="16">
        <f t="shared" si="74"/>
        <v>52850.1783</v>
      </c>
      <c r="H35" s="16">
        <f t="shared" si="11"/>
        <v>80.430368182655215</v>
      </c>
      <c r="I35" s="16">
        <f t="shared" si="12"/>
        <v>73.727837500767279</v>
      </c>
      <c r="J35" s="16">
        <f t="shared" si="68"/>
        <v>23353.1</v>
      </c>
      <c r="K35" s="16">
        <f t="shared" si="69"/>
        <v>21407.008333333328</v>
      </c>
      <c r="L35" s="16">
        <f t="shared" si="70"/>
        <v>8673.5782999999992</v>
      </c>
      <c r="M35" s="16">
        <f t="shared" si="13"/>
        <v>40.517470563573227</v>
      </c>
      <c r="N35" s="16">
        <f t="shared" si="14"/>
        <v>37.141014683275451</v>
      </c>
      <c r="O35" s="16">
        <f t="shared" si="77"/>
        <v>10526.6</v>
      </c>
      <c r="P35" s="16">
        <f t="shared" si="77"/>
        <v>9649.3833333333314</v>
      </c>
      <c r="Q35" s="16">
        <f t="shared" si="77"/>
        <v>4416.6908999999996</v>
      </c>
      <c r="R35" s="16">
        <f t="shared" si="15"/>
        <v>45.771742581132138</v>
      </c>
      <c r="S35" s="16">
        <f t="shared" si="16"/>
        <v>41.957430699371109</v>
      </c>
      <c r="T35" s="16">
        <v>126.6</v>
      </c>
      <c r="U35" s="16">
        <f t="shared" si="17"/>
        <v>116.04999999999998</v>
      </c>
      <c r="V35" s="16">
        <v>25.9909</v>
      </c>
      <c r="W35" s="16">
        <f t="shared" si="18"/>
        <v>22.396294700560109</v>
      </c>
      <c r="X35" s="16">
        <f t="shared" si="19"/>
        <v>20.529936808846763</v>
      </c>
      <c r="Y35" s="16">
        <v>5700</v>
      </c>
      <c r="Z35" s="16">
        <f t="shared" si="20"/>
        <v>5225</v>
      </c>
      <c r="AA35" s="16">
        <v>1369.4874</v>
      </c>
      <c r="AB35" s="16">
        <f t="shared" si="21"/>
        <v>26.210285167464114</v>
      </c>
      <c r="AC35" s="16">
        <f t="shared" si="22"/>
        <v>24.026094736842104</v>
      </c>
      <c r="AD35" s="16">
        <v>10400</v>
      </c>
      <c r="AE35" s="16">
        <f t="shared" si="23"/>
        <v>9533.3333333333321</v>
      </c>
      <c r="AF35" s="16">
        <v>4390.7</v>
      </c>
      <c r="AG35" s="16">
        <f t="shared" si="24"/>
        <v>46.056293706293708</v>
      </c>
      <c r="AH35" s="16">
        <f t="shared" si="25"/>
        <v>42.218269230769231</v>
      </c>
      <c r="AI35" s="16">
        <v>184</v>
      </c>
      <c r="AJ35" s="16">
        <f t="shared" si="26"/>
        <v>168.66666666666669</v>
      </c>
      <c r="AK35" s="16">
        <v>24</v>
      </c>
      <c r="AL35" s="16">
        <f t="shared" si="27"/>
        <v>14.229249011857705</v>
      </c>
      <c r="AM35" s="16">
        <f t="shared" si="28"/>
        <v>13.043478260869565</v>
      </c>
      <c r="AN35" s="16">
        <v>0</v>
      </c>
      <c r="AO35" s="16">
        <f t="shared" si="29"/>
        <v>0</v>
      </c>
      <c r="AP35" s="16">
        <v>0</v>
      </c>
      <c r="AQ35" s="16" t="e">
        <f t="shared" si="30"/>
        <v>#DIV/0!</v>
      </c>
      <c r="AR35" s="16" t="e">
        <f t="shared" si="31"/>
        <v>#DIV/0!</v>
      </c>
      <c r="AS35" s="16">
        <v>0</v>
      </c>
      <c r="AT35" s="16">
        <f t="shared" si="32"/>
        <v>0</v>
      </c>
      <c r="AU35" s="16">
        <v>0</v>
      </c>
      <c r="AV35" s="16">
        <v>0</v>
      </c>
      <c r="AW35" s="16">
        <f t="shared" si="33"/>
        <v>0</v>
      </c>
      <c r="AX35" s="16">
        <v>0</v>
      </c>
      <c r="AY35" s="16">
        <v>48329.7</v>
      </c>
      <c r="AZ35" s="16">
        <f t="shared" si="34"/>
        <v>44302.224999999999</v>
      </c>
      <c r="BA35" s="16">
        <v>44176.6</v>
      </c>
      <c r="BB35" s="16">
        <v>0</v>
      </c>
      <c r="BC35" s="16">
        <f t="shared" si="35"/>
        <v>0</v>
      </c>
      <c r="BD35" s="16">
        <v>0</v>
      </c>
      <c r="BE35" s="16">
        <v>0</v>
      </c>
      <c r="BF35" s="16">
        <f t="shared" si="36"/>
        <v>0</v>
      </c>
      <c r="BG35" s="16">
        <v>0</v>
      </c>
      <c r="BH35" s="16">
        <v>0</v>
      </c>
      <c r="BI35" s="16">
        <f t="shared" si="37"/>
        <v>0</v>
      </c>
      <c r="BJ35" s="16">
        <v>0</v>
      </c>
      <c r="BK35" s="16">
        <f t="shared" si="75"/>
        <v>728</v>
      </c>
      <c r="BL35" s="16">
        <f t="shared" si="75"/>
        <v>667.33333333333326</v>
      </c>
      <c r="BM35" s="16">
        <f t="shared" si="75"/>
        <v>484.5</v>
      </c>
      <c r="BN35" s="16">
        <f t="shared" si="38"/>
        <v>72.602397602397602</v>
      </c>
      <c r="BO35" s="16">
        <f t="shared" si="39"/>
        <v>66.552197802197796</v>
      </c>
      <c r="BP35" s="16">
        <v>572</v>
      </c>
      <c r="BQ35" s="16">
        <f t="shared" si="40"/>
        <v>524.33333333333326</v>
      </c>
      <c r="BR35" s="16">
        <v>240.5</v>
      </c>
      <c r="BS35" s="16">
        <v>156</v>
      </c>
      <c r="BT35" s="16">
        <f t="shared" si="41"/>
        <v>143</v>
      </c>
      <c r="BU35" s="16">
        <v>244</v>
      </c>
      <c r="BV35" s="16">
        <v>0</v>
      </c>
      <c r="BW35" s="16">
        <f t="shared" si="42"/>
        <v>0</v>
      </c>
      <c r="BX35" s="16">
        <v>0</v>
      </c>
      <c r="BY35" s="16">
        <v>0</v>
      </c>
      <c r="BZ35" s="16">
        <f t="shared" si="43"/>
        <v>0</v>
      </c>
      <c r="CA35" s="16">
        <v>0</v>
      </c>
      <c r="CB35" s="16">
        <v>0</v>
      </c>
      <c r="CC35" s="16">
        <f t="shared" si="44"/>
        <v>0</v>
      </c>
      <c r="CD35" s="16">
        <v>0</v>
      </c>
      <c r="CE35" s="16">
        <v>0</v>
      </c>
      <c r="CF35" s="16">
        <f t="shared" si="45"/>
        <v>0</v>
      </c>
      <c r="CG35" s="16">
        <v>0</v>
      </c>
      <c r="CH35" s="16">
        <v>0</v>
      </c>
      <c r="CI35" s="16">
        <f t="shared" si="46"/>
        <v>0</v>
      </c>
      <c r="CJ35" s="16">
        <v>0</v>
      </c>
      <c r="CK35" s="16">
        <v>5864.5</v>
      </c>
      <c r="CL35" s="16">
        <f t="shared" si="47"/>
        <v>5375.7916666666661</v>
      </c>
      <c r="CM35" s="16">
        <v>2185.8000000000002</v>
      </c>
      <c r="CN35" s="16">
        <v>2200</v>
      </c>
      <c r="CO35" s="16">
        <f t="shared" si="48"/>
        <v>2016.6666666666667</v>
      </c>
      <c r="CP35" s="16">
        <v>1078</v>
      </c>
      <c r="CQ35" s="16">
        <f t="shared" si="49"/>
        <v>53.454545454545453</v>
      </c>
      <c r="CR35" s="16">
        <f t="shared" si="50"/>
        <v>49</v>
      </c>
      <c r="CS35" s="16">
        <v>350</v>
      </c>
      <c r="CT35" s="16">
        <f t="shared" si="51"/>
        <v>320.83333333333337</v>
      </c>
      <c r="CU35" s="16">
        <v>193.1</v>
      </c>
      <c r="CV35" s="16">
        <v>0</v>
      </c>
      <c r="CW35" s="16">
        <f t="shared" si="52"/>
        <v>0</v>
      </c>
      <c r="CX35" s="16">
        <v>0</v>
      </c>
      <c r="CY35" s="16">
        <v>0</v>
      </c>
      <c r="CZ35" s="16">
        <f t="shared" si="53"/>
        <v>0</v>
      </c>
      <c r="DA35" s="16">
        <v>0</v>
      </c>
      <c r="DB35" s="16">
        <v>0</v>
      </c>
      <c r="DC35" s="16">
        <f t="shared" si="54"/>
        <v>0</v>
      </c>
      <c r="DD35" s="16">
        <v>0</v>
      </c>
      <c r="DE35" s="16">
        <v>0</v>
      </c>
      <c r="DF35" s="16">
        <f t="shared" si="71"/>
        <v>71682.799999999988</v>
      </c>
      <c r="DG35" s="16">
        <f t="shared" si="72"/>
        <v>65709.233333333323</v>
      </c>
      <c r="DH35" s="16">
        <f t="shared" si="73"/>
        <v>52850.1783</v>
      </c>
      <c r="DI35" s="16">
        <v>0</v>
      </c>
      <c r="DJ35" s="16">
        <f t="shared" si="55"/>
        <v>0</v>
      </c>
      <c r="DK35" s="16">
        <v>0</v>
      </c>
      <c r="DL35" s="16">
        <v>0</v>
      </c>
      <c r="DM35" s="16">
        <f t="shared" si="56"/>
        <v>0</v>
      </c>
      <c r="DN35" s="16">
        <v>0</v>
      </c>
      <c r="DO35" s="16">
        <v>0</v>
      </c>
      <c r="DP35" s="16">
        <f t="shared" si="57"/>
        <v>0</v>
      </c>
      <c r="DQ35" s="16">
        <v>0</v>
      </c>
      <c r="DR35" s="16">
        <v>0</v>
      </c>
      <c r="DS35" s="16">
        <f t="shared" si="58"/>
        <v>0</v>
      </c>
      <c r="DT35" s="16">
        <v>0</v>
      </c>
      <c r="DU35" s="16">
        <v>0</v>
      </c>
      <c r="DV35" s="16">
        <f t="shared" si="59"/>
        <v>0</v>
      </c>
      <c r="DW35" s="16">
        <v>0</v>
      </c>
      <c r="DX35" s="16">
        <v>8836</v>
      </c>
      <c r="DY35" s="16">
        <f t="shared" si="60"/>
        <v>8099.666666666667</v>
      </c>
      <c r="DZ35" s="16">
        <v>95.331000000000003</v>
      </c>
      <c r="EA35" s="16">
        <v>0</v>
      </c>
      <c r="EB35" s="16">
        <f t="shared" si="76"/>
        <v>8836</v>
      </c>
      <c r="EC35" s="16">
        <f t="shared" si="76"/>
        <v>8099.666666666667</v>
      </c>
      <c r="ED35" s="16">
        <f t="shared" si="10"/>
        <v>95.331000000000003</v>
      </c>
    </row>
    <row r="36" spans="1:134" x14ac:dyDescent="0.3">
      <c r="A36" s="14">
        <v>26</v>
      </c>
      <c r="B36" s="20" t="s">
        <v>77</v>
      </c>
      <c r="C36" s="16">
        <v>500.54039999999998</v>
      </c>
      <c r="D36" s="16">
        <v>5178.6809999999996</v>
      </c>
      <c r="E36" s="16">
        <f t="shared" si="74"/>
        <v>62019.952999999994</v>
      </c>
      <c r="F36" s="16">
        <f t="shared" si="74"/>
        <v>56851.623583333334</v>
      </c>
      <c r="G36" s="16">
        <f t="shared" si="74"/>
        <v>48507.83189999999</v>
      </c>
      <c r="H36" s="16">
        <f t="shared" si="11"/>
        <v>85.32356482114713</v>
      </c>
      <c r="I36" s="16">
        <f t="shared" si="12"/>
        <v>78.213267752718224</v>
      </c>
      <c r="J36" s="16">
        <f t="shared" si="68"/>
        <v>17290.2</v>
      </c>
      <c r="K36" s="16">
        <f t="shared" si="69"/>
        <v>15849.350000000002</v>
      </c>
      <c r="L36" s="16">
        <f t="shared" si="70"/>
        <v>8081.4788999999992</v>
      </c>
      <c r="M36" s="16">
        <f t="shared" si="13"/>
        <v>50.989339625915242</v>
      </c>
      <c r="N36" s="16">
        <f t="shared" si="14"/>
        <v>46.740227990422312</v>
      </c>
      <c r="O36" s="16">
        <f t="shared" si="77"/>
        <v>8962.2000000000007</v>
      </c>
      <c r="P36" s="16">
        <f t="shared" si="77"/>
        <v>8215.35</v>
      </c>
      <c r="Q36" s="16">
        <f t="shared" si="77"/>
        <v>3977.6587</v>
      </c>
      <c r="R36" s="16">
        <f t="shared" si="15"/>
        <v>48.417397919747785</v>
      </c>
      <c r="S36" s="16">
        <f t="shared" si="16"/>
        <v>44.382614759768799</v>
      </c>
      <c r="T36" s="16">
        <v>162.19999999999999</v>
      </c>
      <c r="U36" s="16">
        <f t="shared" si="17"/>
        <v>148.68333333333334</v>
      </c>
      <c r="V36" s="16">
        <v>3.5587</v>
      </c>
      <c r="W36" s="16">
        <f t="shared" si="18"/>
        <v>2.3934760677054143</v>
      </c>
      <c r="X36" s="16">
        <f t="shared" si="19"/>
        <v>2.194019728729963</v>
      </c>
      <c r="Y36" s="16">
        <v>3200</v>
      </c>
      <c r="Z36" s="16">
        <f t="shared" si="20"/>
        <v>2933.3333333333335</v>
      </c>
      <c r="AA36" s="16">
        <v>1521.7202</v>
      </c>
      <c r="AB36" s="16">
        <f t="shared" si="21"/>
        <v>51.876824999999997</v>
      </c>
      <c r="AC36" s="16">
        <f t="shared" si="22"/>
        <v>47.553756249999999</v>
      </c>
      <c r="AD36" s="16">
        <v>8800</v>
      </c>
      <c r="AE36" s="16">
        <f t="shared" si="23"/>
        <v>8066.666666666667</v>
      </c>
      <c r="AF36" s="16">
        <v>3974.1</v>
      </c>
      <c r="AG36" s="16">
        <f t="shared" si="24"/>
        <v>49.265702479338842</v>
      </c>
      <c r="AH36" s="16">
        <f t="shared" si="25"/>
        <v>45.160227272727269</v>
      </c>
      <c r="AI36" s="16">
        <v>328</v>
      </c>
      <c r="AJ36" s="16">
        <f t="shared" si="26"/>
        <v>300.66666666666663</v>
      </c>
      <c r="AK36" s="16">
        <v>233</v>
      </c>
      <c r="AL36" s="16">
        <f t="shared" si="27"/>
        <v>77.494456762749451</v>
      </c>
      <c r="AM36" s="16">
        <f t="shared" si="28"/>
        <v>71.036585365853654</v>
      </c>
      <c r="AN36" s="16">
        <v>0</v>
      </c>
      <c r="AO36" s="16">
        <f t="shared" si="29"/>
        <v>0</v>
      </c>
      <c r="AP36" s="16">
        <v>0</v>
      </c>
      <c r="AQ36" s="16" t="e">
        <f t="shared" si="30"/>
        <v>#DIV/0!</v>
      </c>
      <c r="AR36" s="16" t="e">
        <f t="shared" si="31"/>
        <v>#DIV/0!</v>
      </c>
      <c r="AS36" s="16">
        <v>0</v>
      </c>
      <c r="AT36" s="16">
        <f t="shared" si="32"/>
        <v>0</v>
      </c>
      <c r="AU36" s="16">
        <v>0</v>
      </c>
      <c r="AV36" s="16">
        <v>0</v>
      </c>
      <c r="AW36" s="16">
        <f t="shared" si="33"/>
        <v>0</v>
      </c>
      <c r="AX36" s="16">
        <v>0</v>
      </c>
      <c r="AY36" s="16">
        <v>44729.752999999997</v>
      </c>
      <c r="AZ36" s="16">
        <f t="shared" si="34"/>
        <v>41002.273583333335</v>
      </c>
      <c r="BA36" s="16">
        <v>40426.353000000003</v>
      </c>
      <c r="BB36" s="16">
        <v>0</v>
      </c>
      <c r="BC36" s="16">
        <f t="shared" si="35"/>
        <v>0</v>
      </c>
      <c r="BD36" s="16">
        <v>0</v>
      </c>
      <c r="BE36" s="16">
        <v>0</v>
      </c>
      <c r="BF36" s="16">
        <f t="shared" si="36"/>
        <v>0</v>
      </c>
      <c r="BG36" s="16">
        <v>0</v>
      </c>
      <c r="BH36" s="16">
        <v>0</v>
      </c>
      <c r="BI36" s="16">
        <f t="shared" si="37"/>
        <v>0</v>
      </c>
      <c r="BJ36" s="16">
        <v>0</v>
      </c>
      <c r="BK36" s="16">
        <f t="shared" si="75"/>
        <v>3300</v>
      </c>
      <c r="BL36" s="16">
        <f t="shared" si="75"/>
        <v>3025</v>
      </c>
      <c r="BM36" s="16">
        <f t="shared" si="75"/>
        <v>1489.4</v>
      </c>
      <c r="BN36" s="16">
        <f t="shared" si="38"/>
        <v>49.236363636363642</v>
      </c>
      <c r="BO36" s="16">
        <f t="shared" si="39"/>
        <v>45.13333333333334</v>
      </c>
      <c r="BP36" s="16">
        <v>500</v>
      </c>
      <c r="BQ36" s="16">
        <f t="shared" si="40"/>
        <v>458.33333333333331</v>
      </c>
      <c r="BR36" s="16">
        <v>177.2</v>
      </c>
      <c r="BS36" s="16">
        <v>2000</v>
      </c>
      <c r="BT36" s="16">
        <f t="shared" si="41"/>
        <v>1833.3333333333333</v>
      </c>
      <c r="BU36" s="16">
        <v>502.2</v>
      </c>
      <c r="BV36" s="16">
        <v>0</v>
      </c>
      <c r="BW36" s="16">
        <f t="shared" si="42"/>
        <v>0</v>
      </c>
      <c r="BX36" s="16">
        <v>0</v>
      </c>
      <c r="BY36" s="16">
        <v>800</v>
      </c>
      <c r="BZ36" s="16">
        <f t="shared" si="43"/>
        <v>733.33333333333337</v>
      </c>
      <c r="CA36" s="16">
        <v>810</v>
      </c>
      <c r="CB36" s="16">
        <v>0</v>
      </c>
      <c r="CC36" s="16">
        <f t="shared" si="44"/>
        <v>0</v>
      </c>
      <c r="CD36" s="16">
        <v>0</v>
      </c>
      <c r="CE36" s="16">
        <v>0</v>
      </c>
      <c r="CF36" s="16">
        <f t="shared" si="45"/>
        <v>0</v>
      </c>
      <c r="CG36" s="16">
        <v>0</v>
      </c>
      <c r="CH36" s="16">
        <v>0</v>
      </c>
      <c r="CI36" s="16">
        <f t="shared" si="46"/>
        <v>0</v>
      </c>
      <c r="CJ36" s="16">
        <v>0</v>
      </c>
      <c r="CK36" s="16">
        <v>1500</v>
      </c>
      <c r="CL36" s="16">
        <f t="shared" si="47"/>
        <v>1375</v>
      </c>
      <c r="CM36" s="16">
        <v>783</v>
      </c>
      <c r="CN36" s="16">
        <v>1500</v>
      </c>
      <c r="CO36" s="16">
        <f t="shared" si="48"/>
        <v>1375</v>
      </c>
      <c r="CP36" s="16">
        <v>783</v>
      </c>
      <c r="CQ36" s="16">
        <f t="shared" si="49"/>
        <v>56.945454545454545</v>
      </c>
      <c r="CR36" s="16">
        <f t="shared" si="50"/>
        <v>52.2</v>
      </c>
      <c r="CS36" s="16">
        <v>0</v>
      </c>
      <c r="CT36" s="16">
        <f t="shared" si="51"/>
        <v>0</v>
      </c>
      <c r="CU36" s="16">
        <v>37.700000000000003</v>
      </c>
      <c r="CV36" s="16">
        <v>0</v>
      </c>
      <c r="CW36" s="16">
        <f t="shared" si="52"/>
        <v>0</v>
      </c>
      <c r="CX36" s="16">
        <v>0</v>
      </c>
      <c r="CY36" s="16">
        <v>0</v>
      </c>
      <c r="CZ36" s="16">
        <f t="shared" si="53"/>
        <v>0</v>
      </c>
      <c r="DA36" s="16">
        <v>0</v>
      </c>
      <c r="DB36" s="16">
        <v>0</v>
      </c>
      <c r="DC36" s="16">
        <f t="shared" si="54"/>
        <v>0</v>
      </c>
      <c r="DD36" s="16">
        <v>39</v>
      </c>
      <c r="DE36" s="16">
        <v>0</v>
      </c>
      <c r="DF36" s="16">
        <f t="shared" si="71"/>
        <v>62019.952999999994</v>
      </c>
      <c r="DG36" s="16">
        <f t="shared" si="72"/>
        <v>56851.623583333341</v>
      </c>
      <c r="DH36" s="16">
        <f t="shared" si="73"/>
        <v>48507.83189999999</v>
      </c>
      <c r="DI36" s="16">
        <v>0</v>
      </c>
      <c r="DJ36" s="16">
        <f t="shared" si="55"/>
        <v>0</v>
      </c>
      <c r="DK36" s="16">
        <v>0</v>
      </c>
      <c r="DL36" s="16">
        <v>0</v>
      </c>
      <c r="DM36" s="16">
        <f t="shared" si="56"/>
        <v>0</v>
      </c>
      <c r="DN36" s="16">
        <v>0</v>
      </c>
      <c r="DO36" s="16">
        <v>0</v>
      </c>
      <c r="DP36" s="16">
        <f t="shared" si="57"/>
        <v>0</v>
      </c>
      <c r="DQ36" s="16">
        <v>0</v>
      </c>
      <c r="DR36" s="16">
        <v>0</v>
      </c>
      <c r="DS36" s="16">
        <f t="shared" si="58"/>
        <v>0</v>
      </c>
      <c r="DT36" s="16">
        <v>0</v>
      </c>
      <c r="DU36" s="16">
        <v>0</v>
      </c>
      <c r="DV36" s="16">
        <f t="shared" si="59"/>
        <v>0</v>
      </c>
      <c r="DW36" s="16">
        <v>0</v>
      </c>
      <c r="DX36" s="16">
        <v>10000</v>
      </c>
      <c r="DY36" s="16">
        <f t="shared" si="60"/>
        <v>9166.6666666666679</v>
      </c>
      <c r="DZ36" s="16">
        <v>7700</v>
      </c>
      <c r="EA36" s="16">
        <v>0</v>
      </c>
      <c r="EB36" s="16">
        <f t="shared" si="76"/>
        <v>10000</v>
      </c>
      <c r="EC36" s="16">
        <f t="shared" si="76"/>
        <v>9166.6666666666679</v>
      </c>
      <c r="ED36" s="16">
        <f t="shared" si="10"/>
        <v>7700</v>
      </c>
    </row>
    <row r="37" spans="1:134" x14ac:dyDescent="0.3">
      <c r="A37" s="14">
        <v>27</v>
      </c>
      <c r="B37" s="20" t="s">
        <v>78</v>
      </c>
      <c r="C37" s="16">
        <v>9040.4757000000009</v>
      </c>
      <c r="D37" s="16">
        <v>1702.9256</v>
      </c>
      <c r="E37" s="16">
        <f t="shared" si="74"/>
        <v>171517.4</v>
      </c>
      <c r="F37" s="16">
        <f t="shared" si="74"/>
        <v>157224.2833333333</v>
      </c>
      <c r="G37" s="16">
        <f t="shared" si="74"/>
        <v>137075.6519</v>
      </c>
      <c r="H37" s="16">
        <f t="shared" si="11"/>
        <v>87.184784051064227</v>
      </c>
      <c r="I37" s="16">
        <f t="shared" si="12"/>
        <v>79.919385380142188</v>
      </c>
      <c r="J37" s="16">
        <f t="shared" si="68"/>
        <v>54662.1</v>
      </c>
      <c r="K37" s="16">
        <f t="shared" si="69"/>
        <v>50106.924999999996</v>
      </c>
      <c r="L37" s="16">
        <f t="shared" si="70"/>
        <v>27793.151900000001</v>
      </c>
      <c r="M37" s="16">
        <f t="shared" si="13"/>
        <v>55.467686153161466</v>
      </c>
      <c r="N37" s="16">
        <f t="shared" si="14"/>
        <v>50.84537897373135</v>
      </c>
      <c r="O37" s="16">
        <f t="shared" si="77"/>
        <v>32684.399999999998</v>
      </c>
      <c r="P37" s="16">
        <f t="shared" si="77"/>
        <v>29960.699999999997</v>
      </c>
      <c r="Q37" s="16">
        <f t="shared" si="77"/>
        <v>17628.987499999999</v>
      </c>
      <c r="R37" s="16">
        <f t="shared" si="15"/>
        <v>58.840372554713348</v>
      </c>
      <c r="S37" s="16">
        <f t="shared" si="16"/>
        <v>53.937008175153899</v>
      </c>
      <c r="T37" s="16">
        <v>2164.8000000000002</v>
      </c>
      <c r="U37" s="16">
        <f t="shared" si="17"/>
        <v>1984.4</v>
      </c>
      <c r="V37" s="16">
        <v>1904.3495</v>
      </c>
      <c r="W37" s="16">
        <f t="shared" si="18"/>
        <v>95.966009877040918</v>
      </c>
      <c r="X37" s="16">
        <f t="shared" si="19"/>
        <v>87.968842387287509</v>
      </c>
      <c r="Y37" s="16">
        <v>8950.7000000000007</v>
      </c>
      <c r="Z37" s="16">
        <f t="shared" si="20"/>
        <v>8204.8083333333343</v>
      </c>
      <c r="AA37" s="16">
        <v>3107.5364</v>
      </c>
      <c r="AB37" s="16">
        <f t="shared" si="21"/>
        <v>37.874576391689011</v>
      </c>
      <c r="AC37" s="16">
        <f t="shared" si="22"/>
        <v>34.718361692381599</v>
      </c>
      <c r="AD37" s="16">
        <v>30519.599999999999</v>
      </c>
      <c r="AE37" s="16">
        <f t="shared" si="23"/>
        <v>27976.299999999996</v>
      </c>
      <c r="AF37" s="16">
        <v>15724.638000000001</v>
      </c>
      <c r="AG37" s="16">
        <f t="shared" si="24"/>
        <v>56.20699663643871</v>
      </c>
      <c r="AH37" s="16">
        <f t="shared" si="25"/>
        <v>51.523080250068809</v>
      </c>
      <c r="AI37" s="16">
        <v>360</v>
      </c>
      <c r="AJ37" s="16">
        <f t="shared" si="26"/>
        <v>330</v>
      </c>
      <c r="AK37" s="16">
        <v>39.200000000000003</v>
      </c>
      <c r="AL37" s="16">
        <f t="shared" si="27"/>
        <v>11.878787878787881</v>
      </c>
      <c r="AM37" s="16">
        <f t="shared" si="28"/>
        <v>10.888888888888889</v>
      </c>
      <c r="AN37" s="16">
        <v>0</v>
      </c>
      <c r="AO37" s="16">
        <f t="shared" si="29"/>
        <v>0</v>
      </c>
      <c r="AP37" s="16">
        <v>0</v>
      </c>
      <c r="AQ37" s="16" t="e">
        <f t="shared" si="30"/>
        <v>#DIV/0!</v>
      </c>
      <c r="AR37" s="16" t="e">
        <f t="shared" si="31"/>
        <v>#DIV/0!</v>
      </c>
      <c r="AS37" s="16">
        <v>0</v>
      </c>
      <c r="AT37" s="16">
        <f t="shared" si="32"/>
        <v>0</v>
      </c>
      <c r="AU37" s="16">
        <v>0</v>
      </c>
      <c r="AV37" s="16">
        <v>0</v>
      </c>
      <c r="AW37" s="16">
        <f t="shared" si="33"/>
        <v>0</v>
      </c>
      <c r="AX37" s="16">
        <v>0</v>
      </c>
      <c r="AY37" s="16">
        <v>112887.9</v>
      </c>
      <c r="AZ37" s="16">
        <f t="shared" si="34"/>
        <v>103480.57499999998</v>
      </c>
      <c r="BA37" s="16">
        <v>105711.9</v>
      </c>
      <c r="BB37" s="16">
        <v>3967.4</v>
      </c>
      <c r="BC37" s="16">
        <f t="shared" si="35"/>
        <v>3636.7833333333333</v>
      </c>
      <c r="BD37" s="16">
        <v>3570.6</v>
      </c>
      <c r="BE37" s="16">
        <v>0</v>
      </c>
      <c r="BF37" s="16">
        <f t="shared" si="36"/>
        <v>0</v>
      </c>
      <c r="BG37" s="16">
        <v>0</v>
      </c>
      <c r="BH37" s="16">
        <v>0</v>
      </c>
      <c r="BI37" s="16">
        <f t="shared" si="37"/>
        <v>0</v>
      </c>
      <c r="BJ37" s="16">
        <v>0</v>
      </c>
      <c r="BK37" s="16">
        <f t="shared" si="75"/>
        <v>3145</v>
      </c>
      <c r="BL37" s="16">
        <f t="shared" si="75"/>
        <v>2882.916666666667</v>
      </c>
      <c r="BM37" s="16">
        <f t="shared" si="75"/>
        <v>1881.85</v>
      </c>
      <c r="BN37" s="16">
        <f t="shared" si="38"/>
        <v>65.275906922965731</v>
      </c>
      <c r="BO37" s="16">
        <f t="shared" si="39"/>
        <v>59.836248012718599</v>
      </c>
      <c r="BP37" s="16">
        <v>2545</v>
      </c>
      <c r="BQ37" s="16">
        <f t="shared" si="40"/>
        <v>2332.916666666667</v>
      </c>
      <c r="BR37" s="16">
        <v>1271.8499999999999</v>
      </c>
      <c r="BS37" s="16">
        <v>0</v>
      </c>
      <c r="BT37" s="16">
        <f t="shared" si="41"/>
        <v>0</v>
      </c>
      <c r="BU37" s="16">
        <v>110</v>
      </c>
      <c r="BV37" s="16">
        <v>0</v>
      </c>
      <c r="BW37" s="16">
        <f t="shared" si="42"/>
        <v>0</v>
      </c>
      <c r="BX37" s="16">
        <v>0</v>
      </c>
      <c r="BY37" s="16">
        <v>600</v>
      </c>
      <c r="BZ37" s="16">
        <f t="shared" si="43"/>
        <v>550</v>
      </c>
      <c r="CA37" s="16">
        <v>500</v>
      </c>
      <c r="CB37" s="16">
        <v>0</v>
      </c>
      <c r="CC37" s="16">
        <f t="shared" si="44"/>
        <v>0</v>
      </c>
      <c r="CD37" s="16">
        <v>0</v>
      </c>
      <c r="CE37" s="16">
        <v>0</v>
      </c>
      <c r="CF37" s="16">
        <f t="shared" si="45"/>
        <v>0</v>
      </c>
      <c r="CG37" s="16">
        <v>0</v>
      </c>
      <c r="CH37" s="16">
        <v>0</v>
      </c>
      <c r="CI37" s="16">
        <f t="shared" si="46"/>
        <v>0</v>
      </c>
      <c r="CJ37" s="16">
        <v>0</v>
      </c>
      <c r="CK37" s="16">
        <v>9522</v>
      </c>
      <c r="CL37" s="16">
        <f t="shared" si="47"/>
        <v>8728.5</v>
      </c>
      <c r="CM37" s="16">
        <v>4082.63</v>
      </c>
      <c r="CN37" s="16">
        <v>4000</v>
      </c>
      <c r="CO37" s="16">
        <f t="shared" si="48"/>
        <v>3666.6666666666665</v>
      </c>
      <c r="CP37" s="16">
        <v>3028.73</v>
      </c>
      <c r="CQ37" s="16">
        <f t="shared" si="49"/>
        <v>82.601727272727274</v>
      </c>
      <c r="CR37" s="16">
        <f t="shared" si="50"/>
        <v>75.718249999999998</v>
      </c>
      <c r="CS37" s="16">
        <v>0</v>
      </c>
      <c r="CT37" s="16">
        <f t="shared" si="51"/>
        <v>0</v>
      </c>
      <c r="CU37" s="16">
        <v>1052.9480000000001</v>
      </c>
      <c r="CV37" s="16">
        <v>0</v>
      </c>
      <c r="CW37" s="16">
        <f t="shared" si="52"/>
        <v>0</v>
      </c>
      <c r="CX37" s="16">
        <v>0</v>
      </c>
      <c r="CY37" s="16">
        <v>0</v>
      </c>
      <c r="CZ37" s="16">
        <f t="shared" si="53"/>
        <v>0</v>
      </c>
      <c r="DA37" s="16">
        <v>0</v>
      </c>
      <c r="DB37" s="16">
        <v>0</v>
      </c>
      <c r="DC37" s="16">
        <f t="shared" si="54"/>
        <v>0</v>
      </c>
      <c r="DD37" s="16">
        <v>0</v>
      </c>
      <c r="DE37" s="16">
        <v>0</v>
      </c>
      <c r="DF37" s="16">
        <f t="shared" si="71"/>
        <v>171517.4</v>
      </c>
      <c r="DG37" s="16">
        <f t="shared" si="72"/>
        <v>157224.2833333333</v>
      </c>
      <c r="DH37" s="16">
        <f t="shared" si="73"/>
        <v>137075.6519</v>
      </c>
      <c r="DI37" s="16">
        <v>0</v>
      </c>
      <c r="DJ37" s="16">
        <f t="shared" si="55"/>
        <v>0</v>
      </c>
      <c r="DK37" s="16">
        <v>0</v>
      </c>
      <c r="DL37" s="16">
        <v>0</v>
      </c>
      <c r="DM37" s="16">
        <f t="shared" si="56"/>
        <v>0</v>
      </c>
      <c r="DN37" s="16">
        <v>0</v>
      </c>
      <c r="DO37" s="16">
        <v>0</v>
      </c>
      <c r="DP37" s="16">
        <f t="shared" si="57"/>
        <v>0</v>
      </c>
      <c r="DQ37" s="16">
        <v>0</v>
      </c>
      <c r="DR37" s="16">
        <v>0</v>
      </c>
      <c r="DS37" s="16">
        <f t="shared" si="58"/>
        <v>0</v>
      </c>
      <c r="DT37" s="16">
        <v>0</v>
      </c>
      <c r="DU37" s="16">
        <v>0</v>
      </c>
      <c r="DV37" s="16">
        <f t="shared" si="59"/>
        <v>0</v>
      </c>
      <c r="DW37" s="16">
        <v>0</v>
      </c>
      <c r="DX37" s="16">
        <v>28623.35</v>
      </c>
      <c r="DY37" s="16">
        <f t="shared" si="60"/>
        <v>26238.070833333335</v>
      </c>
      <c r="DZ37" s="16">
        <v>12231.137000000001</v>
      </c>
      <c r="EA37" s="16">
        <v>0</v>
      </c>
      <c r="EB37" s="16">
        <f t="shared" si="76"/>
        <v>28623.35</v>
      </c>
      <c r="EC37" s="16">
        <f t="shared" si="76"/>
        <v>26238.070833333335</v>
      </c>
      <c r="ED37" s="16">
        <f t="shared" si="10"/>
        <v>12231.137000000001</v>
      </c>
    </row>
    <row r="38" spans="1:134" x14ac:dyDescent="0.3">
      <c r="A38" s="126" t="s">
        <v>123</v>
      </c>
      <c r="B38" s="127"/>
      <c r="C38" s="23"/>
      <c r="D38" s="23"/>
      <c r="E38" s="23"/>
      <c r="F38" s="23"/>
      <c r="G38" s="23"/>
      <c r="H38" s="23"/>
      <c r="I38" s="23"/>
      <c r="J38" s="23">
        <f>SUM(J26:J37)</f>
        <v>538705.92099999997</v>
      </c>
      <c r="K38" s="23">
        <f t="shared" ref="K38:L38" si="78">SUM(K26:K37)</f>
        <v>493813.76091666654</v>
      </c>
      <c r="L38" s="23">
        <f t="shared" si="78"/>
        <v>274001.3921</v>
      </c>
      <c r="M38" s="23"/>
      <c r="N38" s="23">
        <f t="shared" si="14"/>
        <v>50.8628885294914</v>
      </c>
      <c r="O38" s="23">
        <f t="shared" ref="O38:Q38" si="79">SUM(O26:O37)</f>
        <v>251233.40000000002</v>
      </c>
      <c r="P38" s="23">
        <f t="shared" si="79"/>
        <v>230297.28333333333</v>
      </c>
      <c r="Q38" s="23">
        <f t="shared" si="79"/>
        <v>140654.2065</v>
      </c>
      <c r="R38" s="23"/>
      <c r="S38" s="23">
        <f t="shared" si="16"/>
        <v>55.985472672025296</v>
      </c>
      <c r="T38" s="23"/>
      <c r="U38" s="23"/>
      <c r="V38" s="23"/>
      <c r="W38" s="23"/>
      <c r="X38" s="23"/>
      <c r="Y38" s="23">
        <f t="shared" ref="Y38:AA38" si="80">SUM(Y26:Y37)</f>
        <v>70995.899999999994</v>
      </c>
      <c r="Z38" s="23">
        <f t="shared" si="80"/>
        <v>65079.575000000012</v>
      </c>
      <c r="AA38" s="23">
        <f t="shared" si="80"/>
        <v>30753.063000000002</v>
      </c>
      <c r="AB38" s="23"/>
      <c r="AC38" s="23">
        <f t="shared" si="22"/>
        <v>43.316674624872711</v>
      </c>
      <c r="AD38" s="23"/>
      <c r="AE38" s="23"/>
      <c r="AF38" s="23"/>
      <c r="AG38" s="23"/>
      <c r="AH38" s="23"/>
      <c r="AI38" s="23">
        <f t="shared" ref="AI38:AK38" si="81">SUM(AI26:AI37)</f>
        <v>8137.5999999999995</v>
      </c>
      <c r="AJ38" s="23">
        <f t="shared" si="81"/>
        <v>7459.4666666666672</v>
      </c>
      <c r="AK38" s="23">
        <f t="shared" si="81"/>
        <v>4171.2139999999999</v>
      </c>
      <c r="AL38" s="23"/>
      <c r="AM38" s="23">
        <f t="shared" si="28"/>
        <v>51.258528313016129</v>
      </c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>
        <f t="shared" ref="BK38:BM38" si="82">SUM(BK26:BK37)</f>
        <v>46067.8</v>
      </c>
      <c r="BL38" s="23">
        <f t="shared" si="82"/>
        <v>42228.816666666658</v>
      </c>
      <c r="BM38" s="23">
        <f t="shared" si="82"/>
        <v>20852.2356</v>
      </c>
      <c r="BN38" s="23"/>
      <c r="BO38" s="23">
        <f t="shared" si="39"/>
        <v>45.264231415435511</v>
      </c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>
        <f t="shared" ref="CN38:CP38" si="83">SUM(CN26:CN37)</f>
        <v>63233.8</v>
      </c>
      <c r="CO38" s="23">
        <f t="shared" si="83"/>
        <v>57964.316666666666</v>
      </c>
      <c r="CP38" s="23">
        <f t="shared" si="83"/>
        <v>36335.85100000001</v>
      </c>
      <c r="CQ38" s="23"/>
      <c r="CR38" s="23">
        <f t="shared" si="50"/>
        <v>57.46270349085458</v>
      </c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</row>
    <row r="39" spans="1:134" s="13" customFormat="1" ht="13.5" x14ac:dyDescent="0.25">
      <c r="A39" s="14">
        <v>28</v>
      </c>
      <c r="B39" s="20" t="s">
        <v>79</v>
      </c>
      <c r="C39" s="16">
        <v>8801.6191999999992</v>
      </c>
      <c r="D39" s="16">
        <f>0.35+1183.4466</f>
        <v>1183.7965999999999</v>
      </c>
      <c r="E39" s="16">
        <f t="shared" si="74"/>
        <v>448395.12999999995</v>
      </c>
      <c r="F39" s="16">
        <f t="shared" si="74"/>
        <v>411028.86916666664</v>
      </c>
      <c r="G39" s="16">
        <f t="shared" si="74"/>
        <v>375829.54759999993</v>
      </c>
      <c r="H39" s="16">
        <f t="shared" si="11"/>
        <v>91.436289709277361</v>
      </c>
      <c r="I39" s="16">
        <f t="shared" si="12"/>
        <v>83.816598900170931</v>
      </c>
      <c r="J39" s="16">
        <f t="shared" ref="J39:L40" si="84">T39+Y39+AD39+AI39+AN39+AS39+BH39+BP39+BS39+BV39+BY39+CB39+CH39+CK39+CS39+CV39+DB39</f>
        <v>98567.700000000012</v>
      </c>
      <c r="K39" s="16">
        <f t="shared" si="84"/>
        <v>90353.725000000006</v>
      </c>
      <c r="L39" s="16">
        <f t="shared" si="84"/>
        <v>69438.981599999999</v>
      </c>
      <c r="M39" s="16">
        <f t="shared" si="13"/>
        <v>76.852372826908905</v>
      </c>
      <c r="N39" s="16">
        <f t="shared" si="14"/>
        <v>70.448008424666483</v>
      </c>
      <c r="O39" s="16">
        <f t="shared" si="77"/>
        <v>30837.1</v>
      </c>
      <c r="P39" s="16">
        <f t="shared" si="77"/>
        <v>28267.341666666667</v>
      </c>
      <c r="Q39" s="16">
        <f t="shared" si="77"/>
        <v>24384.845000000001</v>
      </c>
      <c r="R39" s="16">
        <f t="shared" si="15"/>
        <v>86.265080344484701</v>
      </c>
      <c r="S39" s="16">
        <f t="shared" si="16"/>
        <v>79.076323649110975</v>
      </c>
      <c r="T39" s="16">
        <v>1221.3</v>
      </c>
      <c r="U39" s="16">
        <f t="shared" si="17"/>
        <v>1119.5249999999999</v>
      </c>
      <c r="V39" s="16">
        <v>1061.579</v>
      </c>
      <c r="W39" s="16">
        <f t="shared" si="18"/>
        <v>94.824054844688604</v>
      </c>
      <c r="X39" s="16">
        <f t="shared" si="19"/>
        <v>86.922050274297874</v>
      </c>
      <c r="Y39" s="16">
        <v>18490.400000000001</v>
      </c>
      <c r="Z39" s="16">
        <f t="shared" si="20"/>
        <v>16949.533333333333</v>
      </c>
      <c r="AA39" s="16">
        <v>11508.203</v>
      </c>
      <c r="AB39" s="16">
        <f t="shared" si="21"/>
        <v>67.89687228360269</v>
      </c>
      <c r="AC39" s="16">
        <f t="shared" si="22"/>
        <v>62.23879959330246</v>
      </c>
      <c r="AD39" s="16">
        <v>29615.8</v>
      </c>
      <c r="AE39" s="16">
        <f t="shared" si="23"/>
        <v>27147.816666666666</v>
      </c>
      <c r="AF39" s="16">
        <v>23323.266</v>
      </c>
      <c r="AG39" s="16">
        <f t="shared" si="24"/>
        <v>85.912124302199871</v>
      </c>
      <c r="AH39" s="16">
        <f t="shared" si="25"/>
        <v>78.752780610349888</v>
      </c>
      <c r="AI39" s="16">
        <v>3525.8</v>
      </c>
      <c r="AJ39" s="16">
        <f t="shared" si="26"/>
        <v>3231.9833333333331</v>
      </c>
      <c r="AK39" s="16">
        <v>3381.02</v>
      </c>
      <c r="AL39" s="16">
        <f t="shared" si="27"/>
        <v>104.61130678272887</v>
      </c>
      <c r="AM39" s="16">
        <f t="shared" si="28"/>
        <v>95.893697884168134</v>
      </c>
      <c r="AN39" s="16">
        <v>600</v>
      </c>
      <c r="AO39" s="16">
        <f t="shared" si="29"/>
        <v>550</v>
      </c>
      <c r="AP39" s="16">
        <v>414.5</v>
      </c>
      <c r="AQ39" s="16">
        <f t="shared" si="30"/>
        <v>75.36363636363636</v>
      </c>
      <c r="AR39" s="16">
        <f t="shared" si="31"/>
        <v>69.083333333333329</v>
      </c>
      <c r="AS39" s="16">
        <v>0</v>
      </c>
      <c r="AT39" s="16">
        <f t="shared" si="32"/>
        <v>0</v>
      </c>
      <c r="AU39" s="16">
        <v>0</v>
      </c>
      <c r="AV39" s="16">
        <v>0</v>
      </c>
      <c r="AW39" s="16">
        <f t="shared" si="33"/>
        <v>0</v>
      </c>
      <c r="AX39" s="16">
        <v>0</v>
      </c>
      <c r="AY39" s="16">
        <v>293915.09999999998</v>
      </c>
      <c r="AZ39" s="16">
        <f t="shared" si="34"/>
        <v>269422.17499999999</v>
      </c>
      <c r="BA39" s="16">
        <v>278807.136</v>
      </c>
      <c r="BB39" s="16">
        <v>1634</v>
      </c>
      <c r="BC39" s="16">
        <f t="shared" si="35"/>
        <v>1497.8333333333333</v>
      </c>
      <c r="BD39" s="16">
        <v>4470.1000000000004</v>
      </c>
      <c r="BE39" s="16">
        <v>0</v>
      </c>
      <c r="BF39" s="16">
        <f t="shared" si="36"/>
        <v>0</v>
      </c>
      <c r="BG39" s="16">
        <v>0</v>
      </c>
      <c r="BH39" s="16">
        <v>0</v>
      </c>
      <c r="BI39" s="16">
        <f t="shared" si="37"/>
        <v>0</v>
      </c>
      <c r="BJ39" s="16">
        <v>0</v>
      </c>
      <c r="BK39" s="16">
        <f t="shared" si="75"/>
        <v>11940</v>
      </c>
      <c r="BL39" s="16">
        <f t="shared" si="75"/>
        <v>10944.999999999998</v>
      </c>
      <c r="BM39" s="16">
        <f t="shared" si="75"/>
        <v>11749.071</v>
      </c>
      <c r="BN39" s="16">
        <f t="shared" si="38"/>
        <v>107.34646870717224</v>
      </c>
      <c r="BO39" s="16">
        <f t="shared" si="39"/>
        <v>98.400929648241203</v>
      </c>
      <c r="BP39" s="16">
        <v>11420</v>
      </c>
      <c r="BQ39" s="16">
        <f t="shared" si="40"/>
        <v>10468.333333333332</v>
      </c>
      <c r="BR39" s="16">
        <v>10236.351000000001</v>
      </c>
      <c r="BS39" s="16">
        <v>0</v>
      </c>
      <c r="BT39" s="16">
        <f t="shared" si="41"/>
        <v>0</v>
      </c>
      <c r="BU39" s="16">
        <v>0</v>
      </c>
      <c r="BV39" s="16">
        <v>0</v>
      </c>
      <c r="BW39" s="16">
        <f t="shared" si="42"/>
        <v>0</v>
      </c>
      <c r="BX39" s="16">
        <v>0</v>
      </c>
      <c r="BY39" s="16">
        <v>520</v>
      </c>
      <c r="BZ39" s="16">
        <f t="shared" si="43"/>
        <v>476.66666666666669</v>
      </c>
      <c r="CA39" s="16">
        <v>1512.72</v>
      </c>
      <c r="CB39" s="16">
        <v>0</v>
      </c>
      <c r="CC39" s="16">
        <f t="shared" si="44"/>
        <v>0</v>
      </c>
      <c r="CD39" s="16">
        <v>0</v>
      </c>
      <c r="CE39" s="16">
        <v>5361.1</v>
      </c>
      <c r="CF39" s="16">
        <f t="shared" si="45"/>
        <v>4914.3416666666672</v>
      </c>
      <c r="CG39" s="16">
        <v>2463.4299999999998</v>
      </c>
      <c r="CH39" s="16">
        <v>0</v>
      </c>
      <c r="CI39" s="16">
        <f t="shared" si="46"/>
        <v>0</v>
      </c>
      <c r="CJ39" s="16">
        <v>0</v>
      </c>
      <c r="CK39" s="16">
        <v>33074.400000000001</v>
      </c>
      <c r="CL39" s="16">
        <f t="shared" si="47"/>
        <v>30318.200000000004</v>
      </c>
      <c r="CM39" s="16">
        <v>12268.482599999999</v>
      </c>
      <c r="CN39" s="16">
        <v>10374.4</v>
      </c>
      <c r="CO39" s="16">
        <f t="shared" si="48"/>
        <v>9509.8666666666668</v>
      </c>
      <c r="CP39" s="16">
        <v>7753.6426000000001</v>
      </c>
      <c r="CQ39" s="16">
        <f t="shared" si="49"/>
        <v>81.532611042566316</v>
      </c>
      <c r="CR39" s="16">
        <f t="shared" si="50"/>
        <v>74.738226789019123</v>
      </c>
      <c r="CS39" s="16">
        <v>0</v>
      </c>
      <c r="CT39" s="16">
        <f t="shared" si="51"/>
        <v>0</v>
      </c>
      <c r="CU39" s="16">
        <v>434.86</v>
      </c>
      <c r="CV39" s="16">
        <v>100</v>
      </c>
      <c r="CW39" s="16">
        <f t="shared" si="52"/>
        <v>91.666666666666671</v>
      </c>
      <c r="CX39" s="16">
        <v>0</v>
      </c>
      <c r="CY39" s="16">
        <v>20600</v>
      </c>
      <c r="CZ39" s="16">
        <f t="shared" si="53"/>
        <v>18883.333333333336</v>
      </c>
      <c r="DA39" s="16">
        <v>11472.7</v>
      </c>
      <c r="DB39" s="16">
        <v>0</v>
      </c>
      <c r="DC39" s="16">
        <f t="shared" si="54"/>
        <v>0</v>
      </c>
      <c r="DD39" s="16">
        <v>5298</v>
      </c>
      <c r="DE39" s="16">
        <v>0</v>
      </c>
      <c r="DF39" s="16">
        <f>T39+Y39+AD39+AI39+AN39+AS39+AV39+AY39+BB39+BE39+BH39+BP39+BS39+BV39+BY39+CB39+CE39+CH39+CK39+CS39+CV39+CY39+DB39</f>
        <v>420077.89999999997</v>
      </c>
      <c r="DG39" s="16">
        <f>U39+Z39+AE39+AJ39+AO39+AT39+AW39+AZ39+BC39+BF39+BI39+BQ39+BT39+BW39+BZ39+CC39+CF39+CI39+CL39+CT39+CW39+CZ39+DC39</f>
        <v>385071.40833333333</v>
      </c>
      <c r="DH39" s="16">
        <f>V39+AA39+AF39+AK39+AP39+AU39+AX39+BA39+BD39+BG39+BJ39+BR39+BU39+BX39+CA39+CD39+CG39+CJ39+CM39+CU39+CX39+DA39+DD39+DE39</f>
        <v>366652.34759999992</v>
      </c>
      <c r="DI39" s="16">
        <v>0</v>
      </c>
      <c r="DJ39" s="16">
        <f t="shared" si="55"/>
        <v>0</v>
      </c>
      <c r="DK39" s="16">
        <v>0</v>
      </c>
      <c r="DL39" s="16">
        <v>28317.23</v>
      </c>
      <c r="DM39" s="16">
        <f t="shared" si="56"/>
        <v>25957.460833333331</v>
      </c>
      <c r="DN39" s="16">
        <v>9177.2000000000007</v>
      </c>
      <c r="DO39" s="16">
        <v>0</v>
      </c>
      <c r="DP39" s="16">
        <f t="shared" si="57"/>
        <v>0</v>
      </c>
      <c r="DQ39" s="16">
        <v>0</v>
      </c>
      <c r="DR39" s="16">
        <v>0</v>
      </c>
      <c r="DS39" s="16">
        <f t="shared" si="58"/>
        <v>0</v>
      </c>
      <c r="DT39" s="16">
        <v>0</v>
      </c>
      <c r="DU39" s="16">
        <v>0</v>
      </c>
      <c r="DV39" s="16">
        <f t="shared" si="59"/>
        <v>0</v>
      </c>
      <c r="DW39" s="16">
        <v>0</v>
      </c>
      <c r="DX39" s="16">
        <v>70930</v>
      </c>
      <c r="DY39" s="16">
        <f t="shared" si="60"/>
        <v>65019.166666666664</v>
      </c>
      <c r="DZ39" s="16">
        <v>50000</v>
      </c>
      <c r="EA39" s="16">
        <v>0</v>
      </c>
      <c r="EB39" s="16">
        <f t="shared" si="76"/>
        <v>99247.23</v>
      </c>
      <c r="EC39" s="16">
        <f t="shared" si="76"/>
        <v>90976.627500000002</v>
      </c>
      <c r="ED39" s="16">
        <f t="shared" si="10"/>
        <v>59177.2</v>
      </c>
    </row>
    <row r="40" spans="1:134" x14ac:dyDescent="0.3">
      <c r="A40" s="14">
        <v>29</v>
      </c>
      <c r="B40" s="20" t="s">
        <v>80</v>
      </c>
      <c r="C40" s="16">
        <v>18270.880099999998</v>
      </c>
      <c r="D40" s="16">
        <v>12355.082700000001</v>
      </c>
      <c r="E40" s="16">
        <f t="shared" si="74"/>
        <v>131840.50400000002</v>
      </c>
      <c r="F40" s="16">
        <f t="shared" si="74"/>
        <v>120853.79533333333</v>
      </c>
      <c r="G40" s="16">
        <f t="shared" si="74"/>
        <v>121574.12759999999</v>
      </c>
      <c r="H40" s="16">
        <f t="shared" si="11"/>
        <v>100.59603611510907</v>
      </c>
      <c r="I40" s="16">
        <f t="shared" si="12"/>
        <v>92.213033105516629</v>
      </c>
      <c r="J40" s="16">
        <f t="shared" si="84"/>
        <v>54560</v>
      </c>
      <c r="K40" s="16">
        <f t="shared" si="84"/>
        <v>50013.333333333328</v>
      </c>
      <c r="L40" s="16">
        <f t="shared" si="84"/>
        <v>49972.123599999992</v>
      </c>
      <c r="M40" s="16">
        <f t="shared" si="13"/>
        <v>99.917602505998389</v>
      </c>
      <c r="N40" s="16">
        <f t="shared" si="14"/>
        <v>91.591135630498528</v>
      </c>
      <c r="O40" s="16">
        <f t="shared" si="77"/>
        <v>6460</v>
      </c>
      <c r="P40" s="16">
        <f t="shared" si="77"/>
        <v>5921.666666666667</v>
      </c>
      <c r="Q40" s="16">
        <f t="shared" si="77"/>
        <v>5313.5396000000001</v>
      </c>
      <c r="R40" s="16">
        <f t="shared" si="15"/>
        <v>89.730474528567399</v>
      </c>
      <c r="S40" s="16">
        <f t="shared" si="16"/>
        <v>82.252934984520124</v>
      </c>
      <c r="T40" s="16">
        <v>160</v>
      </c>
      <c r="U40" s="16">
        <f t="shared" si="17"/>
        <v>146.66666666666669</v>
      </c>
      <c r="V40" s="16">
        <v>60.927</v>
      </c>
      <c r="W40" s="16">
        <f t="shared" si="18"/>
        <v>41.541136363636362</v>
      </c>
      <c r="X40" s="16">
        <f t="shared" si="19"/>
        <v>38.079374999999999</v>
      </c>
      <c r="Y40" s="16">
        <v>15000</v>
      </c>
      <c r="Z40" s="16">
        <f t="shared" si="20"/>
        <v>13750</v>
      </c>
      <c r="AA40" s="16">
        <v>9125.1056000000008</v>
      </c>
      <c r="AB40" s="16">
        <f t="shared" si="21"/>
        <v>66.364404363636368</v>
      </c>
      <c r="AC40" s="16">
        <f t="shared" si="22"/>
        <v>60.834037333333335</v>
      </c>
      <c r="AD40" s="16">
        <v>6300</v>
      </c>
      <c r="AE40" s="16">
        <f t="shared" si="23"/>
        <v>5775</v>
      </c>
      <c r="AF40" s="16">
        <v>5252.6126000000004</v>
      </c>
      <c r="AG40" s="16">
        <f t="shared" si="24"/>
        <v>90.954330735930739</v>
      </c>
      <c r="AH40" s="16">
        <f t="shared" si="25"/>
        <v>83.374803174603187</v>
      </c>
      <c r="AI40" s="16">
        <v>2200</v>
      </c>
      <c r="AJ40" s="16">
        <f t="shared" si="26"/>
        <v>2016.6666666666667</v>
      </c>
      <c r="AK40" s="16">
        <v>1930</v>
      </c>
      <c r="AL40" s="16">
        <f t="shared" si="27"/>
        <v>95.702479338842977</v>
      </c>
      <c r="AM40" s="16">
        <f t="shared" si="28"/>
        <v>87.727272727272734</v>
      </c>
      <c r="AN40" s="16">
        <v>0</v>
      </c>
      <c r="AO40" s="16">
        <f t="shared" si="29"/>
        <v>0</v>
      </c>
      <c r="AP40" s="16">
        <v>0</v>
      </c>
      <c r="AQ40" s="16" t="e">
        <f t="shared" si="30"/>
        <v>#DIV/0!</v>
      </c>
      <c r="AR40" s="16" t="e">
        <f t="shared" si="31"/>
        <v>#DIV/0!</v>
      </c>
      <c r="AS40" s="16">
        <v>0</v>
      </c>
      <c r="AT40" s="16">
        <f t="shared" si="32"/>
        <v>0</v>
      </c>
      <c r="AU40" s="16">
        <v>0</v>
      </c>
      <c r="AV40" s="16">
        <v>0</v>
      </c>
      <c r="AW40" s="16">
        <f t="shared" si="33"/>
        <v>0</v>
      </c>
      <c r="AX40" s="16">
        <v>0</v>
      </c>
      <c r="AY40" s="16">
        <v>77280.504000000001</v>
      </c>
      <c r="AZ40" s="16">
        <f t="shared" si="34"/>
        <v>70840.462</v>
      </c>
      <c r="BA40" s="16">
        <v>71602.004000000001</v>
      </c>
      <c r="BB40" s="16">
        <v>0</v>
      </c>
      <c r="BC40" s="16">
        <f t="shared" si="35"/>
        <v>0</v>
      </c>
      <c r="BD40" s="16">
        <v>0</v>
      </c>
      <c r="BE40" s="16">
        <v>0</v>
      </c>
      <c r="BF40" s="16">
        <f t="shared" si="36"/>
        <v>0</v>
      </c>
      <c r="BG40" s="16">
        <v>0</v>
      </c>
      <c r="BH40" s="16">
        <v>0</v>
      </c>
      <c r="BI40" s="16">
        <f t="shared" si="37"/>
        <v>0</v>
      </c>
      <c r="BJ40" s="16">
        <v>0</v>
      </c>
      <c r="BK40" s="16">
        <f t="shared" si="75"/>
        <v>22450</v>
      </c>
      <c r="BL40" s="16">
        <f t="shared" si="75"/>
        <v>20579.166666666668</v>
      </c>
      <c r="BM40" s="16">
        <f t="shared" si="75"/>
        <v>15302.529999999999</v>
      </c>
      <c r="BN40" s="16">
        <f t="shared" si="38"/>
        <v>74.359327799149611</v>
      </c>
      <c r="BO40" s="16">
        <f t="shared" si="39"/>
        <v>68.162717149220484</v>
      </c>
      <c r="BP40" s="16">
        <v>21000</v>
      </c>
      <c r="BQ40" s="16">
        <f t="shared" si="40"/>
        <v>19250</v>
      </c>
      <c r="BR40" s="16">
        <v>13249.067999999999</v>
      </c>
      <c r="BS40" s="16">
        <v>0</v>
      </c>
      <c r="BT40" s="16">
        <f t="shared" si="41"/>
        <v>0</v>
      </c>
      <c r="BU40" s="16">
        <v>0</v>
      </c>
      <c r="BV40" s="16">
        <v>0</v>
      </c>
      <c r="BW40" s="16">
        <f t="shared" si="42"/>
        <v>0</v>
      </c>
      <c r="BX40" s="16">
        <v>0</v>
      </c>
      <c r="BY40" s="16">
        <v>1450</v>
      </c>
      <c r="BZ40" s="16">
        <f t="shared" si="43"/>
        <v>1329.1666666666665</v>
      </c>
      <c r="CA40" s="16">
        <v>2053.462</v>
      </c>
      <c r="CB40" s="16">
        <v>0</v>
      </c>
      <c r="CC40" s="16">
        <f t="shared" si="44"/>
        <v>0</v>
      </c>
      <c r="CD40" s="16">
        <v>0</v>
      </c>
      <c r="CE40" s="16">
        <v>0</v>
      </c>
      <c r="CF40" s="16">
        <f t="shared" si="45"/>
        <v>0</v>
      </c>
      <c r="CG40" s="16">
        <v>0</v>
      </c>
      <c r="CH40" s="16">
        <v>950</v>
      </c>
      <c r="CI40" s="16">
        <f t="shared" si="46"/>
        <v>870.83333333333337</v>
      </c>
      <c r="CJ40" s="16">
        <v>100</v>
      </c>
      <c r="CK40" s="16">
        <v>4000</v>
      </c>
      <c r="CL40" s="16">
        <f t="shared" si="47"/>
        <v>3666.6666666666665</v>
      </c>
      <c r="CM40" s="16">
        <v>4988.2</v>
      </c>
      <c r="CN40" s="16">
        <v>2600</v>
      </c>
      <c r="CO40" s="16">
        <f t="shared" si="48"/>
        <v>2383.333333333333</v>
      </c>
      <c r="CP40" s="16">
        <v>2523.1999999999998</v>
      </c>
      <c r="CQ40" s="16">
        <f t="shared" si="49"/>
        <v>105.86853146853147</v>
      </c>
      <c r="CR40" s="16">
        <f t="shared" si="50"/>
        <v>97.046153846153842</v>
      </c>
      <c r="CS40" s="16">
        <v>0</v>
      </c>
      <c r="CT40" s="16">
        <f t="shared" si="51"/>
        <v>0</v>
      </c>
      <c r="CU40" s="16">
        <v>0</v>
      </c>
      <c r="CV40" s="16">
        <v>0</v>
      </c>
      <c r="CW40" s="16">
        <f t="shared" si="52"/>
        <v>0</v>
      </c>
      <c r="CX40" s="16">
        <v>0</v>
      </c>
      <c r="CY40" s="16">
        <v>0</v>
      </c>
      <c r="CZ40" s="16">
        <f t="shared" si="53"/>
        <v>0</v>
      </c>
      <c r="DA40" s="16">
        <v>0</v>
      </c>
      <c r="DB40" s="16">
        <v>3500</v>
      </c>
      <c r="DC40" s="16">
        <f t="shared" si="54"/>
        <v>3208.3333333333335</v>
      </c>
      <c r="DD40" s="16">
        <v>13212.7484</v>
      </c>
      <c r="DE40" s="16">
        <v>0</v>
      </c>
      <c r="DF40" s="16">
        <f>T40+Y40+AD40+AI40+AN40+AS40+AV40+AY40+BB40+BE40+BH40+BP40+BS40+BV40+BY40+CB40+CE40+CH40+CK40+CS40+CV40+CY40+DB40</f>
        <v>131840.50400000002</v>
      </c>
      <c r="DG40" s="16">
        <f>U40+Z40+AE40+AJ40+AO40+AT40+AW40+AZ40+BC40+BF40+BI40+BQ40+BT40+BW40+BZ40+CC40+CF40+CI40+CL40+CT40+CW40+CZ40+DC40</f>
        <v>120853.79533333333</v>
      </c>
      <c r="DH40" s="16">
        <f>V40+AA40+AF40+AK40+AP40+AU40+AX40+BA40+BD40+BG40+BJ40+BR40+BU40+BX40+CA40+CD40+CG40+CJ40+CM40+CU40+CX40+DA40+DD40+DE40</f>
        <v>121574.12759999999</v>
      </c>
      <c r="DI40" s="16">
        <v>0</v>
      </c>
      <c r="DJ40" s="16">
        <f t="shared" si="55"/>
        <v>0</v>
      </c>
      <c r="DK40" s="16">
        <v>0</v>
      </c>
      <c r="DL40" s="16">
        <v>0</v>
      </c>
      <c r="DM40" s="16">
        <f t="shared" si="56"/>
        <v>0</v>
      </c>
      <c r="DN40" s="16">
        <v>0</v>
      </c>
      <c r="DO40" s="16">
        <v>0</v>
      </c>
      <c r="DP40" s="16">
        <f t="shared" si="57"/>
        <v>0</v>
      </c>
      <c r="DQ40" s="16">
        <v>0</v>
      </c>
      <c r="DR40" s="16">
        <v>0</v>
      </c>
      <c r="DS40" s="16">
        <f t="shared" si="58"/>
        <v>0</v>
      </c>
      <c r="DT40" s="16">
        <v>0</v>
      </c>
      <c r="DU40" s="16">
        <v>0</v>
      </c>
      <c r="DV40" s="16">
        <f t="shared" si="59"/>
        <v>0</v>
      </c>
      <c r="DW40" s="16">
        <v>0</v>
      </c>
      <c r="DX40" s="16">
        <v>10000</v>
      </c>
      <c r="DY40" s="16">
        <f t="shared" si="60"/>
        <v>9166.6666666666679</v>
      </c>
      <c r="DZ40" s="16">
        <v>0</v>
      </c>
      <c r="EA40" s="16">
        <v>0</v>
      </c>
      <c r="EB40" s="16">
        <f t="shared" si="76"/>
        <v>10000</v>
      </c>
      <c r="EC40" s="16">
        <f t="shared" si="76"/>
        <v>9166.6666666666679</v>
      </c>
      <c r="ED40" s="16">
        <f t="shared" si="10"/>
        <v>0</v>
      </c>
    </row>
    <row r="41" spans="1:134" x14ac:dyDescent="0.3">
      <c r="A41" s="126" t="s">
        <v>123</v>
      </c>
      <c r="B41" s="127"/>
      <c r="C41" s="23"/>
      <c r="D41" s="23"/>
      <c r="E41" s="23"/>
      <c r="F41" s="23"/>
      <c r="G41" s="23"/>
      <c r="H41" s="23"/>
      <c r="I41" s="23"/>
      <c r="J41" s="23">
        <f>SUM(J39:J40)</f>
        <v>153127.70000000001</v>
      </c>
      <c r="K41" s="23">
        <f t="shared" ref="K41:L41" si="85">SUM(K39:K40)</f>
        <v>140367.05833333335</v>
      </c>
      <c r="L41" s="23">
        <f t="shared" si="85"/>
        <v>119411.10519999999</v>
      </c>
      <c r="M41" s="23"/>
      <c r="N41" s="23">
        <f t="shared" si="14"/>
        <v>77.981387560839735</v>
      </c>
      <c r="O41" s="23">
        <f t="shared" ref="O41:Q41" si="86">SUM(O39:O40)</f>
        <v>37297.1</v>
      </c>
      <c r="P41" s="23">
        <f t="shared" si="86"/>
        <v>34189.008333333331</v>
      </c>
      <c r="Q41" s="23">
        <f t="shared" si="86"/>
        <v>29698.384600000001</v>
      </c>
      <c r="R41" s="23"/>
      <c r="S41" s="23">
        <f t="shared" si="16"/>
        <v>79.626524850457542</v>
      </c>
      <c r="T41" s="23"/>
      <c r="U41" s="23"/>
      <c r="V41" s="23"/>
      <c r="W41" s="23"/>
      <c r="X41" s="23"/>
      <c r="Y41" s="23">
        <f t="shared" ref="Y41:AA41" si="87">SUM(Y39:Y40)</f>
        <v>33490.400000000001</v>
      </c>
      <c r="Z41" s="23">
        <f t="shared" si="87"/>
        <v>30699.533333333333</v>
      </c>
      <c r="AA41" s="23">
        <f t="shared" si="87"/>
        <v>20633.3086</v>
      </c>
      <c r="AB41" s="23"/>
      <c r="AC41" s="23">
        <f t="shared" si="22"/>
        <v>61.609621264601202</v>
      </c>
      <c r="AD41" s="23"/>
      <c r="AE41" s="23"/>
      <c r="AF41" s="23"/>
      <c r="AG41" s="23"/>
      <c r="AH41" s="23"/>
      <c r="AI41" s="23">
        <f t="shared" ref="AI41:AK41" si="88">SUM(AI39:AI40)</f>
        <v>5725.8</v>
      </c>
      <c r="AJ41" s="23">
        <f t="shared" si="88"/>
        <v>5248.65</v>
      </c>
      <c r="AK41" s="23">
        <f t="shared" si="88"/>
        <v>5311.02</v>
      </c>
      <c r="AL41" s="23"/>
      <c r="AM41" s="23">
        <f t="shared" si="28"/>
        <v>92.755946767263964</v>
      </c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>
        <f t="shared" ref="BK41:BM41" si="89">SUM(BK39:BK40)</f>
        <v>34390</v>
      </c>
      <c r="BL41" s="23">
        <f t="shared" si="89"/>
        <v>31524.166666666664</v>
      </c>
      <c r="BM41" s="23">
        <f t="shared" si="89"/>
        <v>27051.600999999999</v>
      </c>
      <c r="BN41" s="23"/>
      <c r="BO41" s="23">
        <f t="shared" si="39"/>
        <v>78.661241640011625</v>
      </c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>
        <f t="shared" ref="CN41:CP41" si="90">SUM(CN39:CN40)</f>
        <v>12974.4</v>
      </c>
      <c r="CO41" s="23">
        <f t="shared" si="90"/>
        <v>11893.2</v>
      </c>
      <c r="CP41" s="23">
        <f t="shared" si="90"/>
        <v>10276.8426</v>
      </c>
      <c r="CQ41" s="23"/>
      <c r="CR41" s="23">
        <f t="shared" si="50"/>
        <v>79.208615427303002</v>
      </c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</row>
    <row r="42" spans="1:134" s="13" customFormat="1" ht="13.5" x14ac:dyDescent="0.25">
      <c r="A42" s="14">
        <v>30</v>
      </c>
      <c r="B42" s="20" t="s">
        <v>81</v>
      </c>
      <c r="C42" s="16">
        <v>638.35919999999999</v>
      </c>
      <c r="D42" s="16">
        <v>38491.839399999997</v>
      </c>
      <c r="E42" s="16">
        <f t="shared" si="74"/>
        <v>482755.299</v>
      </c>
      <c r="F42" s="16">
        <f t="shared" si="74"/>
        <v>442525.69075000001</v>
      </c>
      <c r="G42" s="16">
        <f t="shared" si="74"/>
        <v>390181.74859999999</v>
      </c>
      <c r="H42" s="16">
        <f t="shared" si="11"/>
        <v>88.171547269654198</v>
      </c>
      <c r="I42" s="16">
        <f t="shared" si="12"/>
        <v>80.823918330516335</v>
      </c>
      <c r="J42" s="16">
        <f t="shared" ref="J42:J58" si="91">T42+Y42+AD42+AI42+AN42+AS42+BH42+BP42+BS42+BV42+BY42+CB42+CH42+CK42+CS42+CV42+DB42</f>
        <v>158857.20000000001</v>
      </c>
      <c r="K42" s="16">
        <f t="shared" ref="K42:K58" si="92">U42+Z42+AE42+AJ42+AO42+AT42+BI42+BQ42+BT42+BW42+BZ42+CC42+CI42+CL42+CT42+CW42+DC42</f>
        <v>145619.10000000003</v>
      </c>
      <c r="L42" s="16">
        <f t="shared" ref="L42:L58" si="93">V42+AA42+AF42+AK42+AP42+AU42+BJ42+BR42+BU42+BX42+CA42+CD42+CJ42+CM42+CU42+CX42+DD42</f>
        <v>98204.078600000008</v>
      </c>
      <c r="M42" s="16">
        <f t="shared" si="13"/>
        <v>67.439009443129365</v>
      </c>
      <c r="N42" s="16">
        <f t="shared" si="14"/>
        <v>61.819091989535259</v>
      </c>
      <c r="O42" s="16">
        <f t="shared" si="77"/>
        <v>56805.8</v>
      </c>
      <c r="P42" s="16">
        <f t="shared" si="77"/>
        <v>52071.98333333333</v>
      </c>
      <c r="Q42" s="16">
        <f t="shared" si="77"/>
        <v>43212.783600000002</v>
      </c>
      <c r="R42" s="16">
        <f t="shared" si="15"/>
        <v>82.986628958182578</v>
      </c>
      <c r="S42" s="16">
        <f t="shared" si="16"/>
        <v>76.071076545000679</v>
      </c>
      <c r="T42" s="16">
        <v>5830</v>
      </c>
      <c r="U42" s="16">
        <f t="shared" si="17"/>
        <v>5344.1666666666661</v>
      </c>
      <c r="V42" s="16">
        <v>2908.1826000000001</v>
      </c>
      <c r="W42" s="16">
        <f t="shared" si="18"/>
        <v>54.417887416185884</v>
      </c>
      <c r="X42" s="16">
        <f t="shared" si="19"/>
        <v>49.883063464837051</v>
      </c>
      <c r="Y42" s="16">
        <v>11055.4</v>
      </c>
      <c r="Z42" s="16">
        <f t="shared" si="20"/>
        <v>10134.116666666667</v>
      </c>
      <c r="AA42" s="16">
        <v>4087.74</v>
      </c>
      <c r="AB42" s="16">
        <f t="shared" si="21"/>
        <v>40.336421362164437</v>
      </c>
      <c r="AC42" s="16">
        <f t="shared" si="22"/>
        <v>36.975052915317406</v>
      </c>
      <c r="AD42" s="16">
        <v>50975.8</v>
      </c>
      <c r="AE42" s="16">
        <f t="shared" si="23"/>
        <v>46727.816666666666</v>
      </c>
      <c r="AF42" s="16">
        <v>40304.601000000002</v>
      </c>
      <c r="AG42" s="16">
        <f t="shared" si="24"/>
        <v>86.253978625864903</v>
      </c>
      <c r="AH42" s="16">
        <f t="shared" si="25"/>
        <v>79.066147073709487</v>
      </c>
      <c r="AI42" s="16">
        <v>7855</v>
      </c>
      <c r="AJ42" s="16">
        <f t="shared" si="26"/>
        <v>7200.416666666667</v>
      </c>
      <c r="AK42" s="16">
        <v>4655.29</v>
      </c>
      <c r="AL42" s="16">
        <f t="shared" si="27"/>
        <v>64.653064058792893</v>
      </c>
      <c r="AM42" s="16">
        <f t="shared" si="28"/>
        <v>59.265308720560149</v>
      </c>
      <c r="AN42" s="16">
        <v>9150</v>
      </c>
      <c r="AO42" s="16">
        <f t="shared" si="29"/>
        <v>8387.5</v>
      </c>
      <c r="AP42" s="16">
        <v>8984.85</v>
      </c>
      <c r="AQ42" s="16">
        <f t="shared" si="30"/>
        <v>107.12190760059612</v>
      </c>
      <c r="AR42" s="16">
        <f t="shared" si="31"/>
        <v>98.195081967213113</v>
      </c>
      <c r="AS42" s="16">
        <v>0</v>
      </c>
      <c r="AT42" s="16">
        <f t="shared" si="32"/>
        <v>0</v>
      </c>
      <c r="AU42" s="16">
        <v>0</v>
      </c>
      <c r="AV42" s="16">
        <v>0</v>
      </c>
      <c r="AW42" s="16">
        <f t="shared" si="33"/>
        <v>0</v>
      </c>
      <c r="AX42" s="16">
        <v>0</v>
      </c>
      <c r="AY42" s="16">
        <v>292975.13799999998</v>
      </c>
      <c r="AZ42" s="16">
        <f t="shared" si="34"/>
        <v>268560.54316666664</v>
      </c>
      <c r="BA42" s="16">
        <v>263535.08799999999</v>
      </c>
      <c r="BB42" s="16">
        <v>4200.2</v>
      </c>
      <c r="BC42" s="16">
        <f t="shared" si="35"/>
        <v>3850.1833333333334</v>
      </c>
      <c r="BD42" s="16">
        <v>3398</v>
      </c>
      <c r="BE42" s="16">
        <v>0</v>
      </c>
      <c r="BF42" s="16">
        <f t="shared" si="36"/>
        <v>0</v>
      </c>
      <c r="BG42" s="16">
        <v>0</v>
      </c>
      <c r="BH42" s="16">
        <v>0</v>
      </c>
      <c r="BI42" s="16">
        <f t="shared" si="37"/>
        <v>0</v>
      </c>
      <c r="BJ42" s="16">
        <v>0</v>
      </c>
      <c r="BK42" s="16">
        <f t="shared" si="75"/>
        <v>6481</v>
      </c>
      <c r="BL42" s="16">
        <f t="shared" si="75"/>
        <v>5940.9166666666661</v>
      </c>
      <c r="BM42" s="16">
        <f t="shared" si="75"/>
        <v>6157.8919999999998</v>
      </c>
      <c r="BN42" s="16">
        <f t="shared" si="38"/>
        <v>103.65221977528721</v>
      </c>
      <c r="BO42" s="16">
        <f t="shared" si="39"/>
        <v>95.014534794013272</v>
      </c>
      <c r="BP42" s="16">
        <v>4330</v>
      </c>
      <c r="BQ42" s="16">
        <f t="shared" si="40"/>
        <v>3969.1666666666665</v>
      </c>
      <c r="BR42" s="16">
        <v>2781.8719999999998</v>
      </c>
      <c r="BS42" s="16">
        <v>0</v>
      </c>
      <c r="BT42" s="16">
        <f t="shared" si="41"/>
        <v>0</v>
      </c>
      <c r="BU42" s="16">
        <v>0</v>
      </c>
      <c r="BV42" s="16">
        <v>0</v>
      </c>
      <c r="BW42" s="16">
        <f t="shared" si="42"/>
        <v>0</v>
      </c>
      <c r="BX42" s="16">
        <v>0</v>
      </c>
      <c r="BY42" s="16">
        <v>2151</v>
      </c>
      <c r="BZ42" s="16">
        <f t="shared" si="43"/>
        <v>1971.75</v>
      </c>
      <c r="CA42" s="16">
        <v>3376.02</v>
      </c>
      <c r="CB42" s="16">
        <v>0</v>
      </c>
      <c r="CC42" s="16">
        <f t="shared" si="44"/>
        <v>0</v>
      </c>
      <c r="CD42" s="16">
        <v>0</v>
      </c>
      <c r="CE42" s="16">
        <v>8157.32</v>
      </c>
      <c r="CF42" s="16">
        <f t="shared" si="45"/>
        <v>7477.5433333333331</v>
      </c>
      <c r="CG42" s="16">
        <v>7341.59</v>
      </c>
      <c r="CH42" s="16">
        <v>0</v>
      </c>
      <c r="CI42" s="16">
        <f t="shared" si="46"/>
        <v>0</v>
      </c>
      <c r="CJ42" s="16">
        <v>0</v>
      </c>
      <c r="CK42" s="16">
        <v>63510</v>
      </c>
      <c r="CL42" s="16">
        <f t="shared" si="47"/>
        <v>58217.5</v>
      </c>
      <c r="CM42" s="16">
        <v>24082.115000000002</v>
      </c>
      <c r="CN42" s="16">
        <v>23100</v>
      </c>
      <c r="CO42" s="16">
        <f t="shared" si="48"/>
        <v>21175</v>
      </c>
      <c r="CP42" s="16">
        <v>15181.08</v>
      </c>
      <c r="CQ42" s="16">
        <f t="shared" si="49"/>
        <v>71.693412042502942</v>
      </c>
      <c r="CR42" s="16">
        <f t="shared" si="50"/>
        <v>65.718961038961041</v>
      </c>
      <c r="CS42" s="16">
        <v>2000</v>
      </c>
      <c r="CT42" s="16">
        <f t="shared" si="51"/>
        <v>1833.3333333333333</v>
      </c>
      <c r="CU42" s="16">
        <v>3823.4079999999999</v>
      </c>
      <c r="CV42" s="16">
        <v>500</v>
      </c>
      <c r="CW42" s="16">
        <f t="shared" si="52"/>
        <v>458.33333333333331</v>
      </c>
      <c r="CX42" s="16">
        <v>3200</v>
      </c>
      <c r="CY42" s="16">
        <v>0</v>
      </c>
      <c r="CZ42" s="16">
        <f t="shared" si="53"/>
        <v>0</v>
      </c>
      <c r="DA42" s="16">
        <v>0</v>
      </c>
      <c r="DB42" s="16">
        <v>1500</v>
      </c>
      <c r="DC42" s="16">
        <f t="shared" si="54"/>
        <v>1375</v>
      </c>
      <c r="DD42" s="16">
        <v>0</v>
      </c>
      <c r="DE42" s="16">
        <v>-1947.008</v>
      </c>
      <c r="DF42" s="16">
        <f t="shared" ref="DF42:DF58" si="94">T42+Y42+AD42+AI42+AN42+AS42+AV42+AY42+BB42+BE42+BH42+BP42+BS42+BV42+BY42+CB42+CE42+CH42+CK42+CS42+CV42+CY42+DB42</f>
        <v>464189.85800000001</v>
      </c>
      <c r="DG42" s="16">
        <f t="shared" ref="DG42:DG58" si="95">U42+Z42+AE42+AJ42+AO42+AT42+AW42+AZ42+BC42+BF42+BI42+BQ42+BT42+BW42+BZ42+CC42+CF42+CI42+CL42+CT42+CW42+CZ42+DC42</f>
        <v>425507.3698333333</v>
      </c>
      <c r="DH42" s="16">
        <f t="shared" ref="DH42:DH58" si="96">V42+AA42+AF42+AK42+AP42+AU42+AX42+BA42+BD42+BG42+BJ42+BR42+BU42+BX42+CA42+CD42+CG42+CJ42+CM42+CU42+CX42+DA42+DD42+DE42</f>
        <v>370531.74859999999</v>
      </c>
      <c r="DI42" s="16">
        <v>0</v>
      </c>
      <c r="DJ42" s="16">
        <f t="shared" si="55"/>
        <v>0</v>
      </c>
      <c r="DK42" s="16">
        <v>0</v>
      </c>
      <c r="DL42" s="16">
        <v>565.44100000000003</v>
      </c>
      <c r="DM42" s="16">
        <f t="shared" si="56"/>
        <v>518.32091666666668</v>
      </c>
      <c r="DN42" s="16">
        <v>0</v>
      </c>
      <c r="DO42" s="16">
        <v>0</v>
      </c>
      <c r="DP42" s="16">
        <f t="shared" si="57"/>
        <v>0</v>
      </c>
      <c r="DQ42" s="16">
        <v>0</v>
      </c>
      <c r="DR42" s="16">
        <v>18000</v>
      </c>
      <c r="DS42" s="16">
        <f t="shared" si="58"/>
        <v>16500</v>
      </c>
      <c r="DT42" s="16">
        <v>19650</v>
      </c>
      <c r="DU42" s="16">
        <v>0</v>
      </c>
      <c r="DV42" s="16">
        <f t="shared" si="59"/>
        <v>0</v>
      </c>
      <c r="DW42" s="16">
        <v>0</v>
      </c>
      <c r="DX42" s="16">
        <v>33845</v>
      </c>
      <c r="DY42" s="16">
        <f t="shared" si="60"/>
        <v>31024.583333333332</v>
      </c>
      <c r="DZ42" s="16">
        <v>33845</v>
      </c>
      <c r="EA42" s="16">
        <v>0</v>
      </c>
      <c r="EB42" s="16">
        <f t="shared" si="76"/>
        <v>52410.440999999999</v>
      </c>
      <c r="EC42" s="16">
        <f t="shared" si="76"/>
        <v>48042.90425</v>
      </c>
      <c r="ED42" s="16">
        <f t="shared" si="10"/>
        <v>53495</v>
      </c>
    </row>
    <row r="43" spans="1:134" x14ac:dyDescent="0.3">
      <c r="A43" s="14">
        <v>31</v>
      </c>
      <c r="B43" s="20" t="s">
        <v>82</v>
      </c>
      <c r="C43" s="16">
        <v>9881.6550000000007</v>
      </c>
      <c r="D43" s="16">
        <v>8877.9871000000003</v>
      </c>
      <c r="E43" s="16">
        <f t="shared" si="74"/>
        <v>79168.800000000003</v>
      </c>
      <c r="F43" s="16">
        <f t="shared" si="74"/>
        <v>72571.399999999994</v>
      </c>
      <c r="G43" s="16">
        <f t="shared" si="74"/>
        <v>72277.400199999989</v>
      </c>
      <c r="H43" s="16">
        <f t="shared" si="11"/>
        <v>99.594882005859048</v>
      </c>
      <c r="I43" s="16">
        <f t="shared" si="12"/>
        <v>91.295308505370784</v>
      </c>
      <c r="J43" s="16">
        <f t="shared" si="91"/>
        <v>30549.599999999999</v>
      </c>
      <c r="K43" s="16">
        <f t="shared" si="92"/>
        <v>28003.799999999996</v>
      </c>
      <c r="L43" s="16">
        <f t="shared" si="93"/>
        <v>16188.600199999999</v>
      </c>
      <c r="M43" s="16">
        <f t="shared" si="13"/>
        <v>57.808583835050968</v>
      </c>
      <c r="N43" s="16">
        <f t="shared" si="14"/>
        <v>52.991201848796706</v>
      </c>
      <c r="O43" s="16">
        <f t="shared" si="77"/>
        <v>19557.3</v>
      </c>
      <c r="P43" s="16">
        <f t="shared" si="77"/>
        <v>17927.524999999998</v>
      </c>
      <c r="Q43" s="16">
        <f t="shared" si="77"/>
        <v>11153.240600000001</v>
      </c>
      <c r="R43" s="16">
        <f t="shared" si="15"/>
        <v>62.212941273265564</v>
      </c>
      <c r="S43" s="16">
        <f t="shared" si="16"/>
        <v>57.028529500493427</v>
      </c>
      <c r="T43" s="16">
        <v>98.3</v>
      </c>
      <c r="U43" s="16">
        <f t="shared" si="17"/>
        <v>90.108333333333334</v>
      </c>
      <c r="V43" s="16">
        <v>176.87260000000001</v>
      </c>
      <c r="W43" s="16">
        <f t="shared" si="18"/>
        <v>196.28883751040416</v>
      </c>
      <c r="X43" s="16">
        <f t="shared" si="19"/>
        <v>179.93143438453714</v>
      </c>
      <c r="Y43" s="16">
        <v>3301</v>
      </c>
      <c r="Z43" s="16">
        <f t="shared" si="20"/>
        <v>3025.9166666666665</v>
      </c>
      <c r="AA43" s="16">
        <v>1622.2116000000001</v>
      </c>
      <c r="AB43" s="16">
        <f t="shared" si="21"/>
        <v>53.610584120514446</v>
      </c>
      <c r="AC43" s="16">
        <f t="shared" si="22"/>
        <v>49.143035443804912</v>
      </c>
      <c r="AD43" s="16">
        <v>19459</v>
      </c>
      <c r="AE43" s="16">
        <f t="shared" si="23"/>
        <v>17837.416666666664</v>
      </c>
      <c r="AF43" s="16">
        <v>10976.368</v>
      </c>
      <c r="AG43" s="16">
        <f t="shared" si="24"/>
        <v>61.535637167190707</v>
      </c>
      <c r="AH43" s="16">
        <f t="shared" si="25"/>
        <v>56.407667403258131</v>
      </c>
      <c r="AI43" s="16">
        <v>180</v>
      </c>
      <c r="AJ43" s="16">
        <f t="shared" si="26"/>
        <v>165</v>
      </c>
      <c r="AK43" s="16">
        <v>143</v>
      </c>
      <c r="AL43" s="16">
        <f t="shared" si="27"/>
        <v>86.666666666666671</v>
      </c>
      <c r="AM43" s="16">
        <f t="shared" si="28"/>
        <v>79.444444444444443</v>
      </c>
      <c r="AN43" s="16">
        <v>0</v>
      </c>
      <c r="AO43" s="16">
        <f t="shared" si="29"/>
        <v>0</v>
      </c>
      <c r="AP43" s="16">
        <v>0</v>
      </c>
      <c r="AQ43" s="16" t="e">
        <f t="shared" si="30"/>
        <v>#DIV/0!</v>
      </c>
      <c r="AR43" s="16" t="e">
        <f t="shared" si="31"/>
        <v>#DIV/0!</v>
      </c>
      <c r="AS43" s="16">
        <v>0</v>
      </c>
      <c r="AT43" s="16">
        <f t="shared" si="32"/>
        <v>0</v>
      </c>
      <c r="AU43" s="16">
        <v>0</v>
      </c>
      <c r="AV43" s="16">
        <v>0</v>
      </c>
      <c r="AW43" s="16">
        <f t="shared" si="33"/>
        <v>0</v>
      </c>
      <c r="AX43" s="16">
        <v>0</v>
      </c>
      <c r="AY43" s="16">
        <v>48619.199999999997</v>
      </c>
      <c r="AZ43" s="16">
        <f t="shared" si="34"/>
        <v>44567.6</v>
      </c>
      <c r="BA43" s="16">
        <v>44588.6</v>
      </c>
      <c r="BB43" s="16">
        <v>0</v>
      </c>
      <c r="BC43" s="16">
        <f t="shared" si="35"/>
        <v>0</v>
      </c>
      <c r="BD43" s="16">
        <v>0</v>
      </c>
      <c r="BE43" s="16">
        <v>0</v>
      </c>
      <c r="BF43" s="16">
        <f t="shared" si="36"/>
        <v>0</v>
      </c>
      <c r="BG43" s="16">
        <v>0</v>
      </c>
      <c r="BH43" s="16">
        <v>0</v>
      </c>
      <c r="BI43" s="16">
        <f t="shared" si="37"/>
        <v>0</v>
      </c>
      <c r="BJ43" s="16">
        <v>0</v>
      </c>
      <c r="BK43" s="16">
        <f t="shared" si="75"/>
        <v>1372.7</v>
      </c>
      <c r="BL43" s="16">
        <f t="shared" si="75"/>
        <v>1258.3083333333334</v>
      </c>
      <c r="BM43" s="16">
        <f t="shared" si="75"/>
        <v>1119.3800000000001</v>
      </c>
      <c r="BN43" s="16">
        <f t="shared" si="38"/>
        <v>88.959118393080658</v>
      </c>
      <c r="BO43" s="16">
        <f t="shared" si="39"/>
        <v>81.545858526990614</v>
      </c>
      <c r="BP43" s="16">
        <v>872.7</v>
      </c>
      <c r="BQ43" s="16">
        <f t="shared" si="40"/>
        <v>799.97500000000014</v>
      </c>
      <c r="BR43" s="16">
        <v>509.38</v>
      </c>
      <c r="BS43" s="16">
        <v>450</v>
      </c>
      <c r="BT43" s="16">
        <f t="shared" si="41"/>
        <v>412.5</v>
      </c>
      <c r="BU43" s="16">
        <v>600</v>
      </c>
      <c r="BV43" s="16">
        <v>0</v>
      </c>
      <c r="BW43" s="16">
        <f t="shared" si="42"/>
        <v>0</v>
      </c>
      <c r="BX43" s="16">
        <v>0</v>
      </c>
      <c r="BY43" s="16">
        <v>50</v>
      </c>
      <c r="BZ43" s="16">
        <f t="shared" si="43"/>
        <v>45.833333333333336</v>
      </c>
      <c r="CA43" s="16">
        <v>10</v>
      </c>
      <c r="CB43" s="16">
        <v>0</v>
      </c>
      <c r="CC43" s="16">
        <f t="shared" si="44"/>
        <v>0</v>
      </c>
      <c r="CD43" s="16">
        <v>0</v>
      </c>
      <c r="CE43" s="16">
        <v>0</v>
      </c>
      <c r="CF43" s="16">
        <f t="shared" si="45"/>
        <v>0</v>
      </c>
      <c r="CG43" s="16">
        <v>0</v>
      </c>
      <c r="CH43" s="16">
        <v>0</v>
      </c>
      <c r="CI43" s="16">
        <f t="shared" si="46"/>
        <v>0</v>
      </c>
      <c r="CJ43" s="16">
        <v>0</v>
      </c>
      <c r="CK43" s="16">
        <v>6138.6</v>
      </c>
      <c r="CL43" s="16">
        <f t="shared" si="47"/>
        <v>5627.05</v>
      </c>
      <c r="CM43" s="16">
        <v>1018.09</v>
      </c>
      <c r="CN43" s="16">
        <v>3138.6</v>
      </c>
      <c r="CO43" s="16">
        <f t="shared" si="48"/>
        <v>2877.05</v>
      </c>
      <c r="CP43" s="16">
        <v>1018.09</v>
      </c>
      <c r="CQ43" s="16">
        <f t="shared" si="49"/>
        <v>35.386593906953301</v>
      </c>
      <c r="CR43" s="16">
        <f t="shared" si="50"/>
        <v>32.437711081373862</v>
      </c>
      <c r="CS43" s="16">
        <v>0</v>
      </c>
      <c r="CT43" s="16">
        <f t="shared" si="51"/>
        <v>0</v>
      </c>
      <c r="CU43" s="16">
        <v>1032.6780000000001</v>
      </c>
      <c r="CV43" s="16">
        <v>0</v>
      </c>
      <c r="CW43" s="16">
        <f t="shared" si="52"/>
        <v>0</v>
      </c>
      <c r="CX43" s="16">
        <v>100</v>
      </c>
      <c r="CY43" s="16">
        <v>0</v>
      </c>
      <c r="CZ43" s="16">
        <f t="shared" si="53"/>
        <v>0</v>
      </c>
      <c r="DA43" s="16">
        <v>0</v>
      </c>
      <c r="DB43" s="16">
        <v>0</v>
      </c>
      <c r="DC43" s="16">
        <f t="shared" si="54"/>
        <v>0</v>
      </c>
      <c r="DD43" s="16">
        <v>0</v>
      </c>
      <c r="DE43" s="16">
        <v>0</v>
      </c>
      <c r="DF43" s="16">
        <f t="shared" si="94"/>
        <v>79168.800000000003</v>
      </c>
      <c r="DG43" s="16">
        <f t="shared" si="95"/>
        <v>72571.399999999994</v>
      </c>
      <c r="DH43" s="16">
        <f t="shared" si="96"/>
        <v>60777.200199999992</v>
      </c>
      <c r="DI43" s="16">
        <v>0</v>
      </c>
      <c r="DJ43" s="16">
        <f t="shared" si="55"/>
        <v>0</v>
      </c>
      <c r="DK43" s="16">
        <v>0</v>
      </c>
      <c r="DL43" s="16">
        <v>0</v>
      </c>
      <c r="DM43" s="16">
        <f t="shared" si="56"/>
        <v>0</v>
      </c>
      <c r="DN43" s="16">
        <v>11500.2</v>
      </c>
      <c r="DO43" s="16">
        <v>0</v>
      </c>
      <c r="DP43" s="16">
        <f t="shared" si="57"/>
        <v>0</v>
      </c>
      <c r="DQ43" s="16">
        <v>0</v>
      </c>
      <c r="DR43" s="16">
        <v>0</v>
      </c>
      <c r="DS43" s="16">
        <f t="shared" si="58"/>
        <v>0</v>
      </c>
      <c r="DT43" s="16">
        <v>0</v>
      </c>
      <c r="DU43" s="16">
        <v>0</v>
      </c>
      <c r="DV43" s="16">
        <f t="shared" si="59"/>
        <v>0</v>
      </c>
      <c r="DW43" s="16">
        <v>0</v>
      </c>
      <c r="DX43" s="16">
        <v>6200</v>
      </c>
      <c r="DY43" s="16">
        <f t="shared" si="60"/>
        <v>5683.333333333333</v>
      </c>
      <c r="DZ43" s="16">
        <v>6200</v>
      </c>
      <c r="EA43" s="16">
        <v>0</v>
      </c>
      <c r="EB43" s="16">
        <f t="shared" si="76"/>
        <v>6200</v>
      </c>
      <c r="EC43" s="16">
        <f t="shared" si="76"/>
        <v>5683.333333333333</v>
      </c>
      <c r="ED43" s="16">
        <f t="shared" si="10"/>
        <v>17700.2</v>
      </c>
    </row>
    <row r="44" spans="1:134" x14ac:dyDescent="0.3">
      <c r="A44" s="14">
        <v>32</v>
      </c>
      <c r="B44" s="20" t="s">
        <v>83</v>
      </c>
      <c r="C44" s="16">
        <v>44.564599999999999</v>
      </c>
      <c r="D44" s="16">
        <v>3030.4504999999999</v>
      </c>
      <c r="E44" s="16">
        <f t="shared" si="74"/>
        <v>32512.399999999994</v>
      </c>
      <c r="F44" s="16">
        <f t="shared" si="74"/>
        <v>29803.033333333333</v>
      </c>
      <c r="G44" s="16">
        <f t="shared" si="74"/>
        <v>25183.117099999999</v>
      </c>
      <c r="H44" s="16">
        <f t="shared" si="11"/>
        <v>84.498503284341297</v>
      </c>
      <c r="I44" s="16">
        <f t="shared" si="12"/>
        <v>77.456961343979529</v>
      </c>
      <c r="J44" s="16">
        <f t="shared" si="91"/>
        <v>9407.4</v>
      </c>
      <c r="K44" s="16">
        <f t="shared" si="92"/>
        <v>8623.4499999999989</v>
      </c>
      <c r="L44" s="16">
        <f t="shared" si="93"/>
        <v>3437.0171</v>
      </c>
      <c r="M44" s="16">
        <f t="shared" si="13"/>
        <v>39.856636265067927</v>
      </c>
      <c r="N44" s="16">
        <f t="shared" si="14"/>
        <v>36.5352499096456</v>
      </c>
      <c r="O44" s="16">
        <f t="shared" si="77"/>
        <v>3491.6000000000004</v>
      </c>
      <c r="P44" s="16">
        <f t="shared" si="77"/>
        <v>3200.6333333333332</v>
      </c>
      <c r="Q44" s="16">
        <f t="shared" si="77"/>
        <v>1403.1531</v>
      </c>
      <c r="R44" s="16">
        <f t="shared" si="15"/>
        <v>43.839857736489655</v>
      </c>
      <c r="S44" s="16">
        <f t="shared" si="16"/>
        <v>40.186536258448847</v>
      </c>
      <c r="T44" s="16">
        <v>29.8</v>
      </c>
      <c r="U44" s="16">
        <f t="shared" si="17"/>
        <v>27.316666666666666</v>
      </c>
      <c r="V44" s="16">
        <v>0.15310000000000001</v>
      </c>
      <c r="W44" s="16">
        <f t="shared" si="18"/>
        <v>0.56046369737644919</v>
      </c>
      <c r="X44" s="16">
        <f t="shared" si="19"/>
        <v>0.513758389261745</v>
      </c>
      <c r="Y44" s="16">
        <v>2904.4</v>
      </c>
      <c r="Z44" s="16">
        <f t="shared" si="20"/>
        <v>2662.3666666666668</v>
      </c>
      <c r="AA44" s="16">
        <v>516.70899999999995</v>
      </c>
      <c r="AB44" s="16">
        <f t="shared" si="21"/>
        <v>19.407882710871277</v>
      </c>
      <c r="AC44" s="16">
        <f t="shared" si="22"/>
        <v>17.790559151632003</v>
      </c>
      <c r="AD44" s="16">
        <v>3461.8</v>
      </c>
      <c r="AE44" s="16">
        <f t="shared" si="23"/>
        <v>3173.3166666666666</v>
      </c>
      <c r="AF44" s="16">
        <v>1403</v>
      </c>
      <c r="AG44" s="16">
        <f t="shared" si="24"/>
        <v>44.21241708202249</v>
      </c>
      <c r="AH44" s="16">
        <f t="shared" si="25"/>
        <v>40.52804899185395</v>
      </c>
      <c r="AI44" s="16">
        <v>353</v>
      </c>
      <c r="AJ44" s="16">
        <f t="shared" si="26"/>
        <v>323.58333333333337</v>
      </c>
      <c r="AK44" s="16">
        <v>20</v>
      </c>
      <c r="AL44" s="16">
        <f t="shared" si="27"/>
        <v>6.1807880504764352</v>
      </c>
      <c r="AM44" s="16">
        <f t="shared" si="28"/>
        <v>5.6657223796034</v>
      </c>
      <c r="AN44" s="16">
        <v>0</v>
      </c>
      <c r="AO44" s="16">
        <f t="shared" si="29"/>
        <v>0</v>
      </c>
      <c r="AP44" s="16">
        <v>0</v>
      </c>
      <c r="AQ44" s="16" t="e">
        <f t="shared" si="30"/>
        <v>#DIV/0!</v>
      </c>
      <c r="AR44" s="16" t="e">
        <f t="shared" si="31"/>
        <v>#DIV/0!</v>
      </c>
      <c r="AS44" s="16">
        <v>0</v>
      </c>
      <c r="AT44" s="16">
        <f t="shared" si="32"/>
        <v>0</v>
      </c>
      <c r="AU44" s="16">
        <v>0</v>
      </c>
      <c r="AV44" s="16">
        <v>0</v>
      </c>
      <c r="AW44" s="16">
        <f t="shared" si="33"/>
        <v>0</v>
      </c>
      <c r="AX44" s="16">
        <v>0</v>
      </c>
      <c r="AY44" s="16">
        <v>23105</v>
      </c>
      <c r="AZ44" s="16">
        <f t="shared" si="34"/>
        <v>21179.583333333336</v>
      </c>
      <c r="BA44" s="16">
        <v>21746.1</v>
      </c>
      <c r="BB44" s="16">
        <v>0</v>
      </c>
      <c r="BC44" s="16">
        <f t="shared" si="35"/>
        <v>0</v>
      </c>
      <c r="BD44" s="16">
        <v>0</v>
      </c>
      <c r="BE44" s="16">
        <v>0</v>
      </c>
      <c r="BF44" s="16">
        <f t="shared" si="36"/>
        <v>0</v>
      </c>
      <c r="BG44" s="16">
        <v>0</v>
      </c>
      <c r="BH44" s="16">
        <v>0</v>
      </c>
      <c r="BI44" s="16">
        <f t="shared" si="37"/>
        <v>0</v>
      </c>
      <c r="BJ44" s="16">
        <v>0</v>
      </c>
      <c r="BK44" s="16">
        <f t="shared" si="75"/>
        <v>2063.6</v>
      </c>
      <c r="BL44" s="16">
        <f t="shared" si="75"/>
        <v>1891.6333333333334</v>
      </c>
      <c r="BM44" s="16">
        <f t="shared" si="75"/>
        <v>1148.2550000000001</v>
      </c>
      <c r="BN44" s="16">
        <f t="shared" si="38"/>
        <v>60.701774480607597</v>
      </c>
      <c r="BO44" s="16">
        <f t="shared" si="39"/>
        <v>55.643293273890293</v>
      </c>
      <c r="BP44" s="16">
        <v>2063.6</v>
      </c>
      <c r="BQ44" s="16">
        <f t="shared" si="40"/>
        <v>1891.6333333333334</v>
      </c>
      <c r="BR44" s="16">
        <v>1148.2550000000001</v>
      </c>
      <c r="BS44" s="16">
        <v>0</v>
      </c>
      <c r="BT44" s="16">
        <f t="shared" si="41"/>
        <v>0</v>
      </c>
      <c r="BU44" s="16">
        <v>0</v>
      </c>
      <c r="BV44" s="16">
        <v>0</v>
      </c>
      <c r="BW44" s="16">
        <f t="shared" si="42"/>
        <v>0</v>
      </c>
      <c r="BX44" s="16">
        <v>0</v>
      </c>
      <c r="BY44" s="16">
        <v>0</v>
      </c>
      <c r="BZ44" s="16">
        <f t="shared" si="43"/>
        <v>0</v>
      </c>
      <c r="CA44" s="16">
        <v>0</v>
      </c>
      <c r="CB44" s="16">
        <v>0</v>
      </c>
      <c r="CC44" s="16">
        <f t="shared" si="44"/>
        <v>0</v>
      </c>
      <c r="CD44" s="16">
        <v>0</v>
      </c>
      <c r="CE44" s="16">
        <v>0</v>
      </c>
      <c r="CF44" s="16">
        <f t="shared" si="45"/>
        <v>0</v>
      </c>
      <c r="CG44" s="16">
        <v>0</v>
      </c>
      <c r="CH44" s="16">
        <v>0</v>
      </c>
      <c r="CI44" s="16">
        <f t="shared" si="46"/>
        <v>0</v>
      </c>
      <c r="CJ44" s="16">
        <v>0</v>
      </c>
      <c r="CK44" s="16">
        <v>594.79999999999995</v>
      </c>
      <c r="CL44" s="16">
        <f t="shared" si="47"/>
        <v>545.23333333333335</v>
      </c>
      <c r="CM44" s="16">
        <v>9</v>
      </c>
      <c r="CN44" s="16">
        <v>594.79999999999995</v>
      </c>
      <c r="CO44" s="16">
        <f t="shared" si="48"/>
        <v>545.23333333333335</v>
      </c>
      <c r="CP44" s="16">
        <v>9</v>
      </c>
      <c r="CQ44" s="16">
        <f t="shared" si="49"/>
        <v>1.6506694381610318</v>
      </c>
      <c r="CR44" s="16">
        <f t="shared" si="50"/>
        <v>1.5131136516476127</v>
      </c>
      <c r="CS44" s="16">
        <v>0</v>
      </c>
      <c r="CT44" s="16">
        <f t="shared" si="51"/>
        <v>0</v>
      </c>
      <c r="CU44" s="16">
        <v>0</v>
      </c>
      <c r="CV44" s="16">
        <v>0</v>
      </c>
      <c r="CW44" s="16">
        <f t="shared" si="52"/>
        <v>0</v>
      </c>
      <c r="CX44" s="16">
        <v>0</v>
      </c>
      <c r="CY44" s="16">
        <v>0</v>
      </c>
      <c r="CZ44" s="16">
        <f t="shared" si="53"/>
        <v>0</v>
      </c>
      <c r="DA44" s="16">
        <v>0</v>
      </c>
      <c r="DB44" s="16">
        <v>0</v>
      </c>
      <c r="DC44" s="16">
        <f t="shared" si="54"/>
        <v>0</v>
      </c>
      <c r="DD44" s="16">
        <v>339.9</v>
      </c>
      <c r="DE44" s="16">
        <v>0</v>
      </c>
      <c r="DF44" s="16">
        <f t="shared" si="94"/>
        <v>32512.399999999998</v>
      </c>
      <c r="DG44" s="16">
        <f t="shared" si="95"/>
        <v>29803.033333333336</v>
      </c>
      <c r="DH44" s="16">
        <f t="shared" si="96"/>
        <v>25183.117099999999</v>
      </c>
      <c r="DI44" s="16">
        <v>0</v>
      </c>
      <c r="DJ44" s="16">
        <f t="shared" si="55"/>
        <v>0</v>
      </c>
      <c r="DK44" s="16">
        <v>0</v>
      </c>
      <c r="DL44" s="16">
        <v>0</v>
      </c>
      <c r="DM44" s="16">
        <f t="shared" si="56"/>
        <v>0</v>
      </c>
      <c r="DN44" s="16">
        <v>0</v>
      </c>
      <c r="DO44" s="16">
        <v>0</v>
      </c>
      <c r="DP44" s="16">
        <f t="shared" si="57"/>
        <v>0</v>
      </c>
      <c r="DQ44" s="16">
        <v>0</v>
      </c>
      <c r="DR44" s="16">
        <v>0</v>
      </c>
      <c r="DS44" s="16">
        <f t="shared" si="58"/>
        <v>0</v>
      </c>
      <c r="DT44" s="16">
        <v>0</v>
      </c>
      <c r="DU44" s="16">
        <v>0</v>
      </c>
      <c r="DV44" s="16">
        <f t="shared" si="59"/>
        <v>0</v>
      </c>
      <c r="DW44" s="16">
        <v>0</v>
      </c>
      <c r="DX44" s="16">
        <v>6000.4</v>
      </c>
      <c r="DY44" s="16">
        <f t="shared" si="60"/>
        <v>5500.3666666666668</v>
      </c>
      <c r="DZ44" s="16">
        <v>4951</v>
      </c>
      <c r="EA44" s="16">
        <v>0</v>
      </c>
      <c r="EB44" s="16">
        <f t="shared" si="76"/>
        <v>6000.4</v>
      </c>
      <c r="EC44" s="16">
        <f t="shared" si="76"/>
        <v>5500.3666666666668</v>
      </c>
      <c r="ED44" s="16">
        <f t="shared" si="10"/>
        <v>4951</v>
      </c>
    </row>
    <row r="45" spans="1:134" x14ac:dyDescent="0.3">
      <c r="A45" s="14">
        <v>33</v>
      </c>
      <c r="B45" s="20" t="s">
        <v>84</v>
      </c>
      <c r="C45" s="16">
        <v>20781.6106</v>
      </c>
      <c r="D45" s="16">
        <v>23388.368999999999</v>
      </c>
      <c r="E45" s="16">
        <f t="shared" si="74"/>
        <v>143007.65</v>
      </c>
      <c r="F45" s="16">
        <f t="shared" si="74"/>
        <v>131090.34583333335</v>
      </c>
      <c r="G45" s="16">
        <f t="shared" si="74"/>
        <v>123219.09729999999</v>
      </c>
      <c r="H45" s="16">
        <f t="shared" si="11"/>
        <v>93.995554376413978</v>
      </c>
      <c r="I45" s="16">
        <f t="shared" si="12"/>
        <v>86.162591511712833</v>
      </c>
      <c r="J45" s="16">
        <f t="shared" si="91"/>
        <v>21005.699999999997</v>
      </c>
      <c r="K45" s="16">
        <f t="shared" si="92"/>
        <v>19255.225000000002</v>
      </c>
      <c r="L45" s="16">
        <f t="shared" si="93"/>
        <v>6873.4472999999998</v>
      </c>
      <c r="M45" s="16">
        <f t="shared" si="13"/>
        <v>35.696530681931783</v>
      </c>
      <c r="N45" s="16">
        <f t="shared" si="14"/>
        <v>32.721819791770805</v>
      </c>
      <c r="O45" s="16">
        <f t="shared" si="77"/>
        <v>9983.7999999999993</v>
      </c>
      <c r="P45" s="16">
        <f t="shared" si="77"/>
        <v>9151.8166666666657</v>
      </c>
      <c r="Q45" s="16">
        <f t="shared" si="77"/>
        <v>4872.1842999999999</v>
      </c>
      <c r="R45" s="16">
        <f t="shared" si="15"/>
        <v>53.237345954992541</v>
      </c>
      <c r="S45" s="16">
        <f t="shared" si="16"/>
        <v>48.800900458743172</v>
      </c>
      <c r="T45" s="16">
        <v>0</v>
      </c>
      <c r="U45" s="16">
        <f t="shared" si="17"/>
        <v>0</v>
      </c>
      <c r="V45" s="16">
        <v>0.18429999999999999</v>
      </c>
      <c r="W45" s="16" t="e">
        <f t="shared" si="18"/>
        <v>#DIV/0!</v>
      </c>
      <c r="X45" s="16" t="e">
        <f t="shared" si="19"/>
        <v>#DIV/0!</v>
      </c>
      <c r="Y45" s="16">
        <v>6371.9</v>
      </c>
      <c r="Z45" s="16">
        <f t="shared" si="20"/>
        <v>5840.9083333333338</v>
      </c>
      <c r="AA45" s="16">
        <v>1143.213</v>
      </c>
      <c r="AB45" s="16">
        <f t="shared" si="21"/>
        <v>19.572520826526691</v>
      </c>
      <c r="AC45" s="16">
        <f t="shared" si="22"/>
        <v>17.941477424316137</v>
      </c>
      <c r="AD45" s="16">
        <v>9983.7999999999993</v>
      </c>
      <c r="AE45" s="16">
        <f t="shared" si="23"/>
        <v>9151.8166666666657</v>
      </c>
      <c r="AF45" s="16">
        <v>4872</v>
      </c>
      <c r="AG45" s="16">
        <f t="shared" si="24"/>
        <v>53.235332147169331</v>
      </c>
      <c r="AH45" s="16">
        <f t="shared" si="25"/>
        <v>48.799054468238552</v>
      </c>
      <c r="AI45" s="16">
        <v>300</v>
      </c>
      <c r="AJ45" s="16">
        <f t="shared" si="26"/>
        <v>275</v>
      </c>
      <c r="AK45" s="16">
        <v>59.7</v>
      </c>
      <c r="AL45" s="16">
        <f t="shared" si="27"/>
        <v>21.709090909090911</v>
      </c>
      <c r="AM45" s="16">
        <f t="shared" si="28"/>
        <v>19.900000000000002</v>
      </c>
      <c r="AN45" s="16">
        <v>0</v>
      </c>
      <c r="AO45" s="16">
        <f t="shared" si="29"/>
        <v>0</v>
      </c>
      <c r="AP45" s="16">
        <v>0</v>
      </c>
      <c r="AQ45" s="16" t="e">
        <f t="shared" si="30"/>
        <v>#DIV/0!</v>
      </c>
      <c r="AR45" s="16" t="e">
        <f t="shared" si="31"/>
        <v>#DIV/0!</v>
      </c>
      <c r="AS45" s="16">
        <v>0</v>
      </c>
      <c r="AT45" s="16">
        <f t="shared" si="32"/>
        <v>0</v>
      </c>
      <c r="AU45" s="16">
        <v>0</v>
      </c>
      <c r="AV45" s="16">
        <v>0</v>
      </c>
      <c r="AW45" s="16">
        <f t="shared" si="33"/>
        <v>0</v>
      </c>
      <c r="AX45" s="16">
        <v>0</v>
      </c>
      <c r="AY45" s="16">
        <v>67876.5</v>
      </c>
      <c r="AZ45" s="16">
        <f t="shared" si="34"/>
        <v>62220.125</v>
      </c>
      <c r="BA45" s="16">
        <v>62220.2</v>
      </c>
      <c r="BB45" s="16">
        <v>0</v>
      </c>
      <c r="BC45" s="16">
        <f t="shared" si="35"/>
        <v>0</v>
      </c>
      <c r="BD45" s="16">
        <v>0</v>
      </c>
      <c r="BE45" s="16">
        <v>0</v>
      </c>
      <c r="BF45" s="16">
        <f t="shared" si="36"/>
        <v>0</v>
      </c>
      <c r="BG45" s="16">
        <v>0</v>
      </c>
      <c r="BH45" s="16">
        <v>0</v>
      </c>
      <c r="BI45" s="16">
        <f t="shared" si="37"/>
        <v>0</v>
      </c>
      <c r="BJ45" s="16">
        <v>0</v>
      </c>
      <c r="BK45" s="16">
        <f t="shared" si="75"/>
        <v>2350</v>
      </c>
      <c r="BL45" s="16">
        <f t="shared" si="75"/>
        <v>2154.166666666667</v>
      </c>
      <c r="BM45" s="16">
        <f t="shared" si="75"/>
        <v>440.3</v>
      </c>
      <c r="BN45" s="16">
        <f t="shared" si="38"/>
        <v>20.439458413926499</v>
      </c>
      <c r="BO45" s="16">
        <f t="shared" si="39"/>
        <v>18.736170212765956</v>
      </c>
      <c r="BP45" s="16">
        <v>2350</v>
      </c>
      <c r="BQ45" s="16">
        <f t="shared" si="40"/>
        <v>2154.166666666667</v>
      </c>
      <c r="BR45" s="16">
        <v>440.3</v>
      </c>
      <c r="BS45" s="16">
        <v>0</v>
      </c>
      <c r="BT45" s="16">
        <f t="shared" si="41"/>
        <v>0</v>
      </c>
      <c r="BU45" s="16">
        <v>0</v>
      </c>
      <c r="BV45" s="16">
        <v>0</v>
      </c>
      <c r="BW45" s="16">
        <f t="shared" si="42"/>
        <v>0</v>
      </c>
      <c r="BX45" s="16">
        <v>0</v>
      </c>
      <c r="BY45" s="16">
        <v>0</v>
      </c>
      <c r="BZ45" s="16">
        <f t="shared" si="43"/>
        <v>0</v>
      </c>
      <c r="CA45" s="16">
        <v>0</v>
      </c>
      <c r="CB45" s="16">
        <v>0</v>
      </c>
      <c r="CC45" s="16">
        <f t="shared" si="44"/>
        <v>0</v>
      </c>
      <c r="CD45" s="16">
        <v>0</v>
      </c>
      <c r="CE45" s="16">
        <v>0</v>
      </c>
      <c r="CF45" s="16">
        <f t="shared" si="45"/>
        <v>0</v>
      </c>
      <c r="CG45" s="16">
        <v>0</v>
      </c>
      <c r="CH45" s="16">
        <v>400</v>
      </c>
      <c r="CI45" s="16">
        <f t="shared" si="46"/>
        <v>366.66666666666669</v>
      </c>
      <c r="CJ45" s="16">
        <v>199.7</v>
      </c>
      <c r="CK45" s="16">
        <v>1600</v>
      </c>
      <c r="CL45" s="16">
        <f t="shared" si="47"/>
        <v>1466.6666666666667</v>
      </c>
      <c r="CM45" s="16">
        <v>0</v>
      </c>
      <c r="CN45" s="16">
        <v>1600</v>
      </c>
      <c r="CO45" s="16">
        <f t="shared" si="48"/>
        <v>1466.6666666666667</v>
      </c>
      <c r="CP45" s="16">
        <v>0</v>
      </c>
      <c r="CQ45" s="16">
        <f t="shared" si="49"/>
        <v>0</v>
      </c>
      <c r="CR45" s="16">
        <f t="shared" si="50"/>
        <v>0</v>
      </c>
      <c r="CS45" s="16">
        <v>0</v>
      </c>
      <c r="CT45" s="16">
        <f t="shared" si="51"/>
        <v>0</v>
      </c>
      <c r="CU45" s="16">
        <v>158.35</v>
      </c>
      <c r="CV45" s="16">
        <v>0</v>
      </c>
      <c r="CW45" s="16">
        <f t="shared" si="52"/>
        <v>0</v>
      </c>
      <c r="CX45" s="16">
        <v>0</v>
      </c>
      <c r="CY45" s="16">
        <v>0</v>
      </c>
      <c r="CZ45" s="16">
        <f t="shared" si="53"/>
        <v>0</v>
      </c>
      <c r="DA45" s="16">
        <v>0</v>
      </c>
      <c r="DB45" s="16">
        <v>0</v>
      </c>
      <c r="DC45" s="16">
        <f t="shared" si="54"/>
        <v>0</v>
      </c>
      <c r="DD45" s="16">
        <v>0</v>
      </c>
      <c r="DE45" s="16">
        <v>0</v>
      </c>
      <c r="DF45" s="16">
        <f t="shared" si="94"/>
        <v>88882.2</v>
      </c>
      <c r="DG45" s="16">
        <f t="shared" si="95"/>
        <v>81475.35000000002</v>
      </c>
      <c r="DH45" s="16">
        <f t="shared" si="96"/>
        <v>69093.647299999997</v>
      </c>
      <c r="DI45" s="16">
        <v>0</v>
      </c>
      <c r="DJ45" s="16">
        <f t="shared" si="55"/>
        <v>0</v>
      </c>
      <c r="DK45" s="16">
        <v>0</v>
      </c>
      <c r="DL45" s="16">
        <v>54125.45</v>
      </c>
      <c r="DM45" s="16">
        <f t="shared" si="56"/>
        <v>49614.995833333334</v>
      </c>
      <c r="DN45" s="16">
        <v>54125.45</v>
      </c>
      <c r="DO45" s="16">
        <v>0</v>
      </c>
      <c r="DP45" s="16">
        <f t="shared" si="57"/>
        <v>0</v>
      </c>
      <c r="DQ45" s="16">
        <v>0</v>
      </c>
      <c r="DR45" s="16">
        <v>0</v>
      </c>
      <c r="DS45" s="16">
        <f t="shared" si="58"/>
        <v>0</v>
      </c>
      <c r="DT45" s="16">
        <v>0</v>
      </c>
      <c r="DU45" s="16">
        <v>0</v>
      </c>
      <c r="DV45" s="16">
        <f t="shared" si="59"/>
        <v>0</v>
      </c>
      <c r="DW45" s="16">
        <v>0</v>
      </c>
      <c r="DX45" s="16">
        <v>8100</v>
      </c>
      <c r="DY45" s="16">
        <f t="shared" si="60"/>
        <v>7425</v>
      </c>
      <c r="DZ45" s="16">
        <v>0</v>
      </c>
      <c r="EA45" s="16">
        <v>0</v>
      </c>
      <c r="EB45" s="16">
        <f t="shared" si="76"/>
        <v>62225.45</v>
      </c>
      <c r="EC45" s="16">
        <f t="shared" si="76"/>
        <v>57039.995833333334</v>
      </c>
      <c r="ED45" s="16">
        <f t="shared" si="10"/>
        <v>54125.45</v>
      </c>
    </row>
    <row r="46" spans="1:134" x14ac:dyDescent="0.3">
      <c r="A46" s="14">
        <v>34</v>
      </c>
      <c r="B46" s="20" t="s">
        <v>85</v>
      </c>
      <c r="C46" s="16">
        <v>3179.5972999999999</v>
      </c>
      <c r="D46" s="16">
        <v>57350.864999999998</v>
      </c>
      <c r="E46" s="16">
        <f t="shared" si="74"/>
        <v>403400.19519999996</v>
      </c>
      <c r="F46" s="16">
        <f t="shared" si="74"/>
        <v>369783.51226666663</v>
      </c>
      <c r="G46" s="16">
        <f t="shared" si="74"/>
        <v>393341.63510000001</v>
      </c>
      <c r="H46" s="16">
        <f t="shared" si="11"/>
        <v>106.37078778578548</v>
      </c>
      <c r="I46" s="16">
        <f t="shared" si="12"/>
        <v>97.506555470303368</v>
      </c>
      <c r="J46" s="16">
        <f t="shared" si="91"/>
        <v>22889.9</v>
      </c>
      <c r="K46" s="16">
        <f t="shared" si="92"/>
        <v>20982.408333333336</v>
      </c>
      <c r="L46" s="16">
        <f t="shared" si="93"/>
        <v>25328.740600000001</v>
      </c>
      <c r="M46" s="16">
        <f t="shared" si="13"/>
        <v>120.71417254692322</v>
      </c>
      <c r="N46" s="16">
        <f t="shared" si="14"/>
        <v>110.65465816801296</v>
      </c>
      <c r="O46" s="16">
        <f t="shared" si="77"/>
        <v>12048.7</v>
      </c>
      <c r="P46" s="16">
        <f t="shared" si="77"/>
        <v>11044.641666666668</v>
      </c>
      <c r="Q46" s="16">
        <f t="shared" si="77"/>
        <v>18641.6934</v>
      </c>
      <c r="R46" s="16">
        <f t="shared" si="15"/>
        <v>168.78495439342001</v>
      </c>
      <c r="S46" s="16">
        <f t="shared" si="16"/>
        <v>154.71954152730169</v>
      </c>
      <c r="T46" s="16">
        <v>2</v>
      </c>
      <c r="U46" s="16">
        <f t="shared" si="17"/>
        <v>1.8333333333333333</v>
      </c>
      <c r="V46" s="16">
        <v>1.0494000000000001</v>
      </c>
      <c r="W46" s="16">
        <f t="shared" si="18"/>
        <v>57.240000000000016</v>
      </c>
      <c r="X46" s="16">
        <f t="shared" si="19"/>
        <v>52.470000000000006</v>
      </c>
      <c r="Y46" s="16">
        <v>7471.2</v>
      </c>
      <c r="Z46" s="16">
        <f t="shared" si="20"/>
        <v>6848.6</v>
      </c>
      <c r="AA46" s="16">
        <v>4118.6922000000004</v>
      </c>
      <c r="AB46" s="16">
        <f t="shared" si="21"/>
        <v>60.139184650877553</v>
      </c>
      <c r="AC46" s="16">
        <f t="shared" si="22"/>
        <v>55.127585929971104</v>
      </c>
      <c r="AD46" s="16">
        <v>12046.7</v>
      </c>
      <c r="AE46" s="16">
        <f t="shared" si="23"/>
        <v>11042.808333333334</v>
      </c>
      <c r="AF46" s="16">
        <v>18640.644</v>
      </c>
      <c r="AG46" s="16">
        <f t="shared" si="24"/>
        <v>168.80347315032333</v>
      </c>
      <c r="AH46" s="16">
        <f t="shared" si="25"/>
        <v>154.73651705446304</v>
      </c>
      <c r="AI46" s="16">
        <v>440</v>
      </c>
      <c r="AJ46" s="16">
        <f t="shared" si="26"/>
        <v>403.33333333333331</v>
      </c>
      <c r="AK46" s="16">
        <v>15</v>
      </c>
      <c r="AL46" s="16">
        <f t="shared" si="27"/>
        <v>3.71900826446281</v>
      </c>
      <c r="AM46" s="16">
        <f t="shared" si="28"/>
        <v>3.4090909090909087</v>
      </c>
      <c r="AN46" s="16">
        <v>0</v>
      </c>
      <c r="AO46" s="16">
        <f t="shared" si="29"/>
        <v>0</v>
      </c>
      <c r="AP46" s="16">
        <v>0</v>
      </c>
      <c r="AQ46" s="16" t="e">
        <f t="shared" si="30"/>
        <v>#DIV/0!</v>
      </c>
      <c r="AR46" s="16" t="e">
        <f t="shared" si="31"/>
        <v>#DIV/0!</v>
      </c>
      <c r="AS46" s="16">
        <v>0</v>
      </c>
      <c r="AT46" s="16">
        <f t="shared" si="32"/>
        <v>0</v>
      </c>
      <c r="AU46" s="16">
        <v>0</v>
      </c>
      <c r="AV46" s="16">
        <v>0</v>
      </c>
      <c r="AW46" s="16">
        <f t="shared" si="33"/>
        <v>0</v>
      </c>
      <c r="AX46" s="16">
        <v>0</v>
      </c>
      <c r="AY46" s="16">
        <v>168310.1</v>
      </c>
      <c r="AZ46" s="16">
        <f t="shared" si="34"/>
        <v>154284.25833333333</v>
      </c>
      <c r="BA46" s="16">
        <v>154692.70000000001</v>
      </c>
      <c r="BB46" s="16">
        <v>0</v>
      </c>
      <c r="BC46" s="16">
        <f t="shared" si="35"/>
        <v>0</v>
      </c>
      <c r="BD46" s="16">
        <v>0</v>
      </c>
      <c r="BE46" s="16">
        <v>0</v>
      </c>
      <c r="BF46" s="16">
        <f t="shared" si="36"/>
        <v>0</v>
      </c>
      <c r="BG46" s="16">
        <v>0</v>
      </c>
      <c r="BH46" s="16">
        <v>0</v>
      </c>
      <c r="BI46" s="16">
        <f t="shared" si="37"/>
        <v>0</v>
      </c>
      <c r="BJ46" s="16">
        <v>0</v>
      </c>
      <c r="BK46" s="16">
        <f t="shared" si="75"/>
        <v>430</v>
      </c>
      <c r="BL46" s="16">
        <f t="shared" si="75"/>
        <v>394.16666666666669</v>
      </c>
      <c r="BM46" s="16">
        <f t="shared" si="75"/>
        <v>104.48</v>
      </c>
      <c r="BN46" s="16">
        <f t="shared" si="38"/>
        <v>26.506553911205071</v>
      </c>
      <c r="BO46" s="16">
        <f t="shared" si="39"/>
        <v>24.297674418604654</v>
      </c>
      <c r="BP46" s="16">
        <v>430</v>
      </c>
      <c r="BQ46" s="16">
        <f t="shared" si="40"/>
        <v>394.16666666666669</v>
      </c>
      <c r="BR46" s="16">
        <v>104.48</v>
      </c>
      <c r="BS46" s="16">
        <v>0</v>
      </c>
      <c r="BT46" s="16">
        <f t="shared" si="41"/>
        <v>0</v>
      </c>
      <c r="BU46" s="16">
        <v>0</v>
      </c>
      <c r="BV46" s="16">
        <v>0</v>
      </c>
      <c r="BW46" s="16">
        <f t="shared" si="42"/>
        <v>0</v>
      </c>
      <c r="BX46" s="16">
        <v>0</v>
      </c>
      <c r="BY46" s="16">
        <v>0</v>
      </c>
      <c r="BZ46" s="16">
        <f t="shared" si="43"/>
        <v>0</v>
      </c>
      <c r="CA46" s="16">
        <v>0</v>
      </c>
      <c r="CB46" s="16">
        <v>0</v>
      </c>
      <c r="CC46" s="16">
        <f t="shared" si="44"/>
        <v>0</v>
      </c>
      <c r="CD46" s="16">
        <v>0</v>
      </c>
      <c r="CE46" s="16">
        <v>0</v>
      </c>
      <c r="CF46" s="16">
        <f t="shared" si="45"/>
        <v>0</v>
      </c>
      <c r="CG46" s="16">
        <v>0</v>
      </c>
      <c r="CH46" s="16">
        <v>0</v>
      </c>
      <c r="CI46" s="16">
        <f t="shared" si="46"/>
        <v>0</v>
      </c>
      <c r="CJ46" s="16">
        <v>0</v>
      </c>
      <c r="CK46" s="16">
        <v>2500</v>
      </c>
      <c r="CL46" s="16">
        <f t="shared" si="47"/>
        <v>2291.666666666667</v>
      </c>
      <c r="CM46" s="16">
        <v>2330</v>
      </c>
      <c r="CN46" s="16">
        <v>2500</v>
      </c>
      <c r="CO46" s="16">
        <f t="shared" si="48"/>
        <v>2291.666666666667</v>
      </c>
      <c r="CP46" s="16">
        <v>2330</v>
      </c>
      <c r="CQ46" s="16">
        <f t="shared" si="49"/>
        <v>101.67272727272727</v>
      </c>
      <c r="CR46" s="16">
        <f t="shared" si="50"/>
        <v>93.2</v>
      </c>
      <c r="CS46" s="16">
        <v>0</v>
      </c>
      <c r="CT46" s="16">
        <f t="shared" si="51"/>
        <v>0</v>
      </c>
      <c r="CU46" s="16">
        <v>118.875</v>
      </c>
      <c r="CV46" s="16">
        <v>0</v>
      </c>
      <c r="CW46" s="16">
        <f t="shared" si="52"/>
        <v>0</v>
      </c>
      <c r="CX46" s="16">
        <v>0</v>
      </c>
      <c r="CY46" s="16">
        <v>0</v>
      </c>
      <c r="CZ46" s="16">
        <f t="shared" si="53"/>
        <v>0</v>
      </c>
      <c r="DA46" s="16">
        <v>0</v>
      </c>
      <c r="DB46" s="16">
        <v>0</v>
      </c>
      <c r="DC46" s="16">
        <f t="shared" si="54"/>
        <v>0</v>
      </c>
      <c r="DD46" s="16">
        <v>0</v>
      </c>
      <c r="DE46" s="16">
        <v>0</v>
      </c>
      <c r="DF46" s="16">
        <f t="shared" si="94"/>
        <v>191200</v>
      </c>
      <c r="DG46" s="16">
        <f t="shared" si="95"/>
        <v>175266.66666666666</v>
      </c>
      <c r="DH46" s="16">
        <f t="shared" si="96"/>
        <v>180021.44060000003</v>
      </c>
      <c r="DI46" s="16">
        <v>0</v>
      </c>
      <c r="DJ46" s="16">
        <f t="shared" si="55"/>
        <v>0</v>
      </c>
      <c r="DK46" s="16">
        <v>0</v>
      </c>
      <c r="DL46" s="16">
        <v>212200.19519999999</v>
      </c>
      <c r="DM46" s="16">
        <f t="shared" si="56"/>
        <v>194516.84559999997</v>
      </c>
      <c r="DN46" s="16">
        <v>213320.19450000001</v>
      </c>
      <c r="DO46" s="16">
        <v>0</v>
      </c>
      <c r="DP46" s="16">
        <f t="shared" si="57"/>
        <v>0</v>
      </c>
      <c r="DQ46" s="16">
        <v>0</v>
      </c>
      <c r="DR46" s="16">
        <v>0</v>
      </c>
      <c r="DS46" s="16">
        <f t="shared" si="58"/>
        <v>0</v>
      </c>
      <c r="DT46" s="16">
        <v>0</v>
      </c>
      <c r="DU46" s="16">
        <v>0</v>
      </c>
      <c r="DV46" s="16">
        <f t="shared" si="59"/>
        <v>0</v>
      </c>
      <c r="DW46" s="16">
        <v>0</v>
      </c>
      <c r="DX46" s="16">
        <v>31176.346000000001</v>
      </c>
      <c r="DY46" s="16">
        <f t="shared" si="60"/>
        <v>28578.317166666668</v>
      </c>
      <c r="DZ46" s="16">
        <v>31176.346000000001</v>
      </c>
      <c r="EA46" s="16">
        <v>0</v>
      </c>
      <c r="EB46" s="16">
        <f t="shared" si="76"/>
        <v>243376.54119999998</v>
      </c>
      <c r="EC46" s="16">
        <f t="shared" si="76"/>
        <v>223095.16276666665</v>
      </c>
      <c r="ED46" s="16">
        <f t="shared" si="10"/>
        <v>244496.5405</v>
      </c>
    </row>
    <row r="47" spans="1:134" x14ac:dyDescent="0.3">
      <c r="A47" s="14">
        <v>35</v>
      </c>
      <c r="B47" s="20" t="s">
        <v>86</v>
      </c>
      <c r="C47" s="16">
        <v>0</v>
      </c>
      <c r="D47" s="16">
        <v>31741.807000000001</v>
      </c>
      <c r="E47" s="16">
        <f t="shared" si="74"/>
        <v>228870.83100000001</v>
      </c>
      <c r="F47" s="16">
        <f t="shared" si="74"/>
        <v>209798.26174999998</v>
      </c>
      <c r="G47" s="16">
        <f t="shared" si="74"/>
        <v>207173.20680000001</v>
      </c>
      <c r="H47" s="16">
        <f t="shared" si="11"/>
        <v>98.748771830565488</v>
      </c>
      <c r="I47" s="16">
        <f t="shared" si="12"/>
        <v>90.519707511351683</v>
      </c>
      <c r="J47" s="16">
        <f t="shared" si="91"/>
        <v>32447.492999999999</v>
      </c>
      <c r="K47" s="16">
        <f t="shared" si="92"/>
        <v>29743.535249999997</v>
      </c>
      <c r="L47" s="16">
        <f t="shared" si="93"/>
        <v>20167.488800000003</v>
      </c>
      <c r="M47" s="16">
        <f t="shared" si="13"/>
        <v>67.804612432545341</v>
      </c>
      <c r="N47" s="16">
        <f t="shared" si="14"/>
        <v>62.154228063166549</v>
      </c>
      <c r="O47" s="16">
        <f t="shared" si="77"/>
        <v>16182</v>
      </c>
      <c r="P47" s="16">
        <f t="shared" si="77"/>
        <v>14833.5</v>
      </c>
      <c r="Q47" s="16">
        <f t="shared" si="77"/>
        <v>11087.6662</v>
      </c>
      <c r="R47" s="16">
        <f t="shared" si="15"/>
        <v>74.747471601442683</v>
      </c>
      <c r="S47" s="16">
        <f t="shared" si="16"/>
        <v>68.518515634655785</v>
      </c>
      <c r="T47" s="16">
        <v>182</v>
      </c>
      <c r="U47" s="16">
        <f t="shared" si="17"/>
        <v>166.83333333333331</v>
      </c>
      <c r="V47" s="16">
        <v>174.31020000000001</v>
      </c>
      <c r="W47" s="16">
        <f t="shared" si="18"/>
        <v>104.48163836163837</v>
      </c>
      <c r="X47" s="16">
        <f t="shared" si="19"/>
        <v>95.774835164835167</v>
      </c>
      <c r="Y47" s="16">
        <v>5206</v>
      </c>
      <c r="Z47" s="16">
        <f t="shared" si="20"/>
        <v>4772.1666666666661</v>
      </c>
      <c r="AA47" s="16">
        <v>3198.8955999999998</v>
      </c>
      <c r="AB47" s="16">
        <f t="shared" si="21"/>
        <v>67.03235287954459</v>
      </c>
      <c r="AC47" s="16">
        <f t="shared" si="22"/>
        <v>61.446323472915864</v>
      </c>
      <c r="AD47" s="16">
        <v>16000</v>
      </c>
      <c r="AE47" s="16">
        <f t="shared" si="23"/>
        <v>14666.666666666666</v>
      </c>
      <c r="AF47" s="16">
        <v>10913.356</v>
      </c>
      <c r="AG47" s="16">
        <f t="shared" si="24"/>
        <v>74.409245454545456</v>
      </c>
      <c r="AH47" s="16">
        <f t="shared" si="25"/>
        <v>68.208475000000007</v>
      </c>
      <c r="AI47" s="16">
        <v>1794.3330000000001</v>
      </c>
      <c r="AJ47" s="16">
        <f t="shared" si="26"/>
        <v>1644.8052499999999</v>
      </c>
      <c r="AK47" s="16">
        <v>1667.2</v>
      </c>
      <c r="AL47" s="16">
        <f t="shared" si="27"/>
        <v>101.36154417065487</v>
      </c>
      <c r="AM47" s="16">
        <f t="shared" si="28"/>
        <v>92.914748823100282</v>
      </c>
      <c r="AN47" s="16">
        <v>0</v>
      </c>
      <c r="AO47" s="16">
        <f t="shared" si="29"/>
        <v>0</v>
      </c>
      <c r="AP47" s="16">
        <v>0</v>
      </c>
      <c r="AQ47" s="16" t="e">
        <f t="shared" si="30"/>
        <v>#DIV/0!</v>
      </c>
      <c r="AR47" s="16" t="e">
        <f t="shared" si="31"/>
        <v>#DIV/0!</v>
      </c>
      <c r="AS47" s="16">
        <v>0</v>
      </c>
      <c r="AT47" s="16">
        <f t="shared" si="32"/>
        <v>0</v>
      </c>
      <c r="AU47" s="16">
        <v>0</v>
      </c>
      <c r="AV47" s="16">
        <v>0</v>
      </c>
      <c r="AW47" s="16">
        <f t="shared" si="33"/>
        <v>0</v>
      </c>
      <c r="AX47" s="16">
        <v>0</v>
      </c>
      <c r="AY47" s="16">
        <v>113010.7</v>
      </c>
      <c r="AZ47" s="16">
        <f t="shared" si="34"/>
        <v>103593.14166666666</v>
      </c>
      <c r="BA47" s="16">
        <v>103593.1</v>
      </c>
      <c r="BB47" s="16">
        <v>0</v>
      </c>
      <c r="BC47" s="16">
        <f t="shared" si="35"/>
        <v>0</v>
      </c>
      <c r="BD47" s="16">
        <v>0</v>
      </c>
      <c r="BE47" s="16">
        <v>0</v>
      </c>
      <c r="BF47" s="16">
        <f t="shared" si="36"/>
        <v>0</v>
      </c>
      <c r="BG47" s="16">
        <v>0</v>
      </c>
      <c r="BH47" s="16">
        <v>0</v>
      </c>
      <c r="BI47" s="16">
        <f t="shared" si="37"/>
        <v>0</v>
      </c>
      <c r="BJ47" s="16">
        <v>0</v>
      </c>
      <c r="BK47" s="16">
        <f t="shared" si="75"/>
        <v>4446</v>
      </c>
      <c r="BL47" s="16">
        <f t="shared" si="75"/>
        <v>4075.5</v>
      </c>
      <c r="BM47" s="16">
        <f t="shared" si="75"/>
        <v>2879.527</v>
      </c>
      <c r="BN47" s="16">
        <f t="shared" si="38"/>
        <v>70.654569991412103</v>
      </c>
      <c r="BO47" s="16">
        <f t="shared" si="39"/>
        <v>64.766689158794421</v>
      </c>
      <c r="BP47" s="16">
        <v>4446</v>
      </c>
      <c r="BQ47" s="16">
        <f t="shared" si="40"/>
        <v>4075.5</v>
      </c>
      <c r="BR47" s="16">
        <v>2879.527</v>
      </c>
      <c r="BS47" s="16">
        <v>0</v>
      </c>
      <c r="BT47" s="16">
        <f t="shared" si="41"/>
        <v>0</v>
      </c>
      <c r="BU47" s="16">
        <v>0</v>
      </c>
      <c r="BV47" s="16">
        <v>0</v>
      </c>
      <c r="BW47" s="16">
        <f t="shared" si="42"/>
        <v>0</v>
      </c>
      <c r="BX47" s="16">
        <v>0</v>
      </c>
      <c r="BY47" s="16">
        <v>0</v>
      </c>
      <c r="BZ47" s="16">
        <f t="shared" si="43"/>
        <v>0</v>
      </c>
      <c r="CA47" s="16">
        <v>0</v>
      </c>
      <c r="CB47" s="16">
        <v>0</v>
      </c>
      <c r="CC47" s="16">
        <f t="shared" si="44"/>
        <v>0</v>
      </c>
      <c r="CD47" s="16">
        <v>0</v>
      </c>
      <c r="CE47" s="16">
        <v>0</v>
      </c>
      <c r="CF47" s="16">
        <f t="shared" si="45"/>
        <v>0</v>
      </c>
      <c r="CG47" s="16">
        <v>0</v>
      </c>
      <c r="CH47" s="16">
        <v>0</v>
      </c>
      <c r="CI47" s="16">
        <f t="shared" si="46"/>
        <v>0</v>
      </c>
      <c r="CJ47" s="16">
        <v>0</v>
      </c>
      <c r="CK47" s="16">
        <v>4819.16</v>
      </c>
      <c r="CL47" s="16">
        <f t="shared" si="47"/>
        <v>4417.5633333333326</v>
      </c>
      <c r="CM47" s="16">
        <v>1334.2</v>
      </c>
      <c r="CN47" s="16">
        <v>2619.16</v>
      </c>
      <c r="CO47" s="16">
        <f t="shared" si="48"/>
        <v>2400.8966666666665</v>
      </c>
      <c r="CP47" s="16">
        <v>1085.5999999999999</v>
      </c>
      <c r="CQ47" s="16">
        <f t="shared" si="49"/>
        <v>45.216439968956038</v>
      </c>
      <c r="CR47" s="16">
        <f t="shared" si="50"/>
        <v>41.448403304876372</v>
      </c>
      <c r="CS47" s="16">
        <v>0</v>
      </c>
      <c r="CT47" s="16">
        <f t="shared" si="51"/>
        <v>0</v>
      </c>
      <c r="CU47" s="16">
        <v>0</v>
      </c>
      <c r="CV47" s="16">
        <v>0</v>
      </c>
      <c r="CW47" s="16">
        <f t="shared" si="52"/>
        <v>0</v>
      </c>
      <c r="CX47" s="16">
        <v>0</v>
      </c>
      <c r="CY47" s="16">
        <v>0</v>
      </c>
      <c r="CZ47" s="16">
        <f t="shared" si="53"/>
        <v>0</v>
      </c>
      <c r="DA47" s="16">
        <v>0</v>
      </c>
      <c r="DB47" s="16">
        <v>0</v>
      </c>
      <c r="DC47" s="16">
        <f t="shared" si="54"/>
        <v>0</v>
      </c>
      <c r="DD47" s="16">
        <v>0</v>
      </c>
      <c r="DE47" s="16">
        <v>0</v>
      </c>
      <c r="DF47" s="16">
        <f t="shared" si="94"/>
        <v>145458.193</v>
      </c>
      <c r="DG47" s="16">
        <f t="shared" si="95"/>
        <v>133336.67691666665</v>
      </c>
      <c r="DH47" s="16">
        <f t="shared" si="96"/>
        <v>123760.58880000001</v>
      </c>
      <c r="DI47" s="16">
        <v>0</v>
      </c>
      <c r="DJ47" s="16">
        <f t="shared" si="55"/>
        <v>0</v>
      </c>
      <c r="DK47" s="16">
        <v>0</v>
      </c>
      <c r="DL47" s="16">
        <v>72310.638000000006</v>
      </c>
      <c r="DM47" s="16">
        <f t="shared" si="56"/>
        <v>66284.751500000013</v>
      </c>
      <c r="DN47" s="16">
        <v>72310.618000000002</v>
      </c>
      <c r="DO47" s="16">
        <v>0</v>
      </c>
      <c r="DP47" s="16">
        <f t="shared" si="57"/>
        <v>0</v>
      </c>
      <c r="DQ47" s="16">
        <v>0</v>
      </c>
      <c r="DR47" s="16">
        <v>11102</v>
      </c>
      <c r="DS47" s="16">
        <f t="shared" si="58"/>
        <v>10176.833333333332</v>
      </c>
      <c r="DT47" s="16">
        <v>11102</v>
      </c>
      <c r="DU47" s="16">
        <v>0</v>
      </c>
      <c r="DV47" s="16">
        <f t="shared" si="59"/>
        <v>0</v>
      </c>
      <c r="DW47" s="16">
        <v>0</v>
      </c>
      <c r="DX47" s="16">
        <v>29000</v>
      </c>
      <c r="DY47" s="16">
        <f t="shared" si="60"/>
        <v>26583.333333333332</v>
      </c>
      <c r="DZ47" s="16">
        <v>17998.866000000002</v>
      </c>
      <c r="EA47" s="16">
        <v>0</v>
      </c>
      <c r="EB47" s="16">
        <f t="shared" si="76"/>
        <v>112412.63800000001</v>
      </c>
      <c r="EC47" s="16">
        <f t="shared" si="76"/>
        <v>103044.91816666667</v>
      </c>
      <c r="ED47" s="16">
        <f t="shared" si="10"/>
        <v>101411.484</v>
      </c>
    </row>
    <row r="48" spans="1:134" x14ac:dyDescent="0.3">
      <c r="A48" s="14">
        <v>36</v>
      </c>
      <c r="B48" s="20" t="s">
        <v>87</v>
      </c>
      <c r="C48" s="16">
        <v>80.585999999999999</v>
      </c>
      <c r="D48" s="16">
        <v>35096.175900000002</v>
      </c>
      <c r="E48" s="16">
        <f t="shared" si="74"/>
        <v>129920.9</v>
      </c>
      <c r="F48" s="16">
        <f t="shared" si="74"/>
        <v>119094.15833333333</v>
      </c>
      <c r="G48" s="16">
        <f t="shared" si="74"/>
        <v>113247.9491</v>
      </c>
      <c r="H48" s="16">
        <f t="shared" si="11"/>
        <v>95.091103278995149</v>
      </c>
      <c r="I48" s="16">
        <f t="shared" si="12"/>
        <v>87.166844672412211</v>
      </c>
      <c r="J48" s="16">
        <f t="shared" si="91"/>
        <v>21703</v>
      </c>
      <c r="K48" s="16">
        <f t="shared" si="92"/>
        <v>19894.416666666668</v>
      </c>
      <c r="L48" s="16">
        <f t="shared" si="93"/>
        <v>14569.718099999998</v>
      </c>
      <c r="M48" s="16">
        <f t="shared" si="13"/>
        <v>73.235211386779369</v>
      </c>
      <c r="N48" s="16">
        <f t="shared" si="14"/>
        <v>67.132277104547754</v>
      </c>
      <c r="O48" s="16">
        <f t="shared" si="77"/>
        <v>11048</v>
      </c>
      <c r="P48" s="16">
        <f t="shared" si="77"/>
        <v>10127.333333333332</v>
      </c>
      <c r="Q48" s="16">
        <f t="shared" si="77"/>
        <v>7610.6680999999999</v>
      </c>
      <c r="R48" s="16">
        <f t="shared" si="15"/>
        <v>75.149773879270626</v>
      </c>
      <c r="S48" s="16">
        <f t="shared" si="16"/>
        <v>68.887292722664739</v>
      </c>
      <c r="T48" s="16">
        <v>48</v>
      </c>
      <c r="U48" s="16">
        <f t="shared" si="17"/>
        <v>44</v>
      </c>
      <c r="V48" s="16">
        <v>37.118099999999998</v>
      </c>
      <c r="W48" s="16">
        <f t="shared" si="18"/>
        <v>84.359318181818182</v>
      </c>
      <c r="X48" s="16">
        <f t="shared" si="19"/>
        <v>77.329374999999999</v>
      </c>
      <c r="Y48" s="16">
        <v>7100</v>
      </c>
      <c r="Z48" s="16">
        <f t="shared" si="20"/>
        <v>6508.333333333333</v>
      </c>
      <c r="AA48" s="16">
        <v>1504.3</v>
      </c>
      <c r="AB48" s="16">
        <f t="shared" si="21"/>
        <v>23.113444302176696</v>
      </c>
      <c r="AC48" s="16">
        <f t="shared" si="22"/>
        <v>21.187323943661969</v>
      </c>
      <c r="AD48" s="16">
        <v>11000</v>
      </c>
      <c r="AE48" s="16">
        <f t="shared" si="23"/>
        <v>10083.333333333332</v>
      </c>
      <c r="AF48" s="16">
        <v>7573.55</v>
      </c>
      <c r="AG48" s="16">
        <f t="shared" si="24"/>
        <v>75.109586776859516</v>
      </c>
      <c r="AH48" s="16">
        <f t="shared" si="25"/>
        <v>68.850454545454539</v>
      </c>
      <c r="AI48" s="16">
        <v>175</v>
      </c>
      <c r="AJ48" s="16">
        <f t="shared" si="26"/>
        <v>160.41666666666669</v>
      </c>
      <c r="AK48" s="16">
        <v>130.5</v>
      </c>
      <c r="AL48" s="16">
        <f t="shared" si="27"/>
        <v>81.350649350649334</v>
      </c>
      <c r="AM48" s="16">
        <f t="shared" si="28"/>
        <v>74.571428571428569</v>
      </c>
      <c r="AN48" s="16">
        <v>0</v>
      </c>
      <c r="AO48" s="16">
        <f t="shared" si="29"/>
        <v>0</v>
      </c>
      <c r="AP48" s="16">
        <v>0</v>
      </c>
      <c r="AQ48" s="16" t="e">
        <f t="shared" si="30"/>
        <v>#DIV/0!</v>
      </c>
      <c r="AR48" s="16" t="e">
        <f t="shared" si="31"/>
        <v>#DIV/0!</v>
      </c>
      <c r="AS48" s="16">
        <v>0</v>
      </c>
      <c r="AT48" s="16">
        <f t="shared" si="32"/>
        <v>0</v>
      </c>
      <c r="AU48" s="16">
        <v>0</v>
      </c>
      <c r="AV48" s="16">
        <v>0</v>
      </c>
      <c r="AW48" s="16">
        <f t="shared" si="33"/>
        <v>0</v>
      </c>
      <c r="AX48" s="16">
        <v>0</v>
      </c>
      <c r="AY48" s="16">
        <v>108217.9</v>
      </c>
      <c r="AZ48" s="16">
        <f t="shared" si="34"/>
        <v>99199.741666666669</v>
      </c>
      <c r="BA48" s="16">
        <v>99199.8</v>
      </c>
      <c r="BB48" s="16">
        <v>0</v>
      </c>
      <c r="BC48" s="16">
        <f t="shared" si="35"/>
        <v>0</v>
      </c>
      <c r="BD48" s="16">
        <v>0</v>
      </c>
      <c r="BE48" s="16">
        <v>0</v>
      </c>
      <c r="BF48" s="16">
        <f t="shared" si="36"/>
        <v>0</v>
      </c>
      <c r="BG48" s="16">
        <v>0</v>
      </c>
      <c r="BH48" s="16">
        <v>0</v>
      </c>
      <c r="BI48" s="16">
        <f t="shared" si="37"/>
        <v>0</v>
      </c>
      <c r="BJ48" s="16">
        <v>0</v>
      </c>
      <c r="BK48" s="16">
        <f t="shared" si="75"/>
        <v>180</v>
      </c>
      <c r="BL48" s="16">
        <f t="shared" si="75"/>
        <v>165</v>
      </c>
      <c r="BM48" s="16">
        <f t="shared" si="75"/>
        <v>576.26699999999994</v>
      </c>
      <c r="BN48" s="16">
        <f t="shared" si="38"/>
        <v>349.25272727272721</v>
      </c>
      <c r="BO48" s="16">
        <f t="shared" si="39"/>
        <v>320.14833333333331</v>
      </c>
      <c r="BP48" s="16">
        <v>0</v>
      </c>
      <c r="BQ48" s="16">
        <f t="shared" si="40"/>
        <v>0</v>
      </c>
      <c r="BR48" s="16">
        <v>435.16699999999997</v>
      </c>
      <c r="BS48" s="16">
        <v>0</v>
      </c>
      <c r="BT48" s="16">
        <f t="shared" si="41"/>
        <v>0</v>
      </c>
      <c r="BU48" s="16">
        <v>0</v>
      </c>
      <c r="BV48" s="16">
        <v>0</v>
      </c>
      <c r="BW48" s="16">
        <f t="shared" si="42"/>
        <v>0</v>
      </c>
      <c r="BX48" s="16">
        <v>0</v>
      </c>
      <c r="BY48" s="16">
        <v>180</v>
      </c>
      <c r="BZ48" s="16">
        <f t="shared" si="43"/>
        <v>165</v>
      </c>
      <c r="CA48" s="16">
        <v>141.1</v>
      </c>
      <c r="CB48" s="16">
        <v>0</v>
      </c>
      <c r="CC48" s="16">
        <f t="shared" si="44"/>
        <v>0</v>
      </c>
      <c r="CD48" s="16">
        <v>0</v>
      </c>
      <c r="CE48" s="16">
        <v>0</v>
      </c>
      <c r="CF48" s="16">
        <f t="shared" si="45"/>
        <v>0</v>
      </c>
      <c r="CG48" s="16">
        <v>0</v>
      </c>
      <c r="CH48" s="16">
        <v>0</v>
      </c>
      <c r="CI48" s="16">
        <f t="shared" si="46"/>
        <v>0</v>
      </c>
      <c r="CJ48" s="16">
        <v>0</v>
      </c>
      <c r="CK48" s="16">
        <v>2950</v>
      </c>
      <c r="CL48" s="16">
        <f t="shared" si="47"/>
        <v>2704.166666666667</v>
      </c>
      <c r="CM48" s="16">
        <v>1623.9079999999999</v>
      </c>
      <c r="CN48" s="16">
        <v>2300</v>
      </c>
      <c r="CO48" s="16">
        <f t="shared" si="48"/>
        <v>2108.333333333333</v>
      </c>
      <c r="CP48" s="16">
        <v>1122.4000000000001</v>
      </c>
      <c r="CQ48" s="16">
        <f t="shared" si="49"/>
        <v>53.236363636363649</v>
      </c>
      <c r="CR48" s="16">
        <f t="shared" si="50"/>
        <v>48.800000000000004</v>
      </c>
      <c r="CS48" s="16">
        <v>0</v>
      </c>
      <c r="CT48" s="16">
        <f t="shared" si="51"/>
        <v>0</v>
      </c>
      <c r="CU48" s="16">
        <v>0</v>
      </c>
      <c r="CV48" s="16">
        <v>250</v>
      </c>
      <c r="CW48" s="16">
        <f t="shared" si="52"/>
        <v>229.16666666666666</v>
      </c>
      <c r="CX48" s="16">
        <v>49</v>
      </c>
      <c r="CY48" s="16">
        <v>0</v>
      </c>
      <c r="CZ48" s="16">
        <f t="shared" si="53"/>
        <v>0</v>
      </c>
      <c r="DA48" s="16">
        <v>0</v>
      </c>
      <c r="DB48" s="16">
        <v>0</v>
      </c>
      <c r="DC48" s="16">
        <f t="shared" si="54"/>
        <v>0</v>
      </c>
      <c r="DD48" s="16">
        <v>3075.0749999999998</v>
      </c>
      <c r="DE48" s="16">
        <v>-521.56899999999996</v>
      </c>
      <c r="DF48" s="16">
        <f t="shared" si="94"/>
        <v>129920.9</v>
      </c>
      <c r="DG48" s="16">
        <f t="shared" si="95"/>
        <v>119094.15833333334</v>
      </c>
      <c r="DH48" s="16">
        <f t="shared" si="96"/>
        <v>113247.9491</v>
      </c>
      <c r="DI48" s="16">
        <v>0</v>
      </c>
      <c r="DJ48" s="16">
        <f t="shared" si="55"/>
        <v>0</v>
      </c>
      <c r="DK48" s="16">
        <v>0</v>
      </c>
      <c r="DL48" s="16">
        <v>0</v>
      </c>
      <c r="DM48" s="16">
        <f t="shared" si="56"/>
        <v>0</v>
      </c>
      <c r="DN48" s="16">
        <v>0</v>
      </c>
      <c r="DO48" s="16">
        <v>0</v>
      </c>
      <c r="DP48" s="16">
        <f t="shared" si="57"/>
        <v>0</v>
      </c>
      <c r="DQ48" s="16">
        <v>0</v>
      </c>
      <c r="DR48" s="16">
        <v>0</v>
      </c>
      <c r="DS48" s="16">
        <f t="shared" si="58"/>
        <v>0</v>
      </c>
      <c r="DT48" s="16">
        <v>0</v>
      </c>
      <c r="DU48" s="16">
        <v>0</v>
      </c>
      <c r="DV48" s="16">
        <f t="shared" si="59"/>
        <v>0</v>
      </c>
      <c r="DW48" s="16">
        <v>0</v>
      </c>
      <c r="DX48" s="16">
        <v>23000</v>
      </c>
      <c r="DY48" s="16">
        <f t="shared" si="60"/>
        <v>21083.333333333336</v>
      </c>
      <c r="DZ48" s="16">
        <v>4409.8050999999996</v>
      </c>
      <c r="EA48" s="16">
        <v>0</v>
      </c>
      <c r="EB48" s="16">
        <f t="shared" si="76"/>
        <v>23000</v>
      </c>
      <c r="EC48" s="16">
        <f t="shared" si="76"/>
        <v>21083.333333333336</v>
      </c>
      <c r="ED48" s="16">
        <f t="shared" si="10"/>
        <v>4409.8050999999996</v>
      </c>
    </row>
    <row r="49" spans="1:134" x14ac:dyDescent="0.3">
      <c r="A49" s="14">
        <v>37</v>
      </c>
      <c r="B49" s="20" t="s">
        <v>88</v>
      </c>
      <c r="C49" s="16">
        <v>0</v>
      </c>
      <c r="D49" s="16">
        <v>960.81050000000005</v>
      </c>
      <c r="E49" s="16">
        <f t="shared" si="74"/>
        <v>79667.899999999994</v>
      </c>
      <c r="F49" s="16">
        <f t="shared" si="74"/>
        <v>73028.908333333311</v>
      </c>
      <c r="G49" s="16">
        <f t="shared" si="74"/>
        <v>69470.567900000009</v>
      </c>
      <c r="H49" s="16">
        <f t="shared" si="11"/>
        <v>95.127490586205127</v>
      </c>
      <c r="I49" s="16">
        <f t="shared" si="12"/>
        <v>87.200199704021344</v>
      </c>
      <c r="J49" s="16">
        <f t="shared" si="91"/>
        <v>15652.7</v>
      </c>
      <c r="K49" s="16">
        <f t="shared" si="92"/>
        <v>14348.308333333334</v>
      </c>
      <c r="L49" s="16">
        <f t="shared" si="93"/>
        <v>9847.8679000000011</v>
      </c>
      <c r="M49" s="16">
        <f t="shared" si="13"/>
        <v>68.634348183903214</v>
      </c>
      <c r="N49" s="16">
        <f t="shared" si="14"/>
        <v>62.914819168577949</v>
      </c>
      <c r="O49" s="16">
        <f t="shared" si="77"/>
        <v>6968</v>
      </c>
      <c r="P49" s="16">
        <f t="shared" si="77"/>
        <v>6387.333333333333</v>
      </c>
      <c r="Q49" s="16">
        <f t="shared" si="77"/>
        <v>7127.5228999999999</v>
      </c>
      <c r="R49" s="16">
        <f t="shared" si="15"/>
        <v>111.58839734891974</v>
      </c>
      <c r="S49" s="16">
        <f t="shared" si="16"/>
        <v>102.28936423650975</v>
      </c>
      <c r="T49" s="16">
        <v>0</v>
      </c>
      <c r="U49" s="16">
        <f t="shared" si="17"/>
        <v>0</v>
      </c>
      <c r="V49" s="16">
        <v>0.52290000000000003</v>
      </c>
      <c r="W49" s="16" t="e">
        <f t="shared" si="18"/>
        <v>#DIV/0!</v>
      </c>
      <c r="X49" s="16" t="e">
        <f t="shared" si="19"/>
        <v>#DIV/0!</v>
      </c>
      <c r="Y49" s="16">
        <v>4804.7</v>
      </c>
      <c r="Z49" s="16">
        <f t="shared" si="20"/>
        <v>4404.3083333333334</v>
      </c>
      <c r="AA49" s="16">
        <v>1312.787</v>
      </c>
      <c r="AB49" s="16">
        <f t="shared" si="21"/>
        <v>29.806882276256015</v>
      </c>
      <c r="AC49" s="16">
        <f t="shared" si="22"/>
        <v>27.322975419901347</v>
      </c>
      <c r="AD49" s="16">
        <v>6968</v>
      </c>
      <c r="AE49" s="16">
        <f t="shared" si="23"/>
        <v>6387.333333333333</v>
      </c>
      <c r="AF49" s="16">
        <v>7127</v>
      </c>
      <c r="AG49" s="16">
        <f t="shared" si="24"/>
        <v>111.58021083394219</v>
      </c>
      <c r="AH49" s="16">
        <f t="shared" si="25"/>
        <v>102.28185993111367</v>
      </c>
      <c r="AI49" s="16">
        <v>60</v>
      </c>
      <c r="AJ49" s="16">
        <f t="shared" si="26"/>
        <v>55</v>
      </c>
      <c r="AK49" s="16">
        <v>12</v>
      </c>
      <c r="AL49" s="16">
        <f t="shared" si="27"/>
        <v>21.818181818181817</v>
      </c>
      <c r="AM49" s="16">
        <f t="shared" si="28"/>
        <v>20</v>
      </c>
      <c r="AN49" s="16">
        <v>0</v>
      </c>
      <c r="AO49" s="16">
        <f t="shared" si="29"/>
        <v>0</v>
      </c>
      <c r="AP49" s="16">
        <v>0</v>
      </c>
      <c r="AQ49" s="16" t="e">
        <f t="shared" si="30"/>
        <v>#DIV/0!</v>
      </c>
      <c r="AR49" s="16" t="e">
        <f t="shared" si="31"/>
        <v>#DIV/0!</v>
      </c>
      <c r="AS49" s="16">
        <v>0</v>
      </c>
      <c r="AT49" s="16">
        <f t="shared" si="32"/>
        <v>0</v>
      </c>
      <c r="AU49" s="16">
        <v>0</v>
      </c>
      <c r="AV49" s="16">
        <v>0</v>
      </c>
      <c r="AW49" s="16">
        <f t="shared" si="33"/>
        <v>0</v>
      </c>
      <c r="AX49" s="16">
        <v>0</v>
      </c>
      <c r="AY49" s="16">
        <v>64015.199999999997</v>
      </c>
      <c r="AZ49" s="16">
        <f t="shared" si="34"/>
        <v>58680.599999999991</v>
      </c>
      <c r="BA49" s="16">
        <v>59622.7</v>
      </c>
      <c r="BB49" s="16">
        <v>0</v>
      </c>
      <c r="BC49" s="16">
        <f t="shared" si="35"/>
        <v>0</v>
      </c>
      <c r="BD49" s="16">
        <v>0</v>
      </c>
      <c r="BE49" s="16">
        <v>0</v>
      </c>
      <c r="BF49" s="16">
        <f t="shared" si="36"/>
        <v>0</v>
      </c>
      <c r="BG49" s="16">
        <v>0</v>
      </c>
      <c r="BH49" s="16">
        <v>0</v>
      </c>
      <c r="BI49" s="16">
        <f t="shared" si="37"/>
        <v>0</v>
      </c>
      <c r="BJ49" s="16">
        <v>0</v>
      </c>
      <c r="BK49" s="16">
        <f t="shared" si="75"/>
        <v>1220</v>
      </c>
      <c r="BL49" s="16">
        <f t="shared" si="75"/>
        <v>1118.3333333333333</v>
      </c>
      <c r="BM49" s="16">
        <f t="shared" si="75"/>
        <v>1195.058</v>
      </c>
      <c r="BN49" s="16">
        <f t="shared" si="38"/>
        <v>106.86062593144561</v>
      </c>
      <c r="BO49" s="16">
        <f t="shared" si="39"/>
        <v>97.955573770491796</v>
      </c>
      <c r="BP49" s="16">
        <v>680</v>
      </c>
      <c r="BQ49" s="16">
        <f t="shared" si="40"/>
        <v>623.33333333333326</v>
      </c>
      <c r="BR49" s="16">
        <v>655.05799999999999</v>
      </c>
      <c r="BS49" s="16">
        <v>0</v>
      </c>
      <c r="BT49" s="16">
        <f t="shared" si="41"/>
        <v>0</v>
      </c>
      <c r="BU49" s="16">
        <v>0</v>
      </c>
      <c r="BV49" s="16">
        <v>0</v>
      </c>
      <c r="BW49" s="16">
        <f t="shared" si="42"/>
        <v>0</v>
      </c>
      <c r="BX49" s="16">
        <v>0</v>
      </c>
      <c r="BY49" s="16">
        <v>540</v>
      </c>
      <c r="BZ49" s="16">
        <f t="shared" si="43"/>
        <v>495</v>
      </c>
      <c r="CA49" s="16">
        <v>540</v>
      </c>
      <c r="CB49" s="16">
        <v>0</v>
      </c>
      <c r="CC49" s="16">
        <f t="shared" si="44"/>
        <v>0</v>
      </c>
      <c r="CD49" s="16">
        <v>0</v>
      </c>
      <c r="CE49" s="16">
        <v>0</v>
      </c>
      <c r="CF49" s="16">
        <f t="shared" si="45"/>
        <v>0</v>
      </c>
      <c r="CG49" s="16">
        <v>0</v>
      </c>
      <c r="CH49" s="16">
        <v>0</v>
      </c>
      <c r="CI49" s="16">
        <f t="shared" si="46"/>
        <v>0</v>
      </c>
      <c r="CJ49" s="16">
        <v>0</v>
      </c>
      <c r="CK49" s="16">
        <v>2600</v>
      </c>
      <c r="CL49" s="16">
        <f t="shared" si="47"/>
        <v>2383.333333333333</v>
      </c>
      <c r="CM49" s="16">
        <v>190.5</v>
      </c>
      <c r="CN49" s="16">
        <v>500</v>
      </c>
      <c r="CO49" s="16">
        <f t="shared" si="48"/>
        <v>458.33333333333331</v>
      </c>
      <c r="CP49" s="16">
        <v>25</v>
      </c>
      <c r="CQ49" s="16">
        <f t="shared" si="49"/>
        <v>5.454545454545455</v>
      </c>
      <c r="CR49" s="16">
        <f t="shared" si="50"/>
        <v>5</v>
      </c>
      <c r="CS49" s="16">
        <v>0</v>
      </c>
      <c r="CT49" s="16">
        <f t="shared" si="51"/>
        <v>0</v>
      </c>
      <c r="CU49" s="16">
        <v>0</v>
      </c>
      <c r="CV49" s="16">
        <v>0</v>
      </c>
      <c r="CW49" s="16">
        <f t="shared" si="52"/>
        <v>0</v>
      </c>
      <c r="CX49" s="16">
        <v>10</v>
      </c>
      <c r="CY49" s="16">
        <v>0</v>
      </c>
      <c r="CZ49" s="16">
        <f t="shared" si="53"/>
        <v>0</v>
      </c>
      <c r="DA49" s="16">
        <v>0</v>
      </c>
      <c r="DB49" s="16">
        <v>0</v>
      </c>
      <c r="DC49" s="16">
        <f t="shared" si="54"/>
        <v>0</v>
      </c>
      <c r="DD49" s="16">
        <v>0</v>
      </c>
      <c r="DE49" s="16">
        <v>0</v>
      </c>
      <c r="DF49" s="16">
        <f t="shared" si="94"/>
        <v>79667.899999999994</v>
      </c>
      <c r="DG49" s="16">
        <f t="shared" si="95"/>
        <v>73028.908333333311</v>
      </c>
      <c r="DH49" s="16">
        <f t="shared" si="96"/>
        <v>69470.567900000009</v>
      </c>
      <c r="DI49" s="16">
        <v>0</v>
      </c>
      <c r="DJ49" s="16">
        <f t="shared" si="55"/>
        <v>0</v>
      </c>
      <c r="DK49" s="16">
        <v>0</v>
      </c>
      <c r="DL49" s="16">
        <v>0</v>
      </c>
      <c r="DM49" s="16">
        <f t="shared" si="56"/>
        <v>0</v>
      </c>
      <c r="DN49" s="16">
        <v>0</v>
      </c>
      <c r="DO49" s="16">
        <v>0</v>
      </c>
      <c r="DP49" s="16">
        <f t="shared" si="57"/>
        <v>0</v>
      </c>
      <c r="DQ49" s="16">
        <v>0</v>
      </c>
      <c r="DR49" s="16">
        <v>0</v>
      </c>
      <c r="DS49" s="16">
        <f t="shared" si="58"/>
        <v>0</v>
      </c>
      <c r="DT49" s="16">
        <v>0</v>
      </c>
      <c r="DU49" s="16">
        <v>0</v>
      </c>
      <c r="DV49" s="16">
        <f t="shared" si="59"/>
        <v>0</v>
      </c>
      <c r="DW49" s="16">
        <v>0</v>
      </c>
      <c r="DX49" s="16">
        <v>10839.1895</v>
      </c>
      <c r="DY49" s="16">
        <f t="shared" si="60"/>
        <v>9935.9237083333337</v>
      </c>
      <c r="DZ49" s="16">
        <v>7319.7735000000002</v>
      </c>
      <c r="EA49" s="16">
        <v>0</v>
      </c>
      <c r="EB49" s="16">
        <f t="shared" si="76"/>
        <v>10839.1895</v>
      </c>
      <c r="EC49" s="16">
        <f t="shared" si="76"/>
        <v>9935.9237083333337</v>
      </c>
      <c r="ED49" s="16">
        <f t="shared" si="10"/>
        <v>7319.7735000000002</v>
      </c>
    </row>
    <row r="50" spans="1:134" x14ac:dyDescent="0.3">
      <c r="A50" s="14">
        <v>38</v>
      </c>
      <c r="B50" s="20" t="s">
        <v>89</v>
      </c>
      <c r="C50" s="16">
        <v>0</v>
      </c>
      <c r="D50" s="16">
        <v>108192.4467</v>
      </c>
      <c r="E50" s="16">
        <f t="shared" si="74"/>
        <v>294829.3</v>
      </c>
      <c r="F50" s="16">
        <f t="shared" si="74"/>
        <v>270260.19166666665</v>
      </c>
      <c r="G50" s="16">
        <f t="shared" si="74"/>
        <v>217674.08130000002</v>
      </c>
      <c r="H50" s="16">
        <f t="shared" si="11"/>
        <v>80.542413574720896</v>
      </c>
      <c r="I50" s="16">
        <f t="shared" si="12"/>
        <v>73.830545776827478</v>
      </c>
      <c r="J50" s="16">
        <f t="shared" si="91"/>
        <v>30793.3</v>
      </c>
      <c r="K50" s="16">
        <f t="shared" si="92"/>
        <v>28227.191666666666</v>
      </c>
      <c r="L50" s="16">
        <f t="shared" si="93"/>
        <v>28289.981299999999</v>
      </c>
      <c r="M50" s="16">
        <f t="shared" si="13"/>
        <v>100.22244378425886</v>
      </c>
      <c r="N50" s="16">
        <f t="shared" si="14"/>
        <v>91.870573468903956</v>
      </c>
      <c r="O50" s="16">
        <f t="shared" si="77"/>
        <v>18677.400000000001</v>
      </c>
      <c r="P50" s="16">
        <f t="shared" si="77"/>
        <v>17120.95</v>
      </c>
      <c r="Q50" s="16">
        <f t="shared" si="77"/>
        <v>18928.867600000001</v>
      </c>
      <c r="R50" s="16">
        <f t="shared" si="15"/>
        <v>110.55968039156706</v>
      </c>
      <c r="S50" s="16">
        <f t="shared" si="16"/>
        <v>101.34637369226979</v>
      </c>
      <c r="T50" s="16">
        <v>677.4</v>
      </c>
      <c r="U50" s="16">
        <f t="shared" si="17"/>
        <v>620.94999999999993</v>
      </c>
      <c r="V50" s="16">
        <v>241.68960000000001</v>
      </c>
      <c r="W50" s="16">
        <f t="shared" si="18"/>
        <v>38.922554150897824</v>
      </c>
      <c r="X50" s="16">
        <f t="shared" si="19"/>
        <v>35.679007971656333</v>
      </c>
      <c r="Y50" s="16">
        <v>6892.1</v>
      </c>
      <c r="Z50" s="16">
        <f t="shared" si="20"/>
        <v>6317.7583333333332</v>
      </c>
      <c r="AA50" s="16">
        <v>3897.5477000000001</v>
      </c>
      <c r="AB50" s="16">
        <f t="shared" si="21"/>
        <v>61.691940311107189</v>
      </c>
      <c r="AC50" s="16">
        <f t="shared" si="22"/>
        <v>56.550945285181584</v>
      </c>
      <c r="AD50" s="16">
        <v>18000</v>
      </c>
      <c r="AE50" s="16">
        <f t="shared" si="23"/>
        <v>16500</v>
      </c>
      <c r="AF50" s="16">
        <v>18687.178</v>
      </c>
      <c r="AG50" s="16">
        <f t="shared" si="24"/>
        <v>113.25562424242423</v>
      </c>
      <c r="AH50" s="16">
        <f t="shared" si="25"/>
        <v>103.81765555555556</v>
      </c>
      <c r="AI50" s="16">
        <v>400</v>
      </c>
      <c r="AJ50" s="16">
        <f t="shared" si="26"/>
        <v>366.66666666666669</v>
      </c>
      <c r="AK50" s="16">
        <v>939.64</v>
      </c>
      <c r="AL50" s="16">
        <f t="shared" si="27"/>
        <v>256.26545454545453</v>
      </c>
      <c r="AM50" s="16">
        <f t="shared" si="28"/>
        <v>234.91</v>
      </c>
      <c r="AN50" s="16">
        <v>0</v>
      </c>
      <c r="AO50" s="16">
        <f t="shared" si="29"/>
        <v>0</v>
      </c>
      <c r="AP50" s="16">
        <v>0</v>
      </c>
      <c r="AQ50" s="16" t="e">
        <f t="shared" si="30"/>
        <v>#DIV/0!</v>
      </c>
      <c r="AR50" s="16" t="e">
        <f t="shared" si="31"/>
        <v>#DIV/0!</v>
      </c>
      <c r="AS50" s="16">
        <v>0</v>
      </c>
      <c r="AT50" s="16">
        <f t="shared" si="32"/>
        <v>0</v>
      </c>
      <c r="AU50" s="16">
        <v>0</v>
      </c>
      <c r="AV50" s="16">
        <v>0</v>
      </c>
      <c r="AW50" s="16">
        <f t="shared" si="33"/>
        <v>0</v>
      </c>
      <c r="AX50" s="16">
        <v>0</v>
      </c>
      <c r="AY50" s="16">
        <v>205431.7</v>
      </c>
      <c r="AZ50" s="16">
        <f t="shared" si="34"/>
        <v>188312.39166666666</v>
      </c>
      <c r="BA50" s="16">
        <v>189384.1</v>
      </c>
      <c r="BB50" s="16">
        <v>0</v>
      </c>
      <c r="BC50" s="16">
        <f t="shared" si="35"/>
        <v>0</v>
      </c>
      <c r="BD50" s="16">
        <v>0</v>
      </c>
      <c r="BE50" s="16">
        <v>0</v>
      </c>
      <c r="BF50" s="16">
        <f t="shared" si="36"/>
        <v>0</v>
      </c>
      <c r="BG50" s="16">
        <v>0</v>
      </c>
      <c r="BH50" s="16">
        <v>0</v>
      </c>
      <c r="BI50" s="16">
        <f t="shared" si="37"/>
        <v>0</v>
      </c>
      <c r="BJ50" s="16">
        <v>0</v>
      </c>
      <c r="BK50" s="16">
        <f t="shared" si="75"/>
        <v>743.8</v>
      </c>
      <c r="BL50" s="16">
        <f t="shared" si="75"/>
        <v>681.81666666666661</v>
      </c>
      <c r="BM50" s="16">
        <f t="shared" si="75"/>
        <v>509.06</v>
      </c>
      <c r="BN50" s="16">
        <f t="shared" si="38"/>
        <v>74.662299249553897</v>
      </c>
      <c r="BO50" s="16">
        <f t="shared" si="39"/>
        <v>68.440440978757735</v>
      </c>
      <c r="BP50" s="16">
        <v>743.8</v>
      </c>
      <c r="BQ50" s="16">
        <f t="shared" si="40"/>
        <v>681.81666666666661</v>
      </c>
      <c r="BR50" s="16">
        <v>509.06</v>
      </c>
      <c r="BS50" s="16">
        <v>0</v>
      </c>
      <c r="BT50" s="16">
        <f t="shared" si="41"/>
        <v>0</v>
      </c>
      <c r="BU50" s="16">
        <v>0</v>
      </c>
      <c r="BV50" s="16">
        <v>0</v>
      </c>
      <c r="BW50" s="16">
        <f t="shared" si="42"/>
        <v>0</v>
      </c>
      <c r="BX50" s="16">
        <v>0</v>
      </c>
      <c r="BY50" s="16">
        <v>0</v>
      </c>
      <c r="BZ50" s="16">
        <f t="shared" si="43"/>
        <v>0</v>
      </c>
      <c r="CA50" s="16">
        <v>0</v>
      </c>
      <c r="CB50" s="16">
        <v>0</v>
      </c>
      <c r="CC50" s="16">
        <f t="shared" si="44"/>
        <v>0</v>
      </c>
      <c r="CD50" s="16">
        <v>0</v>
      </c>
      <c r="CE50" s="16">
        <v>0</v>
      </c>
      <c r="CF50" s="16">
        <f t="shared" si="45"/>
        <v>0</v>
      </c>
      <c r="CG50" s="16">
        <v>0</v>
      </c>
      <c r="CH50" s="16">
        <v>0</v>
      </c>
      <c r="CI50" s="16">
        <f t="shared" si="46"/>
        <v>0</v>
      </c>
      <c r="CJ50" s="16">
        <v>0</v>
      </c>
      <c r="CK50" s="16">
        <v>4080</v>
      </c>
      <c r="CL50" s="16">
        <f t="shared" si="47"/>
        <v>3740</v>
      </c>
      <c r="CM50" s="16">
        <v>2237.768</v>
      </c>
      <c r="CN50" s="16">
        <v>2280</v>
      </c>
      <c r="CO50" s="16">
        <f t="shared" si="48"/>
        <v>2090</v>
      </c>
      <c r="CP50" s="16">
        <v>1162.768</v>
      </c>
      <c r="CQ50" s="16">
        <f t="shared" si="49"/>
        <v>55.634832535885167</v>
      </c>
      <c r="CR50" s="16">
        <f t="shared" si="50"/>
        <v>50.998596491228078</v>
      </c>
      <c r="CS50" s="16">
        <v>0</v>
      </c>
      <c r="CT50" s="16">
        <f t="shared" si="51"/>
        <v>0</v>
      </c>
      <c r="CU50" s="16">
        <v>1777.098</v>
      </c>
      <c r="CV50" s="16">
        <v>0</v>
      </c>
      <c r="CW50" s="16">
        <f t="shared" si="52"/>
        <v>0</v>
      </c>
      <c r="CX50" s="16">
        <v>0</v>
      </c>
      <c r="CY50" s="16">
        <v>0</v>
      </c>
      <c r="CZ50" s="16">
        <f t="shared" si="53"/>
        <v>0</v>
      </c>
      <c r="DA50" s="16">
        <v>0</v>
      </c>
      <c r="DB50" s="16">
        <v>0</v>
      </c>
      <c r="DC50" s="16">
        <f t="shared" si="54"/>
        <v>0</v>
      </c>
      <c r="DD50" s="16">
        <v>0</v>
      </c>
      <c r="DE50" s="16">
        <v>0</v>
      </c>
      <c r="DF50" s="16">
        <f t="shared" si="94"/>
        <v>236225</v>
      </c>
      <c r="DG50" s="16">
        <f t="shared" si="95"/>
        <v>216539.58333333334</v>
      </c>
      <c r="DH50" s="16">
        <f t="shared" si="96"/>
        <v>217674.08130000002</v>
      </c>
      <c r="DI50" s="16">
        <v>0</v>
      </c>
      <c r="DJ50" s="16">
        <f t="shared" si="55"/>
        <v>0</v>
      </c>
      <c r="DK50" s="16">
        <v>0</v>
      </c>
      <c r="DL50" s="16">
        <v>58604.3</v>
      </c>
      <c r="DM50" s="16">
        <f t="shared" si="56"/>
        <v>53720.60833333333</v>
      </c>
      <c r="DN50" s="16">
        <v>0</v>
      </c>
      <c r="DO50" s="16">
        <v>0</v>
      </c>
      <c r="DP50" s="16">
        <f t="shared" si="57"/>
        <v>0</v>
      </c>
      <c r="DQ50" s="16">
        <v>0</v>
      </c>
      <c r="DR50" s="16">
        <v>0</v>
      </c>
      <c r="DS50" s="16">
        <f t="shared" si="58"/>
        <v>0</v>
      </c>
      <c r="DT50" s="16">
        <v>0</v>
      </c>
      <c r="DU50" s="16">
        <v>0</v>
      </c>
      <c r="DV50" s="16">
        <f t="shared" si="59"/>
        <v>0</v>
      </c>
      <c r="DW50" s="16">
        <v>0</v>
      </c>
      <c r="DX50" s="16">
        <v>45000</v>
      </c>
      <c r="DY50" s="16">
        <f t="shared" si="60"/>
        <v>41250</v>
      </c>
      <c r="DZ50" s="16">
        <v>0</v>
      </c>
      <c r="EA50" s="16">
        <v>0</v>
      </c>
      <c r="EB50" s="16">
        <f t="shared" si="76"/>
        <v>103604.3</v>
      </c>
      <c r="EC50" s="16">
        <f t="shared" si="76"/>
        <v>94970.608333333337</v>
      </c>
      <c r="ED50" s="16">
        <f t="shared" si="10"/>
        <v>0</v>
      </c>
    </row>
    <row r="51" spans="1:134" x14ac:dyDescent="0.3">
      <c r="A51" s="14">
        <v>39</v>
      </c>
      <c r="B51" s="20" t="s">
        <v>90</v>
      </c>
      <c r="C51" s="16">
        <v>4042.1821</v>
      </c>
      <c r="D51" s="16">
        <v>24248.947</v>
      </c>
      <c r="E51" s="16">
        <f t="shared" si="74"/>
        <v>271490.90000000002</v>
      </c>
      <c r="F51" s="16">
        <f t="shared" si="74"/>
        <v>248866.65833333333</v>
      </c>
      <c r="G51" s="16">
        <f t="shared" si="74"/>
        <v>168325.6753</v>
      </c>
      <c r="H51" s="16">
        <f t="shared" si="11"/>
        <v>67.636892955963475</v>
      </c>
      <c r="I51" s="16">
        <f t="shared" si="12"/>
        <v>62.000485209633169</v>
      </c>
      <c r="J51" s="16">
        <f t="shared" si="91"/>
        <v>33101.199999999997</v>
      </c>
      <c r="K51" s="16">
        <f t="shared" si="92"/>
        <v>30342.766666666666</v>
      </c>
      <c r="L51" s="16">
        <f t="shared" si="93"/>
        <v>15069.8853</v>
      </c>
      <c r="M51" s="16">
        <f t="shared" si="13"/>
        <v>49.665495126240963</v>
      </c>
      <c r="N51" s="16">
        <f t="shared" si="14"/>
        <v>45.526703865720883</v>
      </c>
      <c r="O51" s="16">
        <f t="shared" si="77"/>
        <v>15400</v>
      </c>
      <c r="P51" s="16">
        <f t="shared" si="77"/>
        <v>14116.666666666666</v>
      </c>
      <c r="Q51" s="16">
        <f t="shared" si="77"/>
        <v>10849.1165</v>
      </c>
      <c r="R51" s="16">
        <f t="shared" si="15"/>
        <v>76.853245572609211</v>
      </c>
      <c r="S51" s="16">
        <f t="shared" si="16"/>
        <v>70.448808441558441</v>
      </c>
      <c r="T51" s="16">
        <v>60</v>
      </c>
      <c r="U51" s="16">
        <f t="shared" si="17"/>
        <v>55</v>
      </c>
      <c r="V51" s="16">
        <v>0.71650000000000003</v>
      </c>
      <c r="W51" s="16">
        <f t="shared" si="18"/>
        <v>1.3027272727272727</v>
      </c>
      <c r="X51" s="16">
        <f t="shared" si="19"/>
        <v>1.1941666666666666</v>
      </c>
      <c r="Y51" s="16">
        <v>10000</v>
      </c>
      <c r="Z51" s="16">
        <f t="shared" si="20"/>
        <v>9166.6666666666679</v>
      </c>
      <c r="AA51" s="16">
        <v>2198.4187999999999</v>
      </c>
      <c r="AB51" s="16">
        <f t="shared" si="21"/>
        <v>23.982750545454543</v>
      </c>
      <c r="AC51" s="16">
        <f t="shared" si="22"/>
        <v>21.984188</v>
      </c>
      <c r="AD51" s="16">
        <v>15340</v>
      </c>
      <c r="AE51" s="16">
        <f t="shared" si="23"/>
        <v>14061.666666666666</v>
      </c>
      <c r="AF51" s="16">
        <v>10848.4</v>
      </c>
      <c r="AG51" s="16">
        <f t="shared" si="24"/>
        <v>77.148749555529221</v>
      </c>
      <c r="AH51" s="16">
        <f t="shared" si="25"/>
        <v>70.719687092568449</v>
      </c>
      <c r="AI51" s="16">
        <v>320</v>
      </c>
      <c r="AJ51" s="16">
        <f t="shared" si="26"/>
        <v>293.33333333333337</v>
      </c>
      <c r="AK51" s="16">
        <v>249</v>
      </c>
      <c r="AL51" s="16">
        <f t="shared" si="27"/>
        <v>84.886363636363626</v>
      </c>
      <c r="AM51" s="16">
        <f t="shared" si="28"/>
        <v>77.8125</v>
      </c>
      <c r="AN51" s="16">
        <v>0</v>
      </c>
      <c r="AO51" s="16">
        <f t="shared" si="29"/>
        <v>0</v>
      </c>
      <c r="AP51" s="16">
        <v>0</v>
      </c>
      <c r="AQ51" s="16" t="e">
        <f t="shared" si="30"/>
        <v>#DIV/0!</v>
      </c>
      <c r="AR51" s="16" t="e">
        <f t="shared" si="31"/>
        <v>#DIV/0!</v>
      </c>
      <c r="AS51" s="16">
        <v>0</v>
      </c>
      <c r="AT51" s="16">
        <f t="shared" si="32"/>
        <v>0</v>
      </c>
      <c r="AU51" s="16">
        <v>0</v>
      </c>
      <c r="AV51" s="16">
        <v>0</v>
      </c>
      <c r="AW51" s="16">
        <f t="shared" si="33"/>
        <v>0</v>
      </c>
      <c r="AX51" s="16">
        <v>0</v>
      </c>
      <c r="AY51" s="16">
        <v>148043.79999999999</v>
      </c>
      <c r="AZ51" s="16">
        <f t="shared" si="34"/>
        <v>135706.81666666665</v>
      </c>
      <c r="BA51" s="16">
        <v>138532.9</v>
      </c>
      <c r="BB51" s="16">
        <v>0</v>
      </c>
      <c r="BC51" s="16">
        <f t="shared" si="35"/>
        <v>0</v>
      </c>
      <c r="BD51" s="16">
        <v>0</v>
      </c>
      <c r="BE51" s="16">
        <v>0</v>
      </c>
      <c r="BF51" s="16">
        <f t="shared" si="36"/>
        <v>0</v>
      </c>
      <c r="BG51" s="16">
        <v>0</v>
      </c>
      <c r="BH51" s="16">
        <v>0</v>
      </c>
      <c r="BI51" s="16">
        <f t="shared" si="37"/>
        <v>0</v>
      </c>
      <c r="BJ51" s="16">
        <v>0</v>
      </c>
      <c r="BK51" s="16">
        <f t="shared" si="75"/>
        <v>2251.1999999999998</v>
      </c>
      <c r="BL51" s="16">
        <f t="shared" si="75"/>
        <v>2063.6</v>
      </c>
      <c r="BM51" s="16">
        <f t="shared" si="75"/>
        <v>914.25</v>
      </c>
      <c r="BN51" s="16">
        <f t="shared" si="38"/>
        <v>44.303644117076956</v>
      </c>
      <c r="BO51" s="16">
        <f t="shared" si="39"/>
        <v>40.611673773987214</v>
      </c>
      <c r="BP51" s="16">
        <v>2157</v>
      </c>
      <c r="BQ51" s="16">
        <f t="shared" si="40"/>
        <v>1977.25</v>
      </c>
      <c r="BR51" s="16">
        <v>907.4</v>
      </c>
      <c r="BS51" s="16">
        <v>0</v>
      </c>
      <c r="BT51" s="16">
        <f t="shared" si="41"/>
        <v>0</v>
      </c>
      <c r="BU51" s="16">
        <v>0</v>
      </c>
      <c r="BV51" s="16">
        <v>0</v>
      </c>
      <c r="BW51" s="16">
        <f t="shared" si="42"/>
        <v>0</v>
      </c>
      <c r="BX51" s="16">
        <v>0</v>
      </c>
      <c r="BY51" s="16">
        <v>94.2</v>
      </c>
      <c r="BZ51" s="16">
        <f t="shared" si="43"/>
        <v>86.350000000000009</v>
      </c>
      <c r="CA51" s="16">
        <v>6.85</v>
      </c>
      <c r="CB51" s="16">
        <v>0</v>
      </c>
      <c r="CC51" s="16">
        <f t="shared" si="44"/>
        <v>0</v>
      </c>
      <c r="CD51" s="16">
        <v>0</v>
      </c>
      <c r="CE51" s="16">
        <v>0</v>
      </c>
      <c r="CF51" s="16">
        <f t="shared" si="45"/>
        <v>0</v>
      </c>
      <c r="CG51" s="16">
        <v>0</v>
      </c>
      <c r="CH51" s="16">
        <v>0</v>
      </c>
      <c r="CI51" s="16">
        <f t="shared" si="46"/>
        <v>0</v>
      </c>
      <c r="CJ51" s="16">
        <v>159</v>
      </c>
      <c r="CK51" s="16">
        <v>5130</v>
      </c>
      <c r="CL51" s="16">
        <f t="shared" si="47"/>
        <v>4702.5</v>
      </c>
      <c r="CM51" s="16">
        <v>389.5</v>
      </c>
      <c r="CN51" s="16">
        <v>1500</v>
      </c>
      <c r="CO51" s="16">
        <f t="shared" si="48"/>
        <v>1375</v>
      </c>
      <c r="CP51" s="16">
        <v>329.5</v>
      </c>
      <c r="CQ51" s="16">
        <f t="shared" si="49"/>
        <v>23.963636363636365</v>
      </c>
      <c r="CR51" s="16">
        <f t="shared" si="50"/>
        <v>21.966666666666669</v>
      </c>
      <c r="CS51" s="16">
        <v>0</v>
      </c>
      <c r="CT51" s="16">
        <f t="shared" si="51"/>
        <v>0</v>
      </c>
      <c r="CU51" s="16">
        <v>310.60000000000002</v>
      </c>
      <c r="CV51" s="16">
        <v>0</v>
      </c>
      <c r="CW51" s="16">
        <f t="shared" si="52"/>
        <v>0</v>
      </c>
      <c r="CX51" s="16">
        <v>0</v>
      </c>
      <c r="CY51" s="16">
        <v>0</v>
      </c>
      <c r="CZ51" s="16">
        <f t="shared" si="53"/>
        <v>0</v>
      </c>
      <c r="DA51" s="16">
        <v>0</v>
      </c>
      <c r="DB51" s="16">
        <v>0</v>
      </c>
      <c r="DC51" s="16">
        <f t="shared" si="54"/>
        <v>0</v>
      </c>
      <c r="DD51" s="16">
        <v>0</v>
      </c>
      <c r="DE51" s="16">
        <v>0</v>
      </c>
      <c r="DF51" s="16">
        <f t="shared" si="94"/>
        <v>181145</v>
      </c>
      <c r="DG51" s="16">
        <f t="shared" si="95"/>
        <v>166049.58333333331</v>
      </c>
      <c r="DH51" s="16">
        <f t="shared" si="96"/>
        <v>153602.78529999999</v>
      </c>
      <c r="DI51" s="16">
        <v>0</v>
      </c>
      <c r="DJ51" s="16">
        <f t="shared" si="55"/>
        <v>0</v>
      </c>
      <c r="DK51" s="16">
        <v>0</v>
      </c>
      <c r="DL51" s="16">
        <v>90345.9</v>
      </c>
      <c r="DM51" s="16">
        <f t="shared" si="56"/>
        <v>82817.074999999997</v>
      </c>
      <c r="DN51" s="16">
        <v>14722.89</v>
      </c>
      <c r="DO51" s="16">
        <v>0</v>
      </c>
      <c r="DP51" s="16">
        <f t="shared" si="57"/>
        <v>0</v>
      </c>
      <c r="DQ51" s="16">
        <v>0</v>
      </c>
      <c r="DR51" s="16">
        <v>0</v>
      </c>
      <c r="DS51" s="16">
        <f t="shared" si="58"/>
        <v>0</v>
      </c>
      <c r="DT51" s="16">
        <v>0</v>
      </c>
      <c r="DU51" s="16">
        <v>0</v>
      </c>
      <c r="DV51" s="16">
        <f t="shared" si="59"/>
        <v>0</v>
      </c>
      <c r="DW51" s="16">
        <v>0</v>
      </c>
      <c r="DX51" s="16">
        <v>34200</v>
      </c>
      <c r="DY51" s="16">
        <f t="shared" si="60"/>
        <v>31350</v>
      </c>
      <c r="DZ51" s="16">
        <v>34200</v>
      </c>
      <c r="EA51" s="16">
        <v>0</v>
      </c>
      <c r="EB51" s="16">
        <f t="shared" si="76"/>
        <v>124545.9</v>
      </c>
      <c r="EC51" s="16">
        <f t="shared" si="76"/>
        <v>114167.075</v>
      </c>
      <c r="ED51" s="16">
        <f t="shared" si="10"/>
        <v>48922.89</v>
      </c>
    </row>
    <row r="52" spans="1:134" x14ac:dyDescent="0.3">
      <c r="A52" s="14">
        <v>40</v>
      </c>
      <c r="B52" s="20" t="s">
        <v>91</v>
      </c>
      <c r="C52" s="16">
        <v>2491.2600000000002</v>
      </c>
      <c r="D52" s="16">
        <v>91848.052899999995</v>
      </c>
      <c r="E52" s="16">
        <f t="shared" si="74"/>
        <v>250411</v>
      </c>
      <c r="F52" s="16">
        <f t="shared" si="74"/>
        <v>229543.41666666669</v>
      </c>
      <c r="G52" s="16">
        <f t="shared" si="74"/>
        <v>214093.67079999996</v>
      </c>
      <c r="H52" s="16">
        <f t="shared" si="11"/>
        <v>93.269357888358783</v>
      </c>
      <c r="I52" s="16">
        <f t="shared" si="12"/>
        <v>85.496911397662231</v>
      </c>
      <c r="J52" s="16">
        <f t="shared" si="91"/>
        <v>46052.1</v>
      </c>
      <c r="K52" s="16">
        <f t="shared" si="92"/>
        <v>42214.424999999996</v>
      </c>
      <c r="L52" s="16">
        <f t="shared" si="93"/>
        <v>25927.3308</v>
      </c>
      <c r="M52" s="16">
        <f t="shared" si="13"/>
        <v>61.418178264894053</v>
      </c>
      <c r="N52" s="16">
        <f t="shared" si="14"/>
        <v>56.299996742819545</v>
      </c>
      <c r="O52" s="16">
        <f t="shared" si="77"/>
        <v>22832.1</v>
      </c>
      <c r="P52" s="16">
        <f t="shared" si="77"/>
        <v>20929.424999999999</v>
      </c>
      <c r="Q52" s="16">
        <f t="shared" si="77"/>
        <v>15370.838299999999</v>
      </c>
      <c r="R52" s="16">
        <f t="shared" si="15"/>
        <v>73.441283265068208</v>
      </c>
      <c r="S52" s="16">
        <f t="shared" si="16"/>
        <v>67.321176326312511</v>
      </c>
      <c r="T52" s="16">
        <v>262.10000000000002</v>
      </c>
      <c r="U52" s="16">
        <f t="shared" si="17"/>
        <v>240.25833333333335</v>
      </c>
      <c r="V52" s="16">
        <v>113.3763</v>
      </c>
      <c r="W52" s="16">
        <f t="shared" si="18"/>
        <v>47.189330928514444</v>
      </c>
      <c r="X52" s="16">
        <f t="shared" si="19"/>
        <v>43.256886684471574</v>
      </c>
      <c r="Y52" s="16">
        <v>14040</v>
      </c>
      <c r="Z52" s="16">
        <f t="shared" si="20"/>
        <v>12870</v>
      </c>
      <c r="AA52" s="16">
        <v>6454.7295000000004</v>
      </c>
      <c r="AB52" s="16">
        <f t="shared" si="21"/>
        <v>50.153298368298373</v>
      </c>
      <c r="AC52" s="16">
        <f t="shared" si="22"/>
        <v>45.973856837606839</v>
      </c>
      <c r="AD52" s="16">
        <v>22570</v>
      </c>
      <c r="AE52" s="16">
        <f t="shared" si="23"/>
        <v>20689.166666666664</v>
      </c>
      <c r="AF52" s="16">
        <v>15257.462</v>
      </c>
      <c r="AG52" s="16">
        <f t="shared" si="24"/>
        <v>73.74614089499336</v>
      </c>
      <c r="AH52" s="16">
        <f t="shared" si="25"/>
        <v>67.60062915374391</v>
      </c>
      <c r="AI52" s="16">
        <v>825</v>
      </c>
      <c r="AJ52" s="16">
        <f t="shared" si="26"/>
        <v>756.25</v>
      </c>
      <c r="AK52" s="16">
        <v>635</v>
      </c>
      <c r="AL52" s="16">
        <f t="shared" si="27"/>
        <v>83.966942148760324</v>
      </c>
      <c r="AM52" s="16">
        <f t="shared" si="28"/>
        <v>76.969696969696969</v>
      </c>
      <c r="AN52" s="16">
        <v>0</v>
      </c>
      <c r="AO52" s="16">
        <f t="shared" si="29"/>
        <v>0</v>
      </c>
      <c r="AP52" s="16">
        <v>0</v>
      </c>
      <c r="AQ52" s="16" t="e">
        <f t="shared" si="30"/>
        <v>#DIV/0!</v>
      </c>
      <c r="AR52" s="16" t="e">
        <f t="shared" si="31"/>
        <v>#DIV/0!</v>
      </c>
      <c r="AS52" s="16">
        <v>0</v>
      </c>
      <c r="AT52" s="16">
        <f t="shared" si="32"/>
        <v>0</v>
      </c>
      <c r="AU52" s="16">
        <v>0</v>
      </c>
      <c r="AV52" s="16">
        <v>0</v>
      </c>
      <c r="AW52" s="16">
        <f t="shared" si="33"/>
        <v>0</v>
      </c>
      <c r="AX52" s="16">
        <v>0</v>
      </c>
      <c r="AY52" s="16">
        <v>201325</v>
      </c>
      <c r="AZ52" s="16">
        <f t="shared" si="34"/>
        <v>184547.91666666666</v>
      </c>
      <c r="BA52" s="16">
        <v>185465.60000000001</v>
      </c>
      <c r="BB52" s="16">
        <v>3033.9</v>
      </c>
      <c r="BC52" s="16">
        <f t="shared" si="35"/>
        <v>2781.0750000000003</v>
      </c>
      <c r="BD52" s="16">
        <v>2730.3</v>
      </c>
      <c r="BE52" s="16">
        <v>0</v>
      </c>
      <c r="BF52" s="16">
        <f t="shared" si="36"/>
        <v>0</v>
      </c>
      <c r="BG52" s="16">
        <v>0</v>
      </c>
      <c r="BH52" s="16">
        <v>0</v>
      </c>
      <c r="BI52" s="16">
        <f t="shared" si="37"/>
        <v>0</v>
      </c>
      <c r="BJ52" s="16">
        <v>0</v>
      </c>
      <c r="BK52" s="16">
        <f t="shared" si="75"/>
        <v>1815</v>
      </c>
      <c r="BL52" s="16">
        <f t="shared" si="75"/>
        <v>1663.75</v>
      </c>
      <c r="BM52" s="16">
        <f t="shared" si="75"/>
        <v>953.17200000000003</v>
      </c>
      <c r="BN52" s="16">
        <f t="shared" si="38"/>
        <v>57.290578512396692</v>
      </c>
      <c r="BO52" s="16">
        <f t="shared" si="39"/>
        <v>52.516363636363636</v>
      </c>
      <c r="BP52" s="16">
        <v>1791</v>
      </c>
      <c r="BQ52" s="16">
        <f t="shared" si="40"/>
        <v>1641.75</v>
      </c>
      <c r="BR52" s="16">
        <v>773.17200000000003</v>
      </c>
      <c r="BS52" s="16">
        <v>0</v>
      </c>
      <c r="BT52" s="16">
        <f t="shared" si="41"/>
        <v>0</v>
      </c>
      <c r="BU52" s="16">
        <v>0</v>
      </c>
      <c r="BV52" s="16">
        <v>0</v>
      </c>
      <c r="BW52" s="16">
        <f t="shared" si="42"/>
        <v>0</v>
      </c>
      <c r="BX52" s="16">
        <v>0</v>
      </c>
      <c r="BY52" s="16">
        <v>24</v>
      </c>
      <c r="BZ52" s="16">
        <f t="shared" si="43"/>
        <v>22</v>
      </c>
      <c r="CA52" s="16">
        <v>180</v>
      </c>
      <c r="CB52" s="16">
        <v>0</v>
      </c>
      <c r="CC52" s="16">
        <f t="shared" si="44"/>
        <v>0</v>
      </c>
      <c r="CD52" s="16">
        <v>0</v>
      </c>
      <c r="CE52" s="16">
        <v>0</v>
      </c>
      <c r="CF52" s="16">
        <f t="shared" si="45"/>
        <v>0</v>
      </c>
      <c r="CG52" s="16">
        <v>0</v>
      </c>
      <c r="CH52" s="16">
        <v>0</v>
      </c>
      <c r="CI52" s="16">
        <f t="shared" si="46"/>
        <v>0</v>
      </c>
      <c r="CJ52" s="16">
        <v>0</v>
      </c>
      <c r="CK52" s="16">
        <v>6120</v>
      </c>
      <c r="CL52" s="16">
        <f t="shared" si="47"/>
        <v>5610</v>
      </c>
      <c r="CM52" s="16">
        <v>1492</v>
      </c>
      <c r="CN52" s="16">
        <v>2500</v>
      </c>
      <c r="CO52" s="16">
        <f t="shared" si="48"/>
        <v>2291.666666666667</v>
      </c>
      <c r="CP52" s="16">
        <v>316</v>
      </c>
      <c r="CQ52" s="16">
        <f t="shared" si="49"/>
        <v>13.789090909090906</v>
      </c>
      <c r="CR52" s="16">
        <f t="shared" si="50"/>
        <v>12.64</v>
      </c>
      <c r="CS52" s="16">
        <v>0</v>
      </c>
      <c r="CT52" s="16">
        <f t="shared" si="51"/>
        <v>0</v>
      </c>
      <c r="CU52" s="16">
        <v>338.58699999999999</v>
      </c>
      <c r="CV52" s="16">
        <v>0</v>
      </c>
      <c r="CW52" s="16">
        <f t="shared" si="52"/>
        <v>0</v>
      </c>
      <c r="CX52" s="16">
        <v>0</v>
      </c>
      <c r="CY52" s="16">
        <v>0</v>
      </c>
      <c r="CZ52" s="16">
        <f t="shared" si="53"/>
        <v>0</v>
      </c>
      <c r="DA52" s="16">
        <v>0</v>
      </c>
      <c r="DB52" s="16">
        <v>420</v>
      </c>
      <c r="DC52" s="16">
        <f t="shared" si="54"/>
        <v>385</v>
      </c>
      <c r="DD52" s="16">
        <v>683.00400000000002</v>
      </c>
      <c r="DE52" s="16">
        <v>0</v>
      </c>
      <c r="DF52" s="16">
        <f t="shared" si="94"/>
        <v>250411</v>
      </c>
      <c r="DG52" s="16">
        <f t="shared" si="95"/>
        <v>229543.41666666666</v>
      </c>
      <c r="DH52" s="16">
        <f t="shared" si="96"/>
        <v>214123.23079999996</v>
      </c>
      <c r="DI52" s="16">
        <v>0</v>
      </c>
      <c r="DJ52" s="16">
        <f t="shared" si="55"/>
        <v>0</v>
      </c>
      <c r="DK52" s="16">
        <v>0</v>
      </c>
      <c r="DL52" s="16">
        <v>0</v>
      </c>
      <c r="DM52" s="16">
        <f t="shared" si="56"/>
        <v>0</v>
      </c>
      <c r="DN52" s="16">
        <v>-29.56</v>
      </c>
      <c r="DO52" s="16">
        <v>0</v>
      </c>
      <c r="DP52" s="16">
        <f t="shared" si="57"/>
        <v>0</v>
      </c>
      <c r="DQ52" s="16">
        <v>0</v>
      </c>
      <c r="DR52" s="16">
        <v>0</v>
      </c>
      <c r="DS52" s="16">
        <f t="shared" si="58"/>
        <v>0</v>
      </c>
      <c r="DT52" s="16">
        <v>0</v>
      </c>
      <c r="DU52" s="16">
        <v>0</v>
      </c>
      <c r="DV52" s="16">
        <f t="shared" si="59"/>
        <v>0</v>
      </c>
      <c r="DW52" s="16">
        <v>0</v>
      </c>
      <c r="DX52" s="16">
        <v>46916</v>
      </c>
      <c r="DY52" s="16">
        <f t="shared" si="60"/>
        <v>43006.333333333328</v>
      </c>
      <c r="DZ52" s="16">
        <v>46916</v>
      </c>
      <c r="EA52" s="16">
        <v>0</v>
      </c>
      <c r="EB52" s="16">
        <f t="shared" si="76"/>
        <v>46916</v>
      </c>
      <c r="EC52" s="16">
        <f t="shared" si="76"/>
        <v>43006.333333333328</v>
      </c>
      <c r="ED52" s="16">
        <f t="shared" si="10"/>
        <v>46886.44</v>
      </c>
    </row>
    <row r="53" spans="1:134" x14ac:dyDescent="0.3">
      <c r="A53" s="14">
        <v>41</v>
      </c>
      <c r="B53" s="20" t="s">
        <v>92</v>
      </c>
      <c r="C53" s="16">
        <v>1274.1614</v>
      </c>
      <c r="D53" s="16">
        <v>43736.953800000003</v>
      </c>
      <c r="E53" s="16">
        <f t="shared" si="74"/>
        <v>159303.39999999997</v>
      </c>
      <c r="F53" s="16">
        <f t="shared" si="74"/>
        <v>146028.11666666667</v>
      </c>
      <c r="G53" s="16">
        <f t="shared" si="74"/>
        <v>131614.41899999999</v>
      </c>
      <c r="H53" s="16">
        <f t="shared" si="11"/>
        <v>90.129505196887308</v>
      </c>
      <c r="I53" s="16">
        <f t="shared" si="12"/>
        <v>82.61871309714671</v>
      </c>
      <c r="J53" s="16">
        <f t="shared" si="91"/>
        <v>29209.899999999998</v>
      </c>
      <c r="K53" s="16">
        <f t="shared" si="92"/>
        <v>26775.741666666669</v>
      </c>
      <c r="L53" s="16">
        <f t="shared" si="93"/>
        <v>10626.418999999998</v>
      </c>
      <c r="M53" s="16">
        <f t="shared" si="13"/>
        <v>39.686740080962579</v>
      </c>
      <c r="N53" s="16">
        <f t="shared" si="14"/>
        <v>36.379511740882371</v>
      </c>
      <c r="O53" s="16">
        <f t="shared" si="77"/>
        <v>13570.9</v>
      </c>
      <c r="P53" s="16">
        <f t="shared" si="77"/>
        <v>12439.991666666667</v>
      </c>
      <c r="Q53" s="16">
        <f t="shared" si="77"/>
        <v>7123.1439999999993</v>
      </c>
      <c r="R53" s="16">
        <f t="shared" si="15"/>
        <v>57.260038357474777</v>
      </c>
      <c r="S53" s="16">
        <f t="shared" si="16"/>
        <v>52.488368494351874</v>
      </c>
      <c r="T53" s="16">
        <v>102</v>
      </c>
      <c r="U53" s="16">
        <f t="shared" si="17"/>
        <v>93.5</v>
      </c>
      <c r="V53" s="16">
        <v>1.284</v>
      </c>
      <c r="W53" s="16">
        <f t="shared" si="18"/>
        <v>1.3732620320855615</v>
      </c>
      <c r="X53" s="16">
        <f t="shared" si="19"/>
        <v>1.2588235294117647</v>
      </c>
      <c r="Y53" s="16">
        <v>8587.4</v>
      </c>
      <c r="Z53" s="16">
        <f t="shared" si="20"/>
        <v>7871.7833333333338</v>
      </c>
      <c r="AA53" s="16">
        <v>2010.71</v>
      </c>
      <c r="AB53" s="16">
        <f t="shared" si="21"/>
        <v>25.543258939630363</v>
      </c>
      <c r="AC53" s="16">
        <f t="shared" si="22"/>
        <v>23.414654027994505</v>
      </c>
      <c r="AD53" s="16">
        <v>13468.9</v>
      </c>
      <c r="AE53" s="16">
        <f t="shared" si="23"/>
        <v>12346.491666666667</v>
      </c>
      <c r="AF53" s="16">
        <v>7121.86</v>
      </c>
      <c r="AG53" s="16">
        <f t="shared" si="24"/>
        <v>57.68326899881815</v>
      </c>
      <c r="AH53" s="16">
        <f t="shared" si="25"/>
        <v>52.876329915583312</v>
      </c>
      <c r="AI53" s="16">
        <v>600</v>
      </c>
      <c r="AJ53" s="16">
        <f t="shared" si="26"/>
        <v>550</v>
      </c>
      <c r="AK53" s="16">
        <v>216.505</v>
      </c>
      <c r="AL53" s="16">
        <f t="shared" si="27"/>
        <v>39.36454545454545</v>
      </c>
      <c r="AM53" s="16">
        <f t="shared" si="28"/>
        <v>36.084166666666668</v>
      </c>
      <c r="AN53" s="16">
        <v>0</v>
      </c>
      <c r="AO53" s="16">
        <f t="shared" si="29"/>
        <v>0</v>
      </c>
      <c r="AP53" s="16">
        <v>0</v>
      </c>
      <c r="AQ53" s="16" t="e">
        <f t="shared" si="30"/>
        <v>#DIV/0!</v>
      </c>
      <c r="AR53" s="16" t="e">
        <f t="shared" si="31"/>
        <v>#DIV/0!</v>
      </c>
      <c r="AS53" s="16">
        <v>0</v>
      </c>
      <c r="AT53" s="16">
        <f t="shared" si="32"/>
        <v>0</v>
      </c>
      <c r="AU53" s="16">
        <v>0</v>
      </c>
      <c r="AV53" s="16">
        <v>0</v>
      </c>
      <c r="AW53" s="16">
        <f t="shared" si="33"/>
        <v>0</v>
      </c>
      <c r="AX53" s="16">
        <v>0</v>
      </c>
      <c r="AY53" s="16">
        <v>117493.5</v>
      </c>
      <c r="AZ53" s="16">
        <f t="shared" si="34"/>
        <v>107702.375</v>
      </c>
      <c r="BA53" s="16">
        <v>108388</v>
      </c>
      <c r="BB53" s="16">
        <v>0</v>
      </c>
      <c r="BC53" s="16">
        <f t="shared" si="35"/>
        <v>0</v>
      </c>
      <c r="BD53" s="16">
        <v>0</v>
      </c>
      <c r="BE53" s="16">
        <v>0</v>
      </c>
      <c r="BF53" s="16">
        <f t="shared" si="36"/>
        <v>0</v>
      </c>
      <c r="BG53" s="16">
        <v>0</v>
      </c>
      <c r="BH53" s="16">
        <v>0</v>
      </c>
      <c r="BI53" s="16">
        <f t="shared" si="37"/>
        <v>0</v>
      </c>
      <c r="BJ53" s="16">
        <v>0</v>
      </c>
      <c r="BK53" s="16">
        <f t="shared" si="75"/>
        <v>1237.0999999999999</v>
      </c>
      <c r="BL53" s="16">
        <f t="shared" si="75"/>
        <v>1134.0083333333332</v>
      </c>
      <c r="BM53" s="16">
        <f t="shared" si="75"/>
        <v>489.1</v>
      </c>
      <c r="BN53" s="16">
        <f t="shared" si="38"/>
        <v>43.130194516501206</v>
      </c>
      <c r="BO53" s="16">
        <f t="shared" si="39"/>
        <v>39.536011640126105</v>
      </c>
      <c r="BP53" s="16">
        <v>979.8</v>
      </c>
      <c r="BQ53" s="16">
        <f t="shared" si="40"/>
        <v>898.14999999999986</v>
      </c>
      <c r="BR53" s="16">
        <v>441.3</v>
      </c>
      <c r="BS53" s="16">
        <v>0</v>
      </c>
      <c r="BT53" s="16">
        <f t="shared" si="41"/>
        <v>0</v>
      </c>
      <c r="BU53" s="16">
        <v>0</v>
      </c>
      <c r="BV53" s="16">
        <v>0</v>
      </c>
      <c r="BW53" s="16">
        <f t="shared" si="42"/>
        <v>0</v>
      </c>
      <c r="BX53" s="16">
        <v>0</v>
      </c>
      <c r="BY53" s="16">
        <v>257.3</v>
      </c>
      <c r="BZ53" s="16">
        <f t="shared" si="43"/>
        <v>235.85833333333332</v>
      </c>
      <c r="CA53" s="16">
        <v>47.8</v>
      </c>
      <c r="CB53" s="16">
        <v>0</v>
      </c>
      <c r="CC53" s="16">
        <f t="shared" si="44"/>
        <v>0</v>
      </c>
      <c r="CD53" s="16">
        <v>0</v>
      </c>
      <c r="CE53" s="16">
        <v>0</v>
      </c>
      <c r="CF53" s="16">
        <f t="shared" si="45"/>
        <v>0</v>
      </c>
      <c r="CG53" s="16">
        <v>0</v>
      </c>
      <c r="CH53" s="16">
        <v>0</v>
      </c>
      <c r="CI53" s="16">
        <f t="shared" si="46"/>
        <v>0</v>
      </c>
      <c r="CJ53" s="16">
        <v>0</v>
      </c>
      <c r="CK53" s="16">
        <v>5214.5</v>
      </c>
      <c r="CL53" s="16">
        <f t="shared" si="47"/>
        <v>4779.9583333333339</v>
      </c>
      <c r="CM53" s="16">
        <v>786.96</v>
      </c>
      <c r="CN53" s="16">
        <v>3854.5</v>
      </c>
      <c r="CO53" s="16">
        <f t="shared" si="48"/>
        <v>3533.2916666666665</v>
      </c>
      <c r="CP53" s="16">
        <v>574.96</v>
      </c>
      <c r="CQ53" s="16">
        <f t="shared" si="49"/>
        <v>16.272644724584019</v>
      </c>
      <c r="CR53" s="16">
        <f t="shared" si="50"/>
        <v>14.916590997535351</v>
      </c>
      <c r="CS53" s="16">
        <v>0</v>
      </c>
      <c r="CT53" s="16">
        <f t="shared" si="51"/>
        <v>0</v>
      </c>
      <c r="CU53" s="16">
        <v>0</v>
      </c>
      <c r="CV53" s="16">
        <v>0</v>
      </c>
      <c r="CW53" s="16">
        <f t="shared" si="52"/>
        <v>0</v>
      </c>
      <c r="CX53" s="16">
        <v>0</v>
      </c>
      <c r="CY53" s="16">
        <v>0</v>
      </c>
      <c r="CZ53" s="16">
        <f t="shared" si="53"/>
        <v>0</v>
      </c>
      <c r="DA53" s="16">
        <v>0</v>
      </c>
      <c r="DB53" s="16">
        <v>0</v>
      </c>
      <c r="DC53" s="16">
        <f t="shared" si="54"/>
        <v>0</v>
      </c>
      <c r="DD53" s="16">
        <v>0</v>
      </c>
      <c r="DE53" s="16">
        <v>0</v>
      </c>
      <c r="DF53" s="16">
        <f t="shared" si="94"/>
        <v>146703.39999999997</v>
      </c>
      <c r="DG53" s="16">
        <f t="shared" si="95"/>
        <v>134478.11666666667</v>
      </c>
      <c r="DH53" s="16">
        <f t="shared" si="96"/>
        <v>119014.41900000001</v>
      </c>
      <c r="DI53" s="16">
        <v>0</v>
      </c>
      <c r="DJ53" s="16">
        <f t="shared" si="55"/>
        <v>0</v>
      </c>
      <c r="DK53" s="16">
        <v>0</v>
      </c>
      <c r="DL53" s="16">
        <v>12600</v>
      </c>
      <c r="DM53" s="16">
        <f t="shared" si="56"/>
        <v>11550</v>
      </c>
      <c r="DN53" s="16">
        <v>12600</v>
      </c>
      <c r="DO53" s="16">
        <v>0</v>
      </c>
      <c r="DP53" s="16">
        <f t="shared" si="57"/>
        <v>0</v>
      </c>
      <c r="DQ53" s="16">
        <v>0</v>
      </c>
      <c r="DR53" s="16">
        <v>0</v>
      </c>
      <c r="DS53" s="16">
        <f t="shared" si="58"/>
        <v>0</v>
      </c>
      <c r="DT53" s="16">
        <v>0</v>
      </c>
      <c r="DU53" s="16">
        <v>0</v>
      </c>
      <c r="DV53" s="16">
        <f t="shared" si="59"/>
        <v>0</v>
      </c>
      <c r="DW53" s="16">
        <v>0</v>
      </c>
      <c r="DX53" s="16">
        <v>29000</v>
      </c>
      <c r="DY53" s="16">
        <f t="shared" si="60"/>
        <v>26583.333333333332</v>
      </c>
      <c r="DZ53" s="16">
        <v>0</v>
      </c>
      <c r="EA53" s="16">
        <v>0</v>
      </c>
      <c r="EB53" s="16">
        <f t="shared" si="76"/>
        <v>41600</v>
      </c>
      <c r="EC53" s="16">
        <f t="shared" si="76"/>
        <v>38133.333333333328</v>
      </c>
      <c r="ED53" s="16">
        <f t="shared" si="10"/>
        <v>12600</v>
      </c>
    </row>
    <row r="54" spans="1:134" x14ac:dyDescent="0.3">
      <c r="A54" s="14">
        <v>42</v>
      </c>
      <c r="B54" s="20" t="s">
        <v>93</v>
      </c>
      <c r="C54" s="16">
        <v>1079.2496000000001</v>
      </c>
      <c r="D54" s="16">
        <v>15253.405699999999</v>
      </c>
      <c r="E54" s="16">
        <f t="shared" si="74"/>
        <v>165467.29999999999</v>
      </c>
      <c r="F54" s="16">
        <f t="shared" si="74"/>
        <v>151678.35833333334</v>
      </c>
      <c r="G54" s="16">
        <f t="shared" si="74"/>
        <v>151476.09699999998</v>
      </c>
      <c r="H54" s="16">
        <f t="shared" si="11"/>
        <v>99.866651158704627</v>
      </c>
      <c r="I54" s="16">
        <f t="shared" si="12"/>
        <v>91.544430228812573</v>
      </c>
      <c r="J54" s="16">
        <f t="shared" si="91"/>
        <v>45848.9</v>
      </c>
      <c r="K54" s="16">
        <f t="shared" si="92"/>
        <v>42028.158333333326</v>
      </c>
      <c r="L54" s="16">
        <f t="shared" si="93"/>
        <v>42450.026999999987</v>
      </c>
      <c r="M54" s="16">
        <f t="shared" si="13"/>
        <v>101.00377623811336</v>
      </c>
      <c r="N54" s="16">
        <f t="shared" si="14"/>
        <v>92.586794884937234</v>
      </c>
      <c r="O54" s="16">
        <f t="shared" si="77"/>
        <v>26295.4</v>
      </c>
      <c r="P54" s="16">
        <f t="shared" si="77"/>
        <v>24104.116666666665</v>
      </c>
      <c r="Q54" s="16">
        <f t="shared" si="77"/>
        <v>25777.9208</v>
      </c>
      <c r="R54" s="16">
        <f t="shared" si="15"/>
        <v>106.94405920980303</v>
      </c>
      <c r="S54" s="16">
        <f t="shared" si="16"/>
        <v>98.032054275652769</v>
      </c>
      <c r="T54" s="16">
        <v>295.39999999999998</v>
      </c>
      <c r="U54" s="16">
        <f t="shared" si="17"/>
        <v>270.7833333333333</v>
      </c>
      <c r="V54" s="16">
        <v>394.35579999999999</v>
      </c>
      <c r="W54" s="16">
        <f t="shared" si="18"/>
        <v>145.63518187973165</v>
      </c>
      <c r="X54" s="16">
        <f t="shared" si="19"/>
        <v>133.49891672308735</v>
      </c>
      <c r="Y54" s="16">
        <v>10866.4</v>
      </c>
      <c r="Z54" s="16">
        <f t="shared" si="20"/>
        <v>9960.8666666666668</v>
      </c>
      <c r="AA54" s="16">
        <v>9699.3161999999993</v>
      </c>
      <c r="AB54" s="16">
        <f t="shared" si="21"/>
        <v>97.374219780072679</v>
      </c>
      <c r="AC54" s="16">
        <f t="shared" si="22"/>
        <v>89.259701465066627</v>
      </c>
      <c r="AD54" s="16">
        <v>26000</v>
      </c>
      <c r="AE54" s="16">
        <f t="shared" si="23"/>
        <v>23833.333333333332</v>
      </c>
      <c r="AF54" s="16">
        <v>25383.564999999999</v>
      </c>
      <c r="AG54" s="16">
        <f t="shared" si="24"/>
        <v>106.50446853146853</v>
      </c>
      <c r="AH54" s="16">
        <f t="shared" si="25"/>
        <v>97.629096153846149</v>
      </c>
      <c r="AI54" s="16">
        <v>400</v>
      </c>
      <c r="AJ54" s="16">
        <f t="shared" si="26"/>
        <v>366.66666666666669</v>
      </c>
      <c r="AK54" s="16">
        <v>419.2</v>
      </c>
      <c r="AL54" s="16">
        <f t="shared" si="27"/>
        <v>114.32727272727273</v>
      </c>
      <c r="AM54" s="16">
        <f t="shared" si="28"/>
        <v>104.80000000000001</v>
      </c>
      <c r="AN54" s="16">
        <v>0</v>
      </c>
      <c r="AO54" s="16">
        <f t="shared" si="29"/>
        <v>0</v>
      </c>
      <c r="AP54" s="16">
        <v>0</v>
      </c>
      <c r="AQ54" s="16" t="e">
        <f t="shared" si="30"/>
        <v>#DIV/0!</v>
      </c>
      <c r="AR54" s="16" t="e">
        <f t="shared" si="31"/>
        <v>#DIV/0!</v>
      </c>
      <c r="AS54" s="16">
        <v>0</v>
      </c>
      <c r="AT54" s="16">
        <f t="shared" si="32"/>
        <v>0</v>
      </c>
      <c r="AU54" s="16">
        <v>0</v>
      </c>
      <c r="AV54" s="16">
        <v>0</v>
      </c>
      <c r="AW54" s="16">
        <f t="shared" si="33"/>
        <v>0</v>
      </c>
      <c r="AX54" s="16">
        <v>0</v>
      </c>
      <c r="AY54" s="16">
        <v>111618.4</v>
      </c>
      <c r="AZ54" s="16">
        <f t="shared" si="34"/>
        <v>102316.86666666667</v>
      </c>
      <c r="BA54" s="16">
        <v>101138.9</v>
      </c>
      <c r="BB54" s="16">
        <v>0</v>
      </c>
      <c r="BC54" s="16">
        <f t="shared" si="35"/>
        <v>0</v>
      </c>
      <c r="BD54" s="16">
        <v>0</v>
      </c>
      <c r="BE54" s="16">
        <v>0</v>
      </c>
      <c r="BF54" s="16">
        <f t="shared" si="36"/>
        <v>0</v>
      </c>
      <c r="BG54" s="16">
        <v>0</v>
      </c>
      <c r="BH54" s="16">
        <v>0</v>
      </c>
      <c r="BI54" s="16">
        <f t="shared" si="37"/>
        <v>0</v>
      </c>
      <c r="BJ54" s="16">
        <v>0</v>
      </c>
      <c r="BK54" s="16">
        <f t="shared" si="75"/>
        <v>2730</v>
      </c>
      <c r="BL54" s="16">
        <f t="shared" si="75"/>
        <v>2502.5</v>
      </c>
      <c r="BM54" s="16">
        <f t="shared" si="75"/>
        <v>2581.471</v>
      </c>
      <c r="BN54" s="16">
        <f t="shared" si="38"/>
        <v>103.15568431568431</v>
      </c>
      <c r="BO54" s="16">
        <f t="shared" si="39"/>
        <v>94.559377289377295</v>
      </c>
      <c r="BP54" s="16">
        <v>2000</v>
      </c>
      <c r="BQ54" s="16">
        <f t="shared" si="40"/>
        <v>1833.3333333333333</v>
      </c>
      <c r="BR54" s="16">
        <v>2081.471</v>
      </c>
      <c r="BS54" s="16">
        <v>0</v>
      </c>
      <c r="BT54" s="16">
        <f t="shared" si="41"/>
        <v>0</v>
      </c>
      <c r="BU54" s="16">
        <v>0</v>
      </c>
      <c r="BV54" s="16">
        <v>0</v>
      </c>
      <c r="BW54" s="16">
        <f t="shared" si="42"/>
        <v>0</v>
      </c>
      <c r="BX54" s="16">
        <v>0</v>
      </c>
      <c r="BY54" s="16">
        <v>730</v>
      </c>
      <c r="BZ54" s="16">
        <f t="shared" si="43"/>
        <v>669.16666666666674</v>
      </c>
      <c r="CA54" s="16">
        <v>500</v>
      </c>
      <c r="CB54" s="16">
        <v>0</v>
      </c>
      <c r="CC54" s="16">
        <f t="shared" si="44"/>
        <v>0</v>
      </c>
      <c r="CD54" s="16">
        <v>0</v>
      </c>
      <c r="CE54" s="16">
        <v>0</v>
      </c>
      <c r="CF54" s="16">
        <f t="shared" si="45"/>
        <v>0</v>
      </c>
      <c r="CG54" s="16">
        <v>0</v>
      </c>
      <c r="CH54" s="16">
        <v>0</v>
      </c>
      <c r="CI54" s="16">
        <f t="shared" si="46"/>
        <v>0</v>
      </c>
      <c r="CJ54" s="16">
        <v>0</v>
      </c>
      <c r="CK54" s="16">
        <v>5557.1</v>
      </c>
      <c r="CL54" s="16">
        <f t="shared" si="47"/>
        <v>5094.0083333333332</v>
      </c>
      <c r="CM54" s="16">
        <v>3077.5</v>
      </c>
      <c r="CN54" s="16">
        <v>4616.3</v>
      </c>
      <c r="CO54" s="16">
        <f t="shared" si="48"/>
        <v>4231.6083333333336</v>
      </c>
      <c r="CP54" s="16">
        <v>2589.8539999999998</v>
      </c>
      <c r="CQ54" s="16">
        <f t="shared" si="49"/>
        <v>61.202592394932573</v>
      </c>
      <c r="CR54" s="16">
        <f t="shared" si="50"/>
        <v>56.102376362021523</v>
      </c>
      <c r="CS54" s="16">
        <v>0</v>
      </c>
      <c r="CT54" s="16">
        <f t="shared" si="51"/>
        <v>0</v>
      </c>
      <c r="CU54" s="16">
        <v>794.61900000000003</v>
      </c>
      <c r="CV54" s="16">
        <v>0</v>
      </c>
      <c r="CW54" s="16">
        <f t="shared" si="52"/>
        <v>0</v>
      </c>
      <c r="CX54" s="16">
        <v>100</v>
      </c>
      <c r="CY54" s="16">
        <v>0</v>
      </c>
      <c r="CZ54" s="16">
        <f t="shared" si="53"/>
        <v>0</v>
      </c>
      <c r="DA54" s="16">
        <v>0</v>
      </c>
      <c r="DB54" s="16">
        <v>0</v>
      </c>
      <c r="DC54" s="16">
        <f t="shared" si="54"/>
        <v>0</v>
      </c>
      <c r="DD54" s="16">
        <v>0</v>
      </c>
      <c r="DE54" s="16">
        <v>0</v>
      </c>
      <c r="DF54" s="16">
        <f t="shared" si="94"/>
        <v>157467.30000000002</v>
      </c>
      <c r="DG54" s="16">
        <f t="shared" si="95"/>
        <v>144345.02499999999</v>
      </c>
      <c r="DH54" s="16">
        <f t="shared" si="96"/>
        <v>143588.927</v>
      </c>
      <c r="DI54" s="16">
        <v>0</v>
      </c>
      <c r="DJ54" s="16">
        <f t="shared" si="55"/>
        <v>0</v>
      </c>
      <c r="DK54" s="16">
        <v>0</v>
      </c>
      <c r="DL54" s="16">
        <v>0</v>
      </c>
      <c r="DM54" s="16">
        <f t="shared" si="56"/>
        <v>0</v>
      </c>
      <c r="DN54" s="16">
        <v>-112.83</v>
      </c>
      <c r="DO54" s="16">
        <v>0</v>
      </c>
      <c r="DP54" s="16">
        <f t="shared" si="57"/>
        <v>0</v>
      </c>
      <c r="DQ54" s="16">
        <v>0</v>
      </c>
      <c r="DR54" s="16">
        <v>8000</v>
      </c>
      <c r="DS54" s="16">
        <f t="shared" si="58"/>
        <v>7333.333333333333</v>
      </c>
      <c r="DT54" s="16">
        <v>8000</v>
      </c>
      <c r="DU54" s="16">
        <v>0</v>
      </c>
      <c r="DV54" s="16">
        <f t="shared" si="59"/>
        <v>0</v>
      </c>
      <c r="DW54" s="16">
        <v>0</v>
      </c>
      <c r="DX54" s="16">
        <v>27510.2</v>
      </c>
      <c r="DY54" s="16">
        <f t="shared" si="60"/>
        <v>25217.683333333334</v>
      </c>
      <c r="DZ54" s="16">
        <v>27510.2</v>
      </c>
      <c r="EA54" s="16">
        <v>0</v>
      </c>
      <c r="EB54" s="16">
        <f t="shared" si="76"/>
        <v>35510.199999999997</v>
      </c>
      <c r="EC54" s="16">
        <f t="shared" si="76"/>
        <v>32551.016666666666</v>
      </c>
      <c r="ED54" s="16">
        <f t="shared" si="10"/>
        <v>35397.370000000003</v>
      </c>
    </row>
    <row r="55" spans="1:134" x14ac:dyDescent="0.3">
      <c r="A55" s="14">
        <v>43</v>
      </c>
      <c r="B55" s="20" t="s">
        <v>94</v>
      </c>
      <c r="C55" s="16">
        <v>346.7124</v>
      </c>
      <c r="D55" s="16">
        <v>24691.702300000001</v>
      </c>
      <c r="E55" s="16">
        <f t="shared" si="74"/>
        <v>140993.1</v>
      </c>
      <c r="F55" s="16">
        <f t="shared" si="74"/>
        <v>129243.67500000002</v>
      </c>
      <c r="G55" s="16">
        <f t="shared" si="74"/>
        <v>122237.1568</v>
      </c>
      <c r="H55" s="16">
        <f t="shared" si="11"/>
        <v>94.578830878957888</v>
      </c>
      <c r="I55" s="16">
        <f t="shared" si="12"/>
        <v>86.69726163904474</v>
      </c>
      <c r="J55" s="16">
        <f t="shared" si="91"/>
        <v>38820.400000000001</v>
      </c>
      <c r="K55" s="16">
        <f t="shared" si="92"/>
        <v>35585.366666666661</v>
      </c>
      <c r="L55" s="16">
        <f t="shared" si="93"/>
        <v>27028.9748</v>
      </c>
      <c r="M55" s="16">
        <f t="shared" si="13"/>
        <v>75.955307846577398</v>
      </c>
      <c r="N55" s="16">
        <f t="shared" si="14"/>
        <v>69.625698859362601</v>
      </c>
      <c r="O55" s="16">
        <f t="shared" si="77"/>
        <v>25701.9</v>
      </c>
      <c r="P55" s="16">
        <f t="shared" si="77"/>
        <v>23560.075000000001</v>
      </c>
      <c r="Q55" s="16">
        <f t="shared" si="77"/>
        <v>18905.536599999999</v>
      </c>
      <c r="R55" s="16">
        <f t="shared" si="15"/>
        <v>80.243957627469342</v>
      </c>
      <c r="S55" s="16">
        <f t="shared" si="16"/>
        <v>73.556961158513573</v>
      </c>
      <c r="T55" s="16">
        <v>188.9</v>
      </c>
      <c r="U55" s="16">
        <f t="shared" si="17"/>
        <v>173.15833333333333</v>
      </c>
      <c r="V55" s="16">
        <v>191.09559999999999</v>
      </c>
      <c r="W55" s="16">
        <f t="shared" si="18"/>
        <v>110.3588815631166</v>
      </c>
      <c r="X55" s="16">
        <f t="shared" si="19"/>
        <v>101.16230809952356</v>
      </c>
      <c r="Y55" s="16">
        <v>10831.5</v>
      </c>
      <c r="Z55" s="16">
        <f t="shared" si="20"/>
        <v>9928.875</v>
      </c>
      <c r="AA55" s="16">
        <v>7236.6322</v>
      </c>
      <c r="AB55" s="16">
        <f t="shared" si="21"/>
        <v>72.884714532109626</v>
      </c>
      <c r="AC55" s="16">
        <f t="shared" si="22"/>
        <v>66.810988321100496</v>
      </c>
      <c r="AD55" s="16">
        <v>25513</v>
      </c>
      <c r="AE55" s="16">
        <f t="shared" si="23"/>
        <v>23386.916666666668</v>
      </c>
      <c r="AF55" s="16">
        <v>18714.440999999999</v>
      </c>
      <c r="AG55" s="16">
        <f t="shared" si="24"/>
        <v>80.020984667353176</v>
      </c>
      <c r="AH55" s="16">
        <f t="shared" si="25"/>
        <v>73.352569278407088</v>
      </c>
      <c r="AI55" s="16">
        <v>171</v>
      </c>
      <c r="AJ55" s="16">
        <f t="shared" si="26"/>
        <v>156.75</v>
      </c>
      <c r="AK55" s="16">
        <v>174.9</v>
      </c>
      <c r="AL55" s="16">
        <f t="shared" si="27"/>
        <v>111.57894736842107</v>
      </c>
      <c r="AM55" s="16">
        <f t="shared" si="28"/>
        <v>102.28070175438597</v>
      </c>
      <c r="AN55" s="16">
        <v>0</v>
      </c>
      <c r="AO55" s="16">
        <f t="shared" si="29"/>
        <v>0</v>
      </c>
      <c r="AP55" s="16">
        <v>0</v>
      </c>
      <c r="AQ55" s="16" t="e">
        <f t="shared" si="30"/>
        <v>#DIV/0!</v>
      </c>
      <c r="AR55" s="16" t="e">
        <f t="shared" si="31"/>
        <v>#DIV/0!</v>
      </c>
      <c r="AS55" s="16">
        <v>0</v>
      </c>
      <c r="AT55" s="16">
        <f t="shared" si="32"/>
        <v>0</v>
      </c>
      <c r="AU55" s="16">
        <v>0</v>
      </c>
      <c r="AV55" s="16">
        <v>0</v>
      </c>
      <c r="AW55" s="16">
        <f t="shared" si="33"/>
        <v>0</v>
      </c>
      <c r="AX55" s="16">
        <v>0</v>
      </c>
      <c r="AY55" s="16">
        <v>87425.600000000006</v>
      </c>
      <c r="AZ55" s="16">
        <f t="shared" si="34"/>
        <v>80140.133333333331</v>
      </c>
      <c r="BA55" s="16">
        <v>80461.081999999995</v>
      </c>
      <c r="BB55" s="16">
        <v>0</v>
      </c>
      <c r="BC55" s="16">
        <f t="shared" si="35"/>
        <v>0</v>
      </c>
      <c r="BD55" s="16">
        <v>0</v>
      </c>
      <c r="BE55" s="16">
        <v>0</v>
      </c>
      <c r="BF55" s="16">
        <f t="shared" si="36"/>
        <v>0</v>
      </c>
      <c r="BG55" s="16">
        <v>0</v>
      </c>
      <c r="BH55" s="16">
        <v>0</v>
      </c>
      <c r="BI55" s="16">
        <f t="shared" si="37"/>
        <v>0</v>
      </c>
      <c r="BJ55" s="16">
        <v>0</v>
      </c>
      <c r="BK55" s="16">
        <f t="shared" si="75"/>
        <v>1116</v>
      </c>
      <c r="BL55" s="16">
        <f t="shared" si="75"/>
        <v>1023</v>
      </c>
      <c r="BM55" s="16">
        <f t="shared" si="75"/>
        <v>337.92399999999998</v>
      </c>
      <c r="BN55" s="16">
        <f t="shared" si="38"/>
        <v>33.032649071358748</v>
      </c>
      <c r="BO55" s="16">
        <f t="shared" si="39"/>
        <v>30.279928315412185</v>
      </c>
      <c r="BP55" s="16">
        <v>1116</v>
      </c>
      <c r="BQ55" s="16">
        <f t="shared" si="40"/>
        <v>1023</v>
      </c>
      <c r="BR55" s="16">
        <v>337.92399999999998</v>
      </c>
      <c r="BS55" s="16">
        <v>0</v>
      </c>
      <c r="BT55" s="16">
        <f t="shared" si="41"/>
        <v>0</v>
      </c>
      <c r="BU55" s="16">
        <v>0</v>
      </c>
      <c r="BV55" s="16">
        <v>0</v>
      </c>
      <c r="BW55" s="16">
        <f t="shared" si="42"/>
        <v>0</v>
      </c>
      <c r="BX55" s="16">
        <v>0</v>
      </c>
      <c r="BY55" s="16">
        <v>0</v>
      </c>
      <c r="BZ55" s="16">
        <f t="shared" si="43"/>
        <v>0</v>
      </c>
      <c r="CA55" s="16">
        <v>0</v>
      </c>
      <c r="CB55" s="16">
        <v>0</v>
      </c>
      <c r="CC55" s="16">
        <f t="shared" si="44"/>
        <v>0</v>
      </c>
      <c r="CD55" s="16">
        <v>0</v>
      </c>
      <c r="CE55" s="16">
        <v>0</v>
      </c>
      <c r="CF55" s="16">
        <f t="shared" si="45"/>
        <v>0</v>
      </c>
      <c r="CG55" s="16">
        <v>0</v>
      </c>
      <c r="CH55" s="16">
        <v>0</v>
      </c>
      <c r="CI55" s="16">
        <f t="shared" si="46"/>
        <v>0</v>
      </c>
      <c r="CJ55" s="16">
        <v>0</v>
      </c>
      <c r="CK55" s="16">
        <v>1000</v>
      </c>
      <c r="CL55" s="16">
        <f t="shared" si="47"/>
        <v>916.66666666666663</v>
      </c>
      <c r="CM55" s="16">
        <v>373.98200000000003</v>
      </c>
      <c r="CN55" s="16">
        <v>1000</v>
      </c>
      <c r="CO55" s="16">
        <f t="shared" si="48"/>
        <v>916.66666666666663</v>
      </c>
      <c r="CP55" s="16">
        <v>373.98200000000003</v>
      </c>
      <c r="CQ55" s="16">
        <f t="shared" si="49"/>
        <v>40.798036363636371</v>
      </c>
      <c r="CR55" s="16">
        <f t="shared" si="50"/>
        <v>37.398200000000003</v>
      </c>
      <c r="CS55" s="16">
        <v>0</v>
      </c>
      <c r="CT55" s="16">
        <f t="shared" si="51"/>
        <v>0</v>
      </c>
      <c r="CU55" s="16">
        <v>0</v>
      </c>
      <c r="CV55" s="16">
        <v>0</v>
      </c>
      <c r="CW55" s="16">
        <f t="shared" si="52"/>
        <v>0</v>
      </c>
      <c r="CX55" s="16">
        <v>0</v>
      </c>
      <c r="CY55" s="16">
        <v>0</v>
      </c>
      <c r="CZ55" s="16">
        <f t="shared" si="53"/>
        <v>0</v>
      </c>
      <c r="DA55" s="16">
        <v>0</v>
      </c>
      <c r="DB55" s="16">
        <v>0</v>
      </c>
      <c r="DC55" s="16">
        <f t="shared" si="54"/>
        <v>0</v>
      </c>
      <c r="DD55" s="16">
        <v>0</v>
      </c>
      <c r="DE55" s="16">
        <v>0</v>
      </c>
      <c r="DF55" s="16">
        <f t="shared" si="94"/>
        <v>126246</v>
      </c>
      <c r="DG55" s="16">
        <f t="shared" si="95"/>
        <v>115725.5</v>
      </c>
      <c r="DH55" s="16">
        <f t="shared" si="96"/>
        <v>107490.05680000001</v>
      </c>
      <c r="DI55" s="16">
        <v>0</v>
      </c>
      <c r="DJ55" s="16">
        <f t="shared" si="55"/>
        <v>0</v>
      </c>
      <c r="DK55" s="16">
        <v>0</v>
      </c>
      <c r="DL55" s="16">
        <v>11898.6</v>
      </c>
      <c r="DM55" s="16">
        <f t="shared" si="56"/>
        <v>10907.050000000001</v>
      </c>
      <c r="DN55" s="16">
        <v>11898.6</v>
      </c>
      <c r="DO55" s="16">
        <v>0</v>
      </c>
      <c r="DP55" s="16">
        <f t="shared" si="57"/>
        <v>0</v>
      </c>
      <c r="DQ55" s="16">
        <v>0</v>
      </c>
      <c r="DR55" s="16">
        <v>2848.5</v>
      </c>
      <c r="DS55" s="16">
        <f t="shared" si="58"/>
        <v>2611.125</v>
      </c>
      <c r="DT55" s="16">
        <v>2848.5</v>
      </c>
      <c r="DU55" s="16">
        <v>0</v>
      </c>
      <c r="DV55" s="16">
        <f t="shared" si="59"/>
        <v>0</v>
      </c>
      <c r="DW55" s="16">
        <v>0</v>
      </c>
      <c r="DX55" s="16">
        <v>28913.414700000001</v>
      </c>
      <c r="DY55" s="16">
        <f t="shared" si="60"/>
        <v>26503.963475000004</v>
      </c>
      <c r="DZ55" s="16">
        <v>28072.463199999998</v>
      </c>
      <c r="EA55" s="16">
        <v>0</v>
      </c>
      <c r="EB55" s="16">
        <f t="shared" si="76"/>
        <v>43660.5147</v>
      </c>
      <c r="EC55" s="16">
        <f t="shared" si="76"/>
        <v>40022.138475000007</v>
      </c>
      <c r="ED55" s="16">
        <f t="shared" si="10"/>
        <v>42819.563199999997</v>
      </c>
    </row>
    <row r="56" spans="1:134" x14ac:dyDescent="0.3">
      <c r="A56" s="14">
        <v>44</v>
      </c>
      <c r="B56" s="20" t="s">
        <v>95</v>
      </c>
      <c r="C56" s="16">
        <v>39.607999999999997</v>
      </c>
      <c r="D56" s="16">
        <v>13867.601500000001</v>
      </c>
      <c r="E56" s="16">
        <f t="shared" si="74"/>
        <v>154964.924</v>
      </c>
      <c r="F56" s="16">
        <f t="shared" si="74"/>
        <v>142051.18033333335</v>
      </c>
      <c r="G56" s="16">
        <f t="shared" si="74"/>
        <v>127218.66179999999</v>
      </c>
      <c r="H56" s="16">
        <f t="shared" si="11"/>
        <v>89.558327851604062</v>
      </c>
      <c r="I56" s="16">
        <f t="shared" si="12"/>
        <v>82.095133863970389</v>
      </c>
      <c r="J56" s="16">
        <f t="shared" si="91"/>
        <v>30102.1</v>
      </c>
      <c r="K56" s="16">
        <f t="shared" si="92"/>
        <v>27593.591666666667</v>
      </c>
      <c r="L56" s="16">
        <f t="shared" si="93"/>
        <v>6853.4378000000006</v>
      </c>
      <c r="M56" s="16">
        <f t="shared" si="13"/>
        <v>24.8370631949266</v>
      </c>
      <c r="N56" s="16">
        <f t="shared" si="14"/>
        <v>22.767307928682719</v>
      </c>
      <c r="O56" s="16">
        <f t="shared" si="77"/>
        <v>14901.7</v>
      </c>
      <c r="P56" s="16">
        <f t="shared" si="77"/>
        <v>13659.891666666666</v>
      </c>
      <c r="Q56" s="16">
        <f t="shared" si="77"/>
        <v>4253.4114</v>
      </c>
      <c r="R56" s="16">
        <f t="shared" si="15"/>
        <v>31.137958512360093</v>
      </c>
      <c r="S56" s="16">
        <f t="shared" si="16"/>
        <v>28.543128636330085</v>
      </c>
      <c r="T56" s="16">
        <v>120</v>
      </c>
      <c r="U56" s="16">
        <f t="shared" si="17"/>
        <v>110</v>
      </c>
      <c r="V56" s="16">
        <v>2.6714000000000002</v>
      </c>
      <c r="W56" s="16">
        <f t="shared" si="18"/>
        <v>2.4285454545454548</v>
      </c>
      <c r="X56" s="16">
        <f t="shared" si="19"/>
        <v>2.2261666666666668</v>
      </c>
      <c r="Y56" s="16">
        <v>9127.4</v>
      </c>
      <c r="Z56" s="16">
        <f t="shared" si="20"/>
        <v>8366.7833333333328</v>
      </c>
      <c r="AA56" s="16">
        <v>858.26639999999998</v>
      </c>
      <c r="AB56" s="16">
        <f t="shared" si="21"/>
        <v>10.258021103291389</v>
      </c>
      <c r="AC56" s="16">
        <f t="shared" si="22"/>
        <v>9.4031860113504386</v>
      </c>
      <c r="AD56" s="16">
        <v>14781.7</v>
      </c>
      <c r="AE56" s="16">
        <f t="shared" si="23"/>
        <v>13549.891666666666</v>
      </c>
      <c r="AF56" s="16">
        <v>4250.74</v>
      </c>
      <c r="AG56" s="16">
        <f t="shared" si="24"/>
        <v>31.371025721607857</v>
      </c>
      <c r="AH56" s="16">
        <f t="shared" si="25"/>
        <v>28.756773578140539</v>
      </c>
      <c r="AI56" s="16">
        <v>69</v>
      </c>
      <c r="AJ56" s="16">
        <f t="shared" si="26"/>
        <v>63.25</v>
      </c>
      <c r="AK56" s="16">
        <v>63.6</v>
      </c>
      <c r="AL56" s="16">
        <f t="shared" si="27"/>
        <v>100.55335968379447</v>
      </c>
      <c r="AM56" s="16">
        <f t="shared" si="28"/>
        <v>92.173913043478265</v>
      </c>
      <c r="AN56" s="16">
        <v>0</v>
      </c>
      <c r="AO56" s="16">
        <f t="shared" si="29"/>
        <v>0</v>
      </c>
      <c r="AP56" s="16">
        <v>0</v>
      </c>
      <c r="AQ56" s="16" t="e">
        <f t="shared" si="30"/>
        <v>#DIV/0!</v>
      </c>
      <c r="AR56" s="16" t="e">
        <f t="shared" si="31"/>
        <v>#DIV/0!</v>
      </c>
      <c r="AS56" s="16">
        <v>0</v>
      </c>
      <c r="AT56" s="16">
        <f t="shared" si="32"/>
        <v>0</v>
      </c>
      <c r="AU56" s="16">
        <v>0</v>
      </c>
      <c r="AV56" s="16">
        <v>0</v>
      </c>
      <c r="AW56" s="16">
        <f t="shared" si="33"/>
        <v>0</v>
      </c>
      <c r="AX56" s="16">
        <v>0</v>
      </c>
      <c r="AY56" s="16">
        <v>53972.2</v>
      </c>
      <c r="AZ56" s="16">
        <f t="shared" si="34"/>
        <v>49474.51666666667</v>
      </c>
      <c r="BA56" s="16">
        <v>49474.6</v>
      </c>
      <c r="BB56" s="16">
        <v>0</v>
      </c>
      <c r="BC56" s="16">
        <f t="shared" si="35"/>
        <v>0</v>
      </c>
      <c r="BD56" s="16">
        <v>0</v>
      </c>
      <c r="BE56" s="16">
        <v>0</v>
      </c>
      <c r="BF56" s="16">
        <f t="shared" si="36"/>
        <v>0</v>
      </c>
      <c r="BG56" s="16">
        <v>0</v>
      </c>
      <c r="BH56" s="16">
        <v>0</v>
      </c>
      <c r="BI56" s="16">
        <f t="shared" si="37"/>
        <v>0</v>
      </c>
      <c r="BJ56" s="16">
        <v>0</v>
      </c>
      <c r="BK56" s="16">
        <f t="shared" si="75"/>
        <v>3679</v>
      </c>
      <c r="BL56" s="16">
        <f t="shared" si="75"/>
        <v>3372.4166666666665</v>
      </c>
      <c r="BM56" s="16">
        <f t="shared" si="75"/>
        <v>1064.3</v>
      </c>
      <c r="BN56" s="16">
        <f t="shared" si="38"/>
        <v>31.558971064271418</v>
      </c>
      <c r="BO56" s="16">
        <f t="shared" si="39"/>
        <v>28.929056808915465</v>
      </c>
      <c r="BP56" s="16">
        <v>3679</v>
      </c>
      <c r="BQ56" s="16">
        <f t="shared" si="40"/>
        <v>3372.4166666666665</v>
      </c>
      <c r="BR56" s="16">
        <v>1064.3</v>
      </c>
      <c r="BS56" s="16">
        <v>0</v>
      </c>
      <c r="BT56" s="16">
        <f t="shared" si="41"/>
        <v>0</v>
      </c>
      <c r="BU56" s="16">
        <v>0</v>
      </c>
      <c r="BV56" s="16">
        <v>0</v>
      </c>
      <c r="BW56" s="16">
        <f t="shared" si="42"/>
        <v>0</v>
      </c>
      <c r="BX56" s="16">
        <v>0</v>
      </c>
      <c r="BY56" s="16">
        <v>0</v>
      </c>
      <c r="BZ56" s="16">
        <f t="shared" si="43"/>
        <v>0</v>
      </c>
      <c r="CA56" s="16">
        <v>0</v>
      </c>
      <c r="CB56" s="16">
        <v>0</v>
      </c>
      <c r="CC56" s="16">
        <f t="shared" si="44"/>
        <v>0</v>
      </c>
      <c r="CD56" s="16">
        <v>0</v>
      </c>
      <c r="CE56" s="16">
        <v>0</v>
      </c>
      <c r="CF56" s="16">
        <f t="shared" si="45"/>
        <v>0</v>
      </c>
      <c r="CG56" s="16">
        <v>0</v>
      </c>
      <c r="CH56" s="16">
        <v>0</v>
      </c>
      <c r="CI56" s="16">
        <f t="shared" si="46"/>
        <v>0</v>
      </c>
      <c r="CJ56" s="16">
        <v>0</v>
      </c>
      <c r="CK56" s="16">
        <v>2305</v>
      </c>
      <c r="CL56" s="16">
        <f t="shared" si="47"/>
        <v>2112.916666666667</v>
      </c>
      <c r="CM56" s="16">
        <v>528.05999999999995</v>
      </c>
      <c r="CN56" s="16">
        <v>2275</v>
      </c>
      <c r="CO56" s="16">
        <f t="shared" si="48"/>
        <v>2085.416666666667</v>
      </c>
      <c r="CP56" s="16">
        <v>528.05999999999995</v>
      </c>
      <c r="CQ56" s="16">
        <f t="shared" si="49"/>
        <v>25.321558441558434</v>
      </c>
      <c r="CR56" s="16">
        <f t="shared" si="50"/>
        <v>23.21142857142857</v>
      </c>
      <c r="CS56" s="16">
        <v>0</v>
      </c>
      <c r="CT56" s="16">
        <f t="shared" si="51"/>
        <v>0</v>
      </c>
      <c r="CU56" s="16">
        <v>85.8</v>
      </c>
      <c r="CV56" s="16">
        <v>20</v>
      </c>
      <c r="CW56" s="16">
        <f t="shared" si="52"/>
        <v>18.333333333333336</v>
      </c>
      <c r="CX56" s="16">
        <v>0</v>
      </c>
      <c r="CY56" s="16">
        <v>0</v>
      </c>
      <c r="CZ56" s="16">
        <f t="shared" si="53"/>
        <v>0</v>
      </c>
      <c r="DA56" s="16">
        <v>0</v>
      </c>
      <c r="DB56" s="16">
        <v>0</v>
      </c>
      <c r="DC56" s="16">
        <f t="shared" si="54"/>
        <v>0</v>
      </c>
      <c r="DD56" s="16">
        <v>0</v>
      </c>
      <c r="DE56" s="16">
        <v>0</v>
      </c>
      <c r="DF56" s="16">
        <f t="shared" si="94"/>
        <v>84074.299999999988</v>
      </c>
      <c r="DG56" s="16">
        <f t="shared" si="95"/>
        <v>77068.108333333337</v>
      </c>
      <c r="DH56" s="16">
        <f t="shared" si="96"/>
        <v>56328.037800000006</v>
      </c>
      <c r="DI56" s="16">
        <v>0</v>
      </c>
      <c r="DJ56" s="16">
        <f t="shared" si="55"/>
        <v>0</v>
      </c>
      <c r="DK56" s="16">
        <v>0</v>
      </c>
      <c r="DL56" s="16">
        <v>70890.623999999996</v>
      </c>
      <c r="DM56" s="16">
        <f t="shared" si="56"/>
        <v>64983.072</v>
      </c>
      <c r="DN56" s="16">
        <v>70890.623999999996</v>
      </c>
      <c r="DO56" s="16">
        <v>0</v>
      </c>
      <c r="DP56" s="16">
        <f t="shared" si="57"/>
        <v>0</v>
      </c>
      <c r="DQ56" s="16">
        <v>0</v>
      </c>
      <c r="DR56" s="16">
        <v>0</v>
      </c>
      <c r="DS56" s="16">
        <f t="shared" si="58"/>
        <v>0</v>
      </c>
      <c r="DT56" s="16">
        <v>0</v>
      </c>
      <c r="DU56" s="16">
        <v>0</v>
      </c>
      <c r="DV56" s="16">
        <f t="shared" si="59"/>
        <v>0</v>
      </c>
      <c r="DW56" s="16">
        <v>0</v>
      </c>
      <c r="DX56" s="16">
        <v>22810</v>
      </c>
      <c r="DY56" s="16">
        <f t="shared" si="60"/>
        <v>20909.166666666664</v>
      </c>
      <c r="DZ56" s="16">
        <v>13834.99</v>
      </c>
      <c r="EA56" s="16">
        <v>0</v>
      </c>
      <c r="EB56" s="16">
        <f t="shared" si="76"/>
        <v>93700.623999999996</v>
      </c>
      <c r="EC56" s="16">
        <f t="shared" si="76"/>
        <v>85892.238666666672</v>
      </c>
      <c r="ED56" s="16">
        <f t="shared" si="10"/>
        <v>84725.614000000001</v>
      </c>
    </row>
    <row r="57" spans="1:134" x14ac:dyDescent="0.3">
      <c r="A57" s="14">
        <v>45</v>
      </c>
      <c r="B57" s="20" t="s">
        <v>96</v>
      </c>
      <c r="C57" s="16">
        <v>20108.127199999999</v>
      </c>
      <c r="D57" s="16">
        <v>58805.0334</v>
      </c>
      <c r="E57" s="16">
        <f t="shared" si="74"/>
        <v>247655.2</v>
      </c>
      <c r="F57" s="16">
        <f t="shared" si="74"/>
        <v>227017.26666666666</v>
      </c>
      <c r="G57" s="16">
        <f t="shared" si="74"/>
        <v>229292.39290000001</v>
      </c>
      <c r="H57" s="16">
        <f t="shared" si="11"/>
        <v>101.00218202198423</v>
      </c>
      <c r="I57" s="16">
        <f t="shared" si="12"/>
        <v>92.585333520152219</v>
      </c>
      <c r="J57" s="16">
        <f t="shared" si="91"/>
        <v>16770.5</v>
      </c>
      <c r="K57" s="16">
        <f t="shared" si="92"/>
        <v>15372.958333333336</v>
      </c>
      <c r="L57" s="16">
        <f t="shared" si="93"/>
        <v>12184.544899999997</v>
      </c>
      <c r="M57" s="16">
        <f t="shared" si="13"/>
        <v>79.259597507528071</v>
      </c>
      <c r="N57" s="16">
        <f t="shared" si="14"/>
        <v>72.65463104856741</v>
      </c>
      <c r="O57" s="16">
        <f t="shared" si="77"/>
        <v>9000</v>
      </c>
      <c r="P57" s="16">
        <f t="shared" si="77"/>
        <v>8250</v>
      </c>
      <c r="Q57" s="16">
        <f t="shared" si="77"/>
        <v>5704.8949000000002</v>
      </c>
      <c r="R57" s="16">
        <f t="shared" si="15"/>
        <v>69.150241212121216</v>
      </c>
      <c r="S57" s="16">
        <f t="shared" si="16"/>
        <v>63.387721111111119</v>
      </c>
      <c r="T57" s="16">
        <v>0</v>
      </c>
      <c r="U57" s="16">
        <f t="shared" si="17"/>
        <v>0</v>
      </c>
      <c r="V57" s="16">
        <v>5.5198999999999998</v>
      </c>
      <c r="W57" s="16" t="e">
        <f t="shared" si="18"/>
        <v>#DIV/0!</v>
      </c>
      <c r="X57" s="16" t="e">
        <f t="shared" si="19"/>
        <v>#DIV/0!</v>
      </c>
      <c r="Y57" s="16">
        <v>5300</v>
      </c>
      <c r="Z57" s="16">
        <f t="shared" si="20"/>
        <v>4858.3333333333339</v>
      </c>
      <c r="AA57" s="16">
        <v>3433.07</v>
      </c>
      <c r="AB57" s="16">
        <f t="shared" si="21"/>
        <v>70.663533447684387</v>
      </c>
      <c r="AC57" s="16">
        <f t="shared" si="22"/>
        <v>64.774905660377357</v>
      </c>
      <c r="AD57" s="16">
        <v>9000</v>
      </c>
      <c r="AE57" s="16">
        <f t="shared" si="23"/>
        <v>8250</v>
      </c>
      <c r="AF57" s="16">
        <v>5699.375</v>
      </c>
      <c r="AG57" s="16">
        <f t="shared" si="24"/>
        <v>69.083333333333329</v>
      </c>
      <c r="AH57" s="16">
        <f t="shared" si="25"/>
        <v>63.326388888888886</v>
      </c>
      <c r="AI57" s="16">
        <v>150</v>
      </c>
      <c r="AJ57" s="16">
        <f t="shared" si="26"/>
        <v>137.5</v>
      </c>
      <c r="AK57" s="16">
        <v>176.46</v>
      </c>
      <c r="AL57" s="16">
        <f t="shared" si="27"/>
        <v>128.33454545454546</v>
      </c>
      <c r="AM57" s="16">
        <f t="shared" si="28"/>
        <v>117.64000000000001</v>
      </c>
      <c r="AN57" s="16">
        <v>0</v>
      </c>
      <c r="AO57" s="16">
        <f t="shared" si="29"/>
        <v>0</v>
      </c>
      <c r="AP57" s="16">
        <v>0</v>
      </c>
      <c r="AQ57" s="16" t="e">
        <f t="shared" si="30"/>
        <v>#DIV/0!</v>
      </c>
      <c r="AR57" s="16" t="e">
        <f t="shared" si="31"/>
        <v>#DIV/0!</v>
      </c>
      <c r="AS57" s="16">
        <v>0</v>
      </c>
      <c r="AT57" s="16">
        <f t="shared" si="32"/>
        <v>0</v>
      </c>
      <c r="AU57" s="16">
        <v>0</v>
      </c>
      <c r="AV57" s="16">
        <v>0</v>
      </c>
      <c r="AW57" s="16">
        <f t="shared" si="33"/>
        <v>0</v>
      </c>
      <c r="AX57" s="16">
        <v>0</v>
      </c>
      <c r="AY57" s="16">
        <v>104967.5</v>
      </c>
      <c r="AZ57" s="16">
        <f t="shared" si="34"/>
        <v>96220.208333333328</v>
      </c>
      <c r="BA57" s="16">
        <v>96220.3</v>
      </c>
      <c r="BB57" s="16">
        <v>0</v>
      </c>
      <c r="BC57" s="16">
        <f t="shared" si="35"/>
        <v>0</v>
      </c>
      <c r="BD57" s="16">
        <v>0</v>
      </c>
      <c r="BE57" s="16">
        <v>0</v>
      </c>
      <c r="BF57" s="16">
        <f t="shared" si="36"/>
        <v>0</v>
      </c>
      <c r="BG57" s="16">
        <v>0</v>
      </c>
      <c r="BH57" s="16">
        <v>0</v>
      </c>
      <c r="BI57" s="16">
        <f t="shared" si="37"/>
        <v>0</v>
      </c>
      <c r="BJ57" s="16">
        <v>0</v>
      </c>
      <c r="BK57" s="16">
        <f t="shared" si="75"/>
        <v>1280.5</v>
      </c>
      <c r="BL57" s="16">
        <f t="shared" si="75"/>
        <v>1173.7916666666665</v>
      </c>
      <c r="BM57" s="16">
        <f t="shared" si="75"/>
        <v>1091.8499999999999</v>
      </c>
      <c r="BN57" s="16">
        <f t="shared" si="38"/>
        <v>93.019062156117997</v>
      </c>
      <c r="BO57" s="16">
        <f t="shared" si="39"/>
        <v>85.267473643108147</v>
      </c>
      <c r="BP57" s="16">
        <v>500</v>
      </c>
      <c r="BQ57" s="16">
        <f t="shared" si="40"/>
        <v>458.33333333333331</v>
      </c>
      <c r="BR57" s="16">
        <v>375</v>
      </c>
      <c r="BS57" s="16">
        <v>180.5</v>
      </c>
      <c r="BT57" s="16">
        <f t="shared" si="41"/>
        <v>165.45833333333331</v>
      </c>
      <c r="BU57" s="16">
        <v>101.85</v>
      </c>
      <c r="BV57" s="16">
        <v>0</v>
      </c>
      <c r="BW57" s="16">
        <f t="shared" si="42"/>
        <v>0</v>
      </c>
      <c r="BX57" s="16">
        <v>0</v>
      </c>
      <c r="BY57" s="16">
        <v>600</v>
      </c>
      <c r="BZ57" s="16">
        <f t="shared" si="43"/>
        <v>550</v>
      </c>
      <c r="CA57" s="16">
        <v>615</v>
      </c>
      <c r="CB57" s="16">
        <v>0</v>
      </c>
      <c r="CC57" s="16">
        <f t="shared" si="44"/>
        <v>0</v>
      </c>
      <c r="CD57" s="16">
        <v>0</v>
      </c>
      <c r="CE57" s="16">
        <v>0</v>
      </c>
      <c r="CF57" s="16">
        <f t="shared" si="45"/>
        <v>0</v>
      </c>
      <c r="CG57" s="16">
        <v>0</v>
      </c>
      <c r="CH57" s="16">
        <v>0</v>
      </c>
      <c r="CI57" s="16">
        <f t="shared" si="46"/>
        <v>0</v>
      </c>
      <c r="CJ57" s="16">
        <v>0</v>
      </c>
      <c r="CK57" s="16">
        <v>1040</v>
      </c>
      <c r="CL57" s="16">
        <f t="shared" si="47"/>
        <v>953.33333333333337</v>
      </c>
      <c r="CM57" s="16">
        <v>480.64</v>
      </c>
      <c r="CN57" s="16">
        <v>1040</v>
      </c>
      <c r="CO57" s="16">
        <f t="shared" si="48"/>
        <v>953.33333333333337</v>
      </c>
      <c r="CP57" s="16">
        <v>480.64</v>
      </c>
      <c r="CQ57" s="16">
        <f t="shared" si="49"/>
        <v>50.416783216783209</v>
      </c>
      <c r="CR57" s="16">
        <f t="shared" si="50"/>
        <v>46.215384615384615</v>
      </c>
      <c r="CS57" s="16">
        <v>0</v>
      </c>
      <c r="CT57" s="16">
        <f t="shared" si="51"/>
        <v>0</v>
      </c>
      <c r="CU57" s="16">
        <v>477.63</v>
      </c>
      <c r="CV57" s="16">
        <v>0</v>
      </c>
      <c r="CW57" s="16">
        <f t="shared" si="52"/>
        <v>0</v>
      </c>
      <c r="CX57" s="16">
        <v>250</v>
      </c>
      <c r="CY57" s="16">
        <v>0</v>
      </c>
      <c r="CZ57" s="16">
        <f t="shared" si="53"/>
        <v>0</v>
      </c>
      <c r="DA57" s="16">
        <v>0</v>
      </c>
      <c r="DB57" s="16">
        <v>0</v>
      </c>
      <c r="DC57" s="16">
        <f t="shared" si="54"/>
        <v>0</v>
      </c>
      <c r="DD57" s="16">
        <v>570</v>
      </c>
      <c r="DE57" s="16">
        <v>0</v>
      </c>
      <c r="DF57" s="16">
        <f t="shared" si="94"/>
        <v>121738</v>
      </c>
      <c r="DG57" s="16">
        <f t="shared" si="95"/>
        <v>111593.16666666664</v>
      </c>
      <c r="DH57" s="16">
        <f t="shared" si="96"/>
        <v>108404.84490000001</v>
      </c>
      <c r="DI57" s="16">
        <v>0</v>
      </c>
      <c r="DJ57" s="16">
        <f t="shared" si="55"/>
        <v>0</v>
      </c>
      <c r="DK57" s="16">
        <v>0</v>
      </c>
      <c r="DL57" s="16">
        <v>125917.2</v>
      </c>
      <c r="DM57" s="16">
        <f t="shared" si="56"/>
        <v>115424.1</v>
      </c>
      <c r="DN57" s="16">
        <v>120887.548</v>
      </c>
      <c r="DO57" s="16">
        <v>0</v>
      </c>
      <c r="DP57" s="16">
        <f t="shared" si="57"/>
        <v>0</v>
      </c>
      <c r="DQ57" s="16">
        <v>0</v>
      </c>
      <c r="DR57" s="16">
        <v>0</v>
      </c>
      <c r="DS57" s="16">
        <f t="shared" si="58"/>
        <v>0</v>
      </c>
      <c r="DT57" s="16">
        <v>0</v>
      </c>
      <c r="DU57" s="16">
        <v>0</v>
      </c>
      <c r="DV57" s="16">
        <f t="shared" si="59"/>
        <v>0</v>
      </c>
      <c r="DW57" s="16">
        <v>0</v>
      </c>
      <c r="DX57" s="16">
        <v>19299</v>
      </c>
      <c r="DY57" s="16">
        <f t="shared" si="60"/>
        <v>17690.75</v>
      </c>
      <c r="DZ57" s="16">
        <v>14712.42</v>
      </c>
      <c r="EA57" s="16">
        <v>0</v>
      </c>
      <c r="EB57" s="16">
        <f t="shared" si="76"/>
        <v>145216.20000000001</v>
      </c>
      <c r="EC57" s="16">
        <f t="shared" si="76"/>
        <v>133114.85</v>
      </c>
      <c r="ED57" s="16">
        <f t="shared" si="10"/>
        <v>135599.96799999999</v>
      </c>
    </row>
    <row r="58" spans="1:134" x14ac:dyDescent="0.3">
      <c r="A58" s="14">
        <v>46</v>
      </c>
      <c r="B58" s="20" t="s">
        <v>97</v>
      </c>
      <c r="C58" s="16">
        <v>9157.6635000000006</v>
      </c>
      <c r="D58" s="16">
        <v>32726.046300000002</v>
      </c>
      <c r="E58" s="16">
        <f t="shared" si="74"/>
        <v>150375.6</v>
      </c>
      <c r="F58" s="16">
        <f t="shared" si="74"/>
        <v>137844.29999999999</v>
      </c>
      <c r="G58" s="16">
        <f t="shared" si="74"/>
        <v>113159.9143</v>
      </c>
      <c r="H58" s="16">
        <f t="shared" si="11"/>
        <v>82.092559721366797</v>
      </c>
      <c r="I58" s="16">
        <f t="shared" si="12"/>
        <v>75.251513077919554</v>
      </c>
      <c r="J58" s="16">
        <f t="shared" si="91"/>
        <v>52024.4</v>
      </c>
      <c r="K58" s="16">
        <f t="shared" si="92"/>
        <v>47689.033333333333</v>
      </c>
      <c r="L58" s="16">
        <f t="shared" si="93"/>
        <v>20624.614300000001</v>
      </c>
      <c r="M58" s="16">
        <f t="shared" si="13"/>
        <v>43.248128255902301</v>
      </c>
      <c r="N58" s="16">
        <f t="shared" si="14"/>
        <v>39.644117567910442</v>
      </c>
      <c r="O58" s="16">
        <f t="shared" si="77"/>
        <v>24879.1</v>
      </c>
      <c r="P58" s="16">
        <f t="shared" si="77"/>
        <v>22805.841666666667</v>
      </c>
      <c r="Q58" s="16">
        <f t="shared" si="77"/>
        <v>11304.0245</v>
      </c>
      <c r="R58" s="16">
        <f t="shared" si="15"/>
        <v>49.566355257662416</v>
      </c>
      <c r="S58" s="16">
        <f t="shared" si="16"/>
        <v>45.435825652857218</v>
      </c>
      <c r="T58" s="16">
        <v>21</v>
      </c>
      <c r="U58" s="16">
        <f t="shared" si="17"/>
        <v>19.25</v>
      </c>
      <c r="V58" s="16">
        <v>51.935499999999998</v>
      </c>
      <c r="W58" s="16">
        <f t="shared" si="18"/>
        <v>269.79480519480518</v>
      </c>
      <c r="X58" s="16">
        <f t="shared" si="19"/>
        <v>247.31190476190474</v>
      </c>
      <c r="Y58" s="16">
        <v>12728.4</v>
      </c>
      <c r="Z58" s="16">
        <f t="shared" si="20"/>
        <v>11667.7</v>
      </c>
      <c r="AA58" s="16">
        <v>4490.1198000000004</v>
      </c>
      <c r="AB58" s="16">
        <f t="shared" si="21"/>
        <v>38.483332619110875</v>
      </c>
      <c r="AC58" s="16">
        <f t="shared" si="22"/>
        <v>35.276388234184978</v>
      </c>
      <c r="AD58" s="16">
        <v>24858.1</v>
      </c>
      <c r="AE58" s="16">
        <f t="shared" si="23"/>
        <v>22786.591666666667</v>
      </c>
      <c r="AF58" s="16">
        <v>11252.089</v>
      </c>
      <c r="AG58" s="16">
        <f t="shared" si="24"/>
        <v>49.380307351801548</v>
      </c>
      <c r="AH58" s="16">
        <f t="shared" si="25"/>
        <v>45.265281739151426</v>
      </c>
      <c r="AI58" s="16">
        <v>1029.9000000000001</v>
      </c>
      <c r="AJ58" s="16">
        <f t="shared" si="26"/>
        <v>944.07500000000005</v>
      </c>
      <c r="AK58" s="16">
        <v>455.2</v>
      </c>
      <c r="AL58" s="16">
        <f t="shared" si="27"/>
        <v>48.216508222334028</v>
      </c>
      <c r="AM58" s="16">
        <f t="shared" si="28"/>
        <v>44.198465870472859</v>
      </c>
      <c r="AN58" s="16">
        <v>0</v>
      </c>
      <c r="AO58" s="16">
        <f t="shared" si="29"/>
        <v>0</v>
      </c>
      <c r="AP58" s="16">
        <v>0</v>
      </c>
      <c r="AQ58" s="16" t="e">
        <f t="shared" si="30"/>
        <v>#DIV/0!</v>
      </c>
      <c r="AR58" s="16" t="e">
        <f t="shared" si="31"/>
        <v>#DIV/0!</v>
      </c>
      <c r="AS58" s="16">
        <v>0</v>
      </c>
      <c r="AT58" s="16">
        <f t="shared" si="32"/>
        <v>0</v>
      </c>
      <c r="AU58" s="16">
        <v>0</v>
      </c>
      <c r="AV58" s="16">
        <v>0</v>
      </c>
      <c r="AW58" s="16">
        <f t="shared" si="33"/>
        <v>0</v>
      </c>
      <c r="AX58" s="16">
        <v>0</v>
      </c>
      <c r="AY58" s="16">
        <v>98351.2</v>
      </c>
      <c r="AZ58" s="16">
        <f t="shared" si="34"/>
        <v>90155.266666666663</v>
      </c>
      <c r="BA58" s="16">
        <v>91435.3</v>
      </c>
      <c r="BB58" s="16">
        <v>0</v>
      </c>
      <c r="BC58" s="16">
        <f t="shared" si="35"/>
        <v>0</v>
      </c>
      <c r="BD58" s="16">
        <v>0</v>
      </c>
      <c r="BE58" s="16">
        <v>0</v>
      </c>
      <c r="BF58" s="16">
        <f t="shared" si="36"/>
        <v>0</v>
      </c>
      <c r="BG58" s="16">
        <v>0</v>
      </c>
      <c r="BH58" s="16">
        <v>0</v>
      </c>
      <c r="BI58" s="16">
        <f t="shared" si="37"/>
        <v>0</v>
      </c>
      <c r="BJ58" s="16">
        <v>0</v>
      </c>
      <c r="BK58" s="16">
        <f t="shared" si="75"/>
        <v>3127</v>
      </c>
      <c r="BL58" s="16">
        <f t="shared" si="75"/>
        <v>2866.416666666667</v>
      </c>
      <c r="BM58" s="16">
        <f t="shared" si="75"/>
        <v>667.33</v>
      </c>
      <c r="BN58" s="16">
        <f t="shared" si="38"/>
        <v>23.280983806727328</v>
      </c>
      <c r="BO58" s="16">
        <f t="shared" si="39"/>
        <v>21.340901822833388</v>
      </c>
      <c r="BP58" s="16">
        <v>967.4</v>
      </c>
      <c r="BQ58" s="16">
        <f t="shared" si="40"/>
        <v>886.7833333333333</v>
      </c>
      <c r="BR58" s="16">
        <v>563.33000000000004</v>
      </c>
      <c r="BS58" s="16">
        <v>2159.6</v>
      </c>
      <c r="BT58" s="16">
        <f t="shared" si="41"/>
        <v>1979.6333333333334</v>
      </c>
      <c r="BU58" s="16">
        <v>104</v>
      </c>
      <c r="BV58" s="16">
        <v>0</v>
      </c>
      <c r="BW58" s="16">
        <f t="shared" si="42"/>
        <v>0</v>
      </c>
      <c r="BX58" s="16">
        <v>0</v>
      </c>
      <c r="BY58" s="16">
        <v>0</v>
      </c>
      <c r="BZ58" s="16">
        <f t="shared" si="43"/>
        <v>0</v>
      </c>
      <c r="CA58" s="16">
        <v>0</v>
      </c>
      <c r="CB58" s="16">
        <v>0</v>
      </c>
      <c r="CC58" s="16">
        <f t="shared" si="44"/>
        <v>0</v>
      </c>
      <c r="CD58" s="16">
        <v>0</v>
      </c>
      <c r="CE58" s="16">
        <v>0</v>
      </c>
      <c r="CF58" s="16">
        <f t="shared" si="45"/>
        <v>0</v>
      </c>
      <c r="CG58" s="16">
        <v>0</v>
      </c>
      <c r="CH58" s="16">
        <v>2760</v>
      </c>
      <c r="CI58" s="16">
        <f t="shared" si="46"/>
        <v>2530</v>
      </c>
      <c r="CJ58" s="16">
        <v>1372</v>
      </c>
      <c r="CK58" s="16">
        <v>7500</v>
      </c>
      <c r="CL58" s="16">
        <f t="shared" si="47"/>
        <v>6875</v>
      </c>
      <c r="CM58" s="16">
        <v>1356.37</v>
      </c>
      <c r="CN58" s="16">
        <v>4000</v>
      </c>
      <c r="CO58" s="16">
        <f t="shared" si="48"/>
        <v>3666.6666666666665</v>
      </c>
      <c r="CP58" s="16">
        <v>1287.3699999999999</v>
      </c>
      <c r="CQ58" s="16">
        <f t="shared" si="49"/>
        <v>35.110090909090907</v>
      </c>
      <c r="CR58" s="16">
        <f t="shared" si="50"/>
        <v>32.184249999999999</v>
      </c>
      <c r="CS58" s="16">
        <v>0</v>
      </c>
      <c r="CT58" s="16">
        <f t="shared" si="51"/>
        <v>0</v>
      </c>
      <c r="CU58" s="16">
        <v>979.57</v>
      </c>
      <c r="CV58" s="16">
        <v>0</v>
      </c>
      <c r="CW58" s="16">
        <f t="shared" si="52"/>
        <v>0</v>
      </c>
      <c r="CX58" s="16">
        <v>0</v>
      </c>
      <c r="CY58" s="16">
        <v>0</v>
      </c>
      <c r="CZ58" s="16">
        <f t="shared" si="53"/>
        <v>0</v>
      </c>
      <c r="DA58" s="16">
        <v>0</v>
      </c>
      <c r="DB58" s="16">
        <v>0</v>
      </c>
      <c r="DC58" s="16">
        <f t="shared" si="54"/>
        <v>0</v>
      </c>
      <c r="DD58" s="16">
        <v>0</v>
      </c>
      <c r="DE58" s="16">
        <v>0</v>
      </c>
      <c r="DF58" s="16">
        <f t="shared" si="94"/>
        <v>150375.6</v>
      </c>
      <c r="DG58" s="16">
        <f t="shared" si="95"/>
        <v>137844.29999999999</v>
      </c>
      <c r="DH58" s="16">
        <f t="shared" si="96"/>
        <v>112059.9143</v>
      </c>
      <c r="DI58" s="16">
        <v>0</v>
      </c>
      <c r="DJ58" s="16">
        <f t="shared" si="55"/>
        <v>0</v>
      </c>
      <c r="DK58" s="16">
        <v>0</v>
      </c>
      <c r="DL58" s="16">
        <v>0</v>
      </c>
      <c r="DM58" s="16">
        <f t="shared" si="56"/>
        <v>0</v>
      </c>
      <c r="DN58" s="16">
        <v>0</v>
      </c>
      <c r="DO58" s="16">
        <v>0</v>
      </c>
      <c r="DP58" s="16">
        <f t="shared" si="57"/>
        <v>0</v>
      </c>
      <c r="DQ58" s="16">
        <v>0</v>
      </c>
      <c r="DR58" s="16">
        <v>0</v>
      </c>
      <c r="DS58" s="16">
        <f t="shared" si="58"/>
        <v>0</v>
      </c>
      <c r="DT58" s="16">
        <v>1100</v>
      </c>
      <c r="DU58" s="16">
        <v>0</v>
      </c>
      <c r="DV58" s="16">
        <f t="shared" si="59"/>
        <v>0</v>
      </c>
      <c r="DW58" s="16">
        <v>0</v>
      </c>
      <c r="DX58" s="16">
        <v>7000</v>
      </c>
      <c r="DY58" s="16">
        <f t="shared" si="60"/>
        <v>6416.666666666667</v>
      </c>
      <c r="DZ58" s="16">
        <v>0</v>
      </c>
      <c r="EA58" s="16">
        <v>0</v>
      </c>
      <c r="EB58" s="16">
        <f t="shared" si="76"/>
        <v>7000</v>
      </c>
      <c r="EC58" s="16">
        <f t="shared" si="76"/>
        <v>6416.666666666667</v>
      </c>
      <c r="ED58" s="16">
        <f t="shared" si="10"/>
        <v>1100</v>
      </c>
    </row>
    <row r="59" spans="1:134" x14ac:dyDescent="0.3">
      <c r="A59" s="126" t="s">
        <v>123</v>
      </c>
      <c r="B59" s="127"/>
      <c r="C59" s="23"/>
      <c r="D59" s="23"/>
      <c r="E59" s="23"/>
      <c r="F59" s="23"/>
      <c r="G59" s="23"/>
      <c r="H59" s="23"/>
      <c r="I59" s="23"/>
      <c r="J59" s="23">
        <f>SUM(J42:J58)</f>
        <v>635235.79300000006</v>
      </c>
      <c r="K59" s="23">
        <f t="shared" ref="K59:L59" si="97">SUM(K42:K58)</f>
        <v>582299.47691666661</v>
      </c>
      <c r="L59" s="23">
        <f t="shared" si="97"/>
        <v>383672.17380000005</v>
      </c>
      <c r="M59" s="23"/>
      <c r="N59" s="23">
        <f t="shared" si="14"/>
        <v>60.398387185968915</v>
      </c>
      <c r="O59" s="23">
        <f t="shared" ref="O59:Q59" si="98">SUM(O42:O58)</f>
        <v>307343.69999999995</v>
      </c>
      <c r="P59" s="23">
        <f t="shared" si="98"/>
        <v>281731.72499999998</v>
      </c>
      <c r="Q59" s="23">
        <f t="shared" si="98"/>
        <v>223326.66680000001</v>
      </c>
      <c r="R59" s="23"/>
      <c r="S59" s="23">
        <f t="shared" si="16"/>
        <v>72.663492630563127</v>
      </c>
      <c r="T59" s="23"/>
      <c r="U59" s="23"/>
      <c r="V59" s="23"/>
      <c r="W59" s="23"/>
      <c r="X59" s="23"/>
      <c r="Y59" s="23">
        <f t="shared" ref="Y59:AA59" si="99">SUM(Y42:Y58)</f>
        <v>136587.79999999996</v>
      </c>
      <c r="Z59" s="23">
        <f t="shared" si="99"/>
        <v>125205.48333333334</v>
      </c>
      <c r="AA59" s="23">
        <f t="shared" si="99"/>
        <v>57783.358999999997</v>
      </c>
      <c r="AB59" s="23"/>
      <c r="AC59" s="23">
        <f t="shared" si="22"/>
        <v>42.304919619468222</v>
      </c>
      <c r="AD59" s="23"/>
      <c r="AE59" s="23"/>
      <c r="AF59" s="23"/>
      <c r="AG59" s="23"/>
      <c r="AH59" s="23"/>
      <c r="AI59" s="23">
        <f t="shared" ref="AI59:AK59" si="100">SUM(AI42:AI58)</f>
        <v>15122.233</v>
      </c>
      <c r="AJ59" s="23">
        <f t="shared" si="100"/>
        <v>13862.046916666666</v>
      </c>
      <c r="AK59" s="23">
        <f t="shared" si="100"/>
        <v>10032.195</v>
      </c>
      <c r="AL59" s="23"/>
      <c r="AM59" s="23">
        <f t="shared" si="28"/>
        <v>66.340698493403721</v>
      </c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>
        <f t="shared" ref="BK59:BM59" si="101">SUM(BK42:BK58)</f>
        <v>36522.899999999994</v>
      </c>
      <c r="BL59" s="23">
        <f t="shared" si="101"/>
        <v>33479.324999999997</v>
      </c>
      <c r="BM59" s="23">
        <f t="shared" si="101"/>
        <v>22229.615999999998</v>
      </c>
      <c r="BN59" s="23"/>
      <c r="BO59" s="23">
        <f t="shared" si="39"/>
        <v>60.864871080883511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>
        <f t="shared" ref="CN59:CP59" si="102">SUM(CN42:CN58)</f>
        <v>59418.36</v>
      </c>
      <c r="CO59" s="23">
        <f t="shared" si="102"/>
        <v>54466.83</v>
      </c>
      <c r="CP59" s="23">
        <f t="shared" si="102"/>
        <v>28414.303999999996</v>
      </c>
      <c r="CQ59" s="23"/>
      <c r="CR59" s="23">
        <f t="shared" si="50"/>
        <v>47.820747661160617</v>
      </c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</row>
    <row r="60" spans="1:134" s="13" customFormat="1" ht="13.5" x14ac:dyDescent="0.25">
      <c r="A60" s="14">
        <v>47</v>
      </c>
      <c r="B60" s="20" t="s">
        <v>98</v>
      </c>
      <c r="C60" s="16">
        <v>300.74270000000001</v>
      </c>
      <c r="D60" s="16">
        <v>23784.2467</v>
      </c>
      <c r="E60" s="16">
        <f t="shared" si="74"/>
        <v>683342.20000000007</v>
      </c>
      <c r="F60" s="16">
        <f t="shared" si="74"/>
        <v>626397.0166666666</v>
      </c>
      <c r="G60" s="16">
        <f t="shared" si="74"/>
        <v>613800.59050000005</v>
      </c>
      <c r="H60" s="16">
        <f t="shared" si="11"/>
        <v>97.989066705059088</v>
      </c>
      <c r="I60" s="16">
        <f t="shared" si="12"/>
        <v>89.82331114630415</v>
      </c>
      <c r="J60" s="16">
        <f t="shared" ref="J60:J70" si="103">T60+Y60+AD60+AI60+AN60+AS60+BH60+BP60+BS60+BV60+BY60+CB60+CH60+CK60+CS60+CV60+DB60</f>
        <v>195000</v>
      </c>
      <c r="K60" s="16">
        <f t="shared" ref="K60:K70" si="104">U60+Z60+AE60+AJ60+AO60+AT60+BI60+BQ60+BT60+BW60+BZ60+CC60+CI60+CL60+CT60+CW60+DC60</f>
        <v>178750.00000000003</v>
      </c>
      <c r="L60" s="16">
        <f t="shared" ref="L60:L70" si="105">V60+AA60+AF60+AK60+AP60+AU60+BJ60+BR60+BU60+BX60+CA60+CD60+CJ60+CM60+CU60+CX60+DD60</f>
        <v>171519.72450000001</v>
      </c>
      <c r="M60" s="16">
        <f t="shared" si="13"/>
        <v>95.955090629370616</v>
      </c>
      <c r="N60" s="16">
        <f t="shared" si="14"/>
        <v>87.958833076923085</v>
      </c>
      <c r="O60" s="16">
        <f t="shared" si="77"/>
        <v>110500</v>
      </c>
      <c r="P60" s="16">
        <f t="shared" si="77"/>
        <v>101291.66666666667</v>
      </c>
      <c r="Q60" s="16">
        <f t="shared" si="77"/>
        <v>81294.935899999997</v>
      </c>
      <c r="R60" s="16">
        <f t="shared" si="15"/>
        <v>80.258266622788966</v>
      </c>
      <c r="S60" s="16">
        <f t="shared" si="16"/>
        <v>73.570077737556559</v>
      </c>
      <c r="T60" s="16">
        <v>12500</v>
      </c>
      <c r="U60" s="16">
        <f t="shared" si="17"/>
        <v>11458.333333333334</v>
      </c>
      <c r="V60" s="16">
        <v>12112.2929</v>
      </c>
      <c r="W60" s="16">
        <f t="shared" si="18"/>
        <v>105.70728349090911</v>
      </c>
      <c r="X60" s="16">
        <f t="shared" si="19"/>
        <v>96.898343199999999</v>
      </c>
      <c r="Y60" s="16">
        <v>8600</v>
      </c>
      <c r="Z60" s="16">
        <f t="shared" si="20"/>
        <v>7883.333333333333</v>
      </c>
      <c r="AA60" s="16">
        <v>5129.2035999999998</v>
      </c>
      <c r="AB60" s="16">
        <f t="shared" si="21"/>
        <v>65.063893446088798</v>
      </c>
      <c r="AC60" s="16">
        <f t="shared" si="22"/>
        <v>59.641902325581398</v>
      </c>
      <c r="AD60" s="16">
        <v>98000</v>
      </c>
      <c r="AE60" s="16">
        <f t="shared" si="23"/>
        <v>89833.333333333343</v>
      </c>
      <c r="AF60" s="16">
        <v>69182.642999999996</v>
      </c>
      <c r="AG60" s="16">
        <f t="shared" si="24"/>
        <v>77.012218552875694</v>
      </c>
      <c r="AH60" s="16">
        <f t="shared" si="25"/>
        <v>70.594533673469385</v>
      </c>
      <c r="AI60" s="16">
        <v>9000</v>
      </c>
      <c r="AJ60" s="16">
        <f t="shared" si="26"/>
        <v>8250</v>
      </c>
      <c r="AK60" s="16">
        <v>7126.32</v>
      </c>
      <c r="AL60" s="16">
        <f t="shared" si="27"/>
        <v>86.379636363636365</v>
      </c>
      <c r="AM60" s="16">
        <f t="shared" si="28"/>
        <v>79.181333333333328</v>
      </c>
      <c r="AN60" s="16">
        <v>8000</v>
      </c>
      <c r="AO60" s="16">
        <f t="shared" si="29"/>
        <v>7333.333333333333</v>
      </c>
      <c r="AP60" s="16">
        <v>6978.1</v>
      </c>
      <c r="AQ60" s="16">
        <f t="shared" si="30"/>
        <v>95.155909090909091</v>
      </c>
      <c r="AR60" s="16">
        <f t="shared" si="31"/>
        <v>87.226250000000007</v>
      </c>
      <c r="AS60" s="16">
        <v>0</v>
      </c>
      <c r="AT60" s="16">
        <f t="shared" si="32"/>
        <v>0</v>
      </c>
      <c r="AU60" s="16">
        <v>0</v>
      </c>
      <c r="AV60" s="16">
        <v>0</v>
      </c>
      <c r="AW60" s="16">
        <f t="shared" si="33"/>
        <v>0</v>
      </c>
      <c r="AX60" s="16">
        <v>0</v>
      </c>
      <c r="AY60" s="16">
        <v>452547.3</v>
      </c>
      <c r="AZ60" s="16">
        <f t="shared" si="34"/>
        <v>414835.02500000002</v>
      </c>
      <c r="BA60" s="16">
        <v>404693.3</v>
      </c>
      <c r="BB60" s="16">
        <v>4700.6000000000004</v>
      </c>
      <c r="BC60" s="16">
        <f t="shared" si="35"/>
        <v>4308.8833333333332</v>
      </c>
      <c r="BD60" s="16">
        <v>4650.7</v>
      </c>
      <c r="BE60" s="16">
        <v>0</v>
      </c>
      <c r="BF60" s="16">
        <f t="shared" si="36"/>
        <v>0</v>
      </c>
      <c r="BG60" s="16">
        <v>0</v>
      </c>
      <c r="BH60" s="16">
        <v>0</v>
      </c>
      <c r="BI60" s="16">
        <f t="shared" si="37"/>
        <v>0</v>
      </c>
      <c r="BJ60" s="16">
        <v>0</v>
      </c>
      <c r="BK60" s="16">
        <f t="shared" si="75"/>
        <v>11050</v>
      </c>
      <c r="BL60" s="16">
        <f t="shared" si="75"/>
        <v>10129.166666666668</v>
      </c>
      <c r="BM60" s="16">
        <f t="shared" si="75"/>
        <v>12420.625800000002</v>
      </c>
      <c r="BN60" s="16">
        <f t="shared" si="38"/>
        <v>122.622385520362</v>
      </c>
      <c r="BO60" s="16">
        <f t="shared" si="39"/>
        <v>112.40385339366516</v>
      </c>
      <c r="BP60" s="16">
        <v>1950</v>
      </c>
      <c r="BQ60" s="16">
        <f t="shared" si="40"/>
        <v>1787.5</v>
      </c>
      <c r="BR60" s="16">
        <v>1154.548</v>
      </c>
      <c r="BS60" s="16">
        <v>3750</v>
      </c>
      <c r="BT60" s="16">
        <f t="shared" si="41"/>
        <v>3437.5</v>
      </c>
      <c r="BU60" s="16">
        <v>8125</v>
      </c>
      <c r="BV60" s="16">
        <v>2850</v>
      </c>
      <c r="BW60" s="16">
        <f t="shared" si="42"/>
        <v>2612.5</v>
      </c>
      <c r="BX60" s="16">
        <v>1168.2429999999999</v>
      </c>
      <c r="BY60" s="16">
        <v>2500</v>
      </c>
      <c r="BZ60" s="16">
        <f t="shared" si="43"/>
        <v>2291.666666666667</v>
      </c>
      <c r="CA60" s="16">
        <v>1972.8348000000001</v>
      </c>
      <c r="CB60" s="16">
        <v>0</v>
      </c>
      <c r="CC60" s="16">
        <f t="shared" si="44"/>
        <v>0</v>
      </c>
      <c r="CD60" s="16">
        <v>0</v>
      </c>
      <c r="CE60" s="16">
        <v>5930.3</v>
      </c>
      <c r="CF60" s="16">
        <f t="shared" si="45"/>
        <v>5436.1083333333336</v>
      </c>
      <c r="CG60" s="16">
        <v>5337.2659999999996</v>
      </c>
      <c r="CH60" s="16">
        <v>0</v>
      </c>
      <c r="CI60" s="16">
        <f t="shared" si="46"/>
        <v>0</v>
      </c>
      <c r="CJ60" s="16">
        <v>0</v>
      </c>
      <c r="CK60" s="16">
        <v>40000</v>
      </c>
      <c r="CL60" s="16">
        <f t="shared" si="47"/>
        <v>36666.666666666672</v>
      </c>
      <c r="CM60" s="16">
        <v>38954.934200000003</v>
      </c>
      <c r="CN60" s="16">
        <v>31000</v>
      </c>
      <c r="CO60" s="16">
        <f t="shared" si="48"/>
        <v>28416.666666666668</v>
      </c>
      <c r="CP60" s="16">
        <v>32131.9342</v>
      </c>
      <c r="CQ60" s="16">
        <f t="shared" si="49"/>
        <v>113.07425524926687</v>
      </c>
      <c r="CR60" s="16">
        <f t="shared" si="50"/>
        <v>103.65140064516129</v>
      </c>
      <c r="CS60" s="16">
        <v>7850</v>
      </c>
      <c r="CT60" s="16">
        <f t="shared" si="51"/>
        <v>7195.833333333333</v>
      </c>
      <c r="CU60" s="16">
        <v>17095.181</v>
      </c>
      <c r="CV60" s="16">
        <v>0</v>
      </c>
      <c r="CW60" s="16">
        <f t="shared" si="52"/>
        <v>0</v>
      </c>
      <c r="CX60" s="16">
        <v>415</v>
      </c>
      <c r="CY60" s="16">
        <v>0</v>
      </c>
      <c r="CZ60" s="16">
        <f t="shared" si="53"/>
        <v>0</v>
      </c>
      <c r="DA60" s="16">
        <v>0</v>
      </c>
      <c r="DB60" s="16">
        <v>0</v>
      </c>
      <c r="DC60" s="16">
        <f t="shared" si="54"/>
        <v>0</v>
      </c>
      <c r="DD60" s="16">
        <v>2105.424</v>
      </c>
      <c r="DE60" s="16">
        <v>-52</v>
      </c>
      <c r="DF60" s="16">
        <f t="shared" ref="DF60:DF72" si="106">T60+Y60+AD60+AI60+AN60+AS60+AV60+AY60+BB60+BE60+BH60+BP60+BS60+BV60+BY60+CB60+CE60+CH60+CK60+CS60+CV60+CY60+DB60</f>
        <v>658178.20000000007</v>
      </c>
      <c r="DG60" s="16">
        <f t="shared" ref="DG60:DG72" si="107">U60+Z60+AE60+AJ60+AO60+AT60+AW60+AZ60+BC60+BF60+BI60+BQ60+BT60+BW60+BZ60+CC60+CF60+CI60+CL60+CT60+CW60+CZ60+DC60</f>
        <v>603330.0166666666</v>
      </c>
      <c r="DH60" s="16">
        <f t="shared" ref="DH60:DH72" si="108">V60+AA60+AF60+AK60+AP60+AU60+AX60+BA60+BD60+BG60+BJ60+BR60+BU60+BX60+CA60+CD60+CG60+CJ60+CM60+CU60+CX60+DA60+DD60+DE60</f>
        <v>586148.99050000007</v>
      </c>
      <c r="DI60" s="16">
        <v>0</v>
      </c>
      <c r="DJ60" s="16">
        <f t="shared" si="55"/>
        <v>0</v>
      </c>
      <c r="DK60" s="16">
        <v>0</v>
      </c>
      <c r="DL60" s="16">
        <v>25164</v>
      </c>
      <c r="DM60" s="16">
        <f t="shared" si="56"/>
        <v>23067</v>
      </c>
      <c r="DN60" s="16">
        <v>27651.599999999999</v>
      </c>
      <c r="DO60" s="16">
        <v>0</v>
      </c>
      <c r="DP60" s="16">
        <f t="shared" si="57"/>
        <v>0</v>
      </c>
      <c r="DQ60" s="16">
        <v>0</v>
      </c>
      <c r="DR60" s="16">
        <v>0</v>
      </c>
      <c r="DS60" s="16">
        <f t="shared" si="58"/>
        <v>0</v>
      </c>
      <c r="DT60" s="16">
        <v>0</v>
      </c>
      <c r="DU60" s="16">
        <v>0</v>
      </c>
      <c r="DV60" s="16">
        <f t="shared" si="59"/>
        <v>0</v>
      </c>
      <c r="DW60" s="16">
        <v>0</v>
      </c>
      <c r="DX60" s="16">
        <v>64000</v>
      </c>
      <c r="DY60" s="16">
        <f t="shared" si="60"/>
        <v>58666.666666666664</v>
      </c>
      <c r="DZ60" s="16">
        <v>58370.853999999999</v>
      </c>
      <c r="EA60" s="16">
        <v>0</v>
      </c>
      <c r="EB60" s="16">
        <f t="shared" si="76"/>
        <v>89164</v>
      </c>
      <c r="EC60" s="16">
        <f t="shared" si="76"/>
        <v>81733.666666666657</v>
      </c>
      <c r="ED60" s="16">
        <f t="shared" si="10"/>
        <v>86022.453999999998</v>
      </c>
    </row>
    <row r="61" spans="1:134" x14ac:dyDescent="0.3">
      <c r="A61" s="14">
        <v>48</v>
      </c>
      <c r="B61" s="20" t="s">
        <v>99</v>
      </c>
      <c r="C61" s="16">
        <v>60.790599999999998</v>
      </c>
      <c r="D61" s="16">
        <v>4.5941000000000001</v>
      </c>
      <c r="E61" s="16">
        <f t="shared" si="74"/>
        <v>22917</v>
      </c>
      <c r="F61" s="16">
        <f t="shared" si="74"/>
        <v>21007.25</v>
      </c>
      <c r="G61" s="16">
        <f t="shared" si="74"/>
        <v>14948.140099999999</v>
      </c>
      <c r="H61" s="16">
        <f t="shared" si="11"/>
        <v>71.157053398231568</v>
      </c>
      <c r="I61" s="16">
        <f t="shared" si="12"/>
        <v>65.22729894837893</v>
      </c>
      <c r="J61" s="16">
        <f t="shared" si="103"/>
        <v>14869.7</v>
      </c>
      <c r="K61" s="16">
        <f t="shared" si="104"/>
        <v>13630.558333333334</v>
      </c>
      <c r="L61" s="16">
        <f t="shared" si="105"/>
        <v>7680.6401000000014</v>
      </c>
      <c r="M61" s="16">
        <f t="shared" si="13"/>
        <v>56.3486829531928</v>
      </c>
      <c r="N61" s="16">
        <f t="shared" si="14"/>
        <v>51.652959373760069</v>
      </c>
      <c r="O61" s="16">
        <f t="shared" si="77"/>
        <v>1984</v>
      </c>
      <c r="P61" s="16">
        <f t="shared" si="77"/>
        <v>1818.6666666666667</v>
      </c>
      <c r="Q61" s="16">
        <f t="shared" si="77"/>
        <v>1615.9747</v>
      </c>
      <c r="R61" s="16">
        <f t="shared" si="15"/>
        <v>88.854913856304989</v>
      </c>
      <c r="S61" s="16">
        <f t="shared" si="16"/>
        <v>81.450337701612909</v>
      </c>
      <c r="T61" s="16">
        <v>192</v>
      </c>
      <c r="U61" s="16">
        <f t="shared" si="17"/>
        <v>176</v>
      </c>
      <c r="V61" s="16">
        <v>105.6747</v>
      </c>
      <c r="W61" s="16">
        <f t="shared" si="18"/>
        <v>60.042443181818186</v>
      </c>
      <c r="X61" s="16">
        <f t="shared" si="19"/>
        <v>55.038906249999997</v>
      </c>
      <c r="Y61" s="16">
        <v>5672.7</v>
      </c>
      <c r="Z61" s="16">
        <f t="shared" si="20"/>
        <v>5199.9749999999995</v>
      </c>
      <c r="AA61" s="16">
        <v>2889.9634000000001</v>
      </c>
      <c r="AB61" s="16">
        <f t="shared" si="21"/>
        <v>55.576486425415517</v>
      </c>
      <c r="AC61" s="16">
        <f t="shared" si="22"/>
        <v>50.945112556630889</v>
      </c>
      <c r="AD61" s="16">
        <v>1792</v>
      </c>
      <c r="AE61" s="16">
        <f t="shared" si="23"/>
        <v>1642.6666666666667</v>
      </c>
      <c r="AF61" s="16">
        <v>1510.3</v>
      </c>
      <c r="AG61" s="16">
        <f t="shared" si="24"/>
        <v>91.941964285714278</v>
      </c>
      <c r="AH61" s="16">
        <f t="shared" si="25"/>
        <v>84.280133928571416</v>
      </c>
      <c r="AI61" s="16">
        <v>1030</v>
      </c>
      <c r="AJ61" s="16">
        <f t="shared" si="26"/>
        <v>944.16666666666663</v>
      </c>
      <c r="AK61" s="16">
        <v>226</v>
      </c>
      <c r="AL61" s="16">
        <f t="shared" si="27"/>
        <v>23.936451897616948</v>
      </c>
      <c r="AM61" s="16">
        <f t="shared" si="28"/>
        <v>21.941747572815533</v>
      </c>
      <c r="AN61" s="16">
        <v>0</v>
      </c>
      <c r="AO61" s="16">
        <f t="shared" si="29"/>
        <v>0</v>
      </c>
      <c r="AP61" s="16">
        <v>0</v>
      </c>
      <c r="AQ61" s="16" t="e">
        <f t="shared" si="30"/>
        <v>#DIV/0!</v>
      </c>
      <c r="AR61" s="16" t="e">
        <f t="shared" si="31"/>
        <v>#DIV/0!</v>
      </c>
      <c r="AS61" s="16">
        <v>0</v>
      </c>
      <c r="AT61" s="16">
        <f t="shared" si="32"/>
        <v>0</v>
      </c>
      <c r="AU61" s="16">
        <v>0</v>
      </c>
      <c r="AV61" s="16">
        <v>0</v>
      </c>
      <c r="AW61" s="16">
        <f t="shared" si="33"/>
        <v>0</v>
      </c>
      <c r="AX61" s="16">
        <v>0</v>
      </c>
      <c r="AY61" s="16">
        <v>8047.3</v>
      </c>
      <c r="AZ61" s="16">
        <f t="shared" si="34"/>
        <v>7376.6916666666666</v>
      </c>
      <c r="BA61" s="16">
        <v>7376.7</v>
      </c>
      <c r="BB61" s="16">
        <v>0</v>
      </c>
      <c r="BC61" s="16">
        <f t="shared" si="35"/>
        <v>0</v>
      </c>
      <c r="BD61" s="16">
        <v>0</v>
      </c>
      <c r="BE61" s="16">
        <v>0</v>
      </c>
      <c r="BF61" s="16">
        <f t="shared" si="36"/>
        <v>0</v>
      </c>
      <c r="BG61" s="16">
        <v>0</v>
      </c>
      <c r="BH61" s="16">
        <v>0</v>
      </c>
      <c r="BI61" s="16">
        <f t="shared" si="37"/>
        <v>0</v>
      </c>
      <c r="BJ61" s="16">
        <v>0</v>
      </c>
      <c r="BK61" s="16">
        <f t="shared" si="75"/>
        <v>5190</v>
      </c>
      <c r="BL61" s="16">
        <f t="shared" si="75"/>
        <v>4757.5</v>
      </c>
      <c r="BM61" s="16">
        <f t="shared" si="75"/>
        <v>2529.9</v>
      </c>
      <c r="BN61" s="16">
        <f t="shared" si="38"/>
        <v>53.17708880714661</v>
      </c>
      <c r="BO61" s="16">
        <f t="shared" si="39"/>
        <v>48.74566473988439</v>
      </c>
      <c r="BP61" s="16">
        <v>2860</v>
      </c>
      <c r="BQ61" s="16">
        <f t="shared" si="40"/>
        <v>2621.666666666667</v>
      </c>
      <c r="BR61" s="16">
        <v>1032.9000000000001</v>
      </c>
      <c r="BS61" s="16">
        <v>2330</v>
      </c>
      <c r="BT61" s="16">
        <f t="shared" si="41"/>
        <v>2135.833333333333</v>
      </c>
      <c r="BU61" s="16">
        <v>1497</v>
      </c>
      <c r="BV61" s="16">
        <v>0</v>
      </c>
      <c r="BW61" s="16">
        <f t="shared" si="42"/>
        <v>0</v>
      </c>
      <c r="BX61" s="16">
        <v>0</v>
      </c>
      <c r="BY61" s="16">
        <v>0</v>
      </c>
      <c r="BZ61" s="16">
        <f t="shared" si="43"/>
        <v>0</v>
      </c>
      <c r="CA61" s="16">
        <v>0</v>
      </c>
      <c r="CB61" s="16">
        <v>0</v>
      </c>
      <c r="CC61" s="16">
        <f t="shared" si="44"/>
        <v>0</v>
      </c>
      <c r="CD61" s="16">
        <v>0</v>
      </c>
      <c r="CE61" s="16">
        <v>0</v>
      </c>
      <c r="CF61" s="16">
        <f t="shared" si="45"/>
        <v>0</v>
      </c>
      <c r="CG61" s="16">
        <v>0</v>
      </c>
      <c r="CH61" s="16">
        <v>0</v>
      </c>
      <c r="CI61" s="16">
        <f t="shared" si="46"/>
        <v>0</v>
      </c>
      <c r="CJ61" s="16">
        <v>0</v>
      </c>
      <c r="CK61" s="16">
        <v>993</v>
      </c>
      <c r="CL61" s="16">
        <f t="shared" si="47"/>
        <v>910.25</v>
      </c>
      <c r="CM61" s="16">
        <v>223.202</v>
      </c>
      <c r="CN61" s="16">
        <v>993</v>
      </c>
      <c r="CO61" s="16">
        <f t="shared" si="48"/>
        <v>910.25</v>
      </c>
      <c r="CP61" s="16">
        <v>223.202</v>
      </c>
      <c r="CQ61" s="16">
        <f t="shared" si="49"/>
        <v>24.520955781378742</v>
      </c>
      <c r="CR61" s="16">
        <f t="shared" si="50"/>
        <v>22.477542799597181</v>
      </c>
      <c r="CS61" s="16">
        <v>0</v>
      </c>
      <c r="CT61" s="16">
        <f t="shared" si="51"/>
        <v>0</v>
      </c>
      <c r="CU61" s="16">
        <v>190.6</v>
      </c>
      <c r="CV61" s="16">
        <v>0</v>
      </c>
      <c r="CW61" s="16">
        <f t="shared" si="52"/>
        <v>0</v>
      </c>
      <c r="CX61" s="16">
        <v>0</v>
      </c>
      <c r="CY61" s="16">
        <v>0</v>
      </c>
      <c r="CZ61" s="16">
        <f t="shared" si="53"/>
        <v>0</v>
      </c>
      <c r="DA61" s="16">
        <v>0</v>
      </c>
      <c r="DB61" s="16">
        <v>0</v>
      </c>
      <c r="DC61" s="16">
        <f t="shared" si="54"/>
        <v>0</v>
      </c>
      <c r="DD61" s="16">
        <v>5</v>
      </c>
      <c r="DE61" s="16">
        <v>-109.2</v>
      </c>
      <c r="DF61" s="16">
        <f t="shared" si="106"/>
        <v>22917</v>
      </c>
      <c r="DG61" s="16">
        <f t="shared" si="107"/>
        <v>21007.25</v>
      </c>
      <c r="DH61" s="16">
        <f t="shared" si="108"/>
        <v>14948.140099999999</v>
      </c>
      <c r="DI61" s="16">
        <v>0</v>
      </c>
      <c r="DJ61" s="16">
        <f t="shared" si="55"/>
        <v>0</v>
      </c>
      <c r="DK61" s="16">
        <v>0</v>
      </c>
      <c r="DL61" s="16">
        <v>0</v>
      </c>
      <c r="DM61" s="16">
        <f t="shared" si="56"/>
        <v>0</v>
      </c>
      <c r="DN61" s="16">
        <v>0</v>
      </c>
      <c r="DO61" s="16">
        <v>0</v>
      </c>
      <c r="DP61" s="16">
        <f t="shared" si="57"/>
        <v>0</v>
      </c>
      <c r="DQ61" s="16">
        <v>0</v>
      </c>
      <c r="DR61" s="16">
        <v>0</v>
      </c>
      <c r="DS61" s="16">
        <f t="shared" si="58"/>
        <v>0</v>
      </c>
      <c r="DT61" s="16">
        <v>0</v>
      </c>
      <c r="DU61" s="16">
        <v>0</v>
      </c>
      <c r="DV61" s="16">
        <f t="shared" si="59"/>
        <v>0</v>
      </c>
      <c r="DW61" s="16">
        <v>0</v>
      </c>
      <c r="DX61" s="16">
        <v>0</v>
      </c>
      <c r="DY61" s="16">
        <f t="shared" si="60"/>
        <v>0</v>
      </c>
      <c r="DZ61" s="16">
        <v>0</v>
      </c>
      <c r="EA61" s="16">
        <v>0</v>
      </c>
      <c r="EB61" s="16">
        <f t="shared" si="76"/>
        <v>0</v>
      </c>
      <c r="EC61" s="16">
        <f t="shared" si="76"/>
        <v>0</v>
      </c>
      <c r="ED61" s="16">
        <f t="shared" si="10"/>
        <v>0</v>
      </c>
    </row>
    <row r="62" spans="1:134" x14ac:dyDescent="0.3">
      <c r="A62" s="14">
        <v>49</v>
      </c>
      <c r="B62" s="20" t="s">
        <v>100</v>
      </c>
      <c r="C62" s="16">
        <v>1784.76</v>
      </c>
      <c r="D62" s="16">
        <v>9949.8004000000001</v>
      </c>
      <c r="E62" s="16">
        <f t="shared" ref="E62:G71" si="109">DF62+EB62-DX62</f>
        <v>77373.535999999993</v>
      </c>
      <c r="F62" s="16">
        <f t="shared" si="109"/>
        <v>70925.741333333324</v>
      </c>
      <c r="G62" s="16">
        <f t="shared" si="109"/>
        <v>81005.450000000012</v>
      </c>
      <c r="H62" s="16">
        <f t="shared" si="11"/>
        <v>114.21163667404555</v>
      </c>
      <c r="I62" s="16">
        <f t="shared" si="12"/>
        <v>104.69400028454177</v>
      </c>
      <c r="J62" s="16">
        <f t="shared" si="103"/>
        <v>20530</v>
      </c>
      <c r="K62" s="16">
        <f t="shared" si="104"/>
        <v>18819.166666666664</v>
      </c>
      <c r="L62" s="16">
        <f t="shared" si="105"/>
        <v>28991.856</v>
      </c>
      <c r="M62" s="16">
        <f t="shared" si="13"/>
        <v>154.05494044192537</v>
      </c>
      <c r="N62" s="16">
        <f t="shared" si="14"/>
        <v>141.21702873843157</v>
      </c>
      <c r="O62" s="16">
        <f t="shared" si="77"/>
        <v>5620</v>
      </c>
      <c r="P62" s="16">
        <f t="shared" si="77"/>
        <v>5151.6666666666661</v>
      </c>
      <c r="Q62" s="16">
        <f t="shared" si="77"/>
        <v>4649.7936</v>
      </c>
      <c r="R62" s="16">
        <f t="shared" si="15"/>
        <v>90.258044645745727</v>
      </c>
      <c r="S62" s="16">
        <f t="shared" si="16"/>
        <v>82.736540925266894</v>
      </c>
      <c r="T62" s="16">
        <v>120</v>
      </c>
      <c r="U62" s="16">
        <f t="shared" si="17"/>
        <v>110</v>
      </c>
      <c r="V62" s="16">
        <v>74.883600000000001</v>
      </c>
      <c r="W62" s="16">
        <f t="shared" si="18"/>
        <v>68.076000000000008</v>
      </c>
      <c r="X62" s="16">
        <f t="shared" si="19"/>
        <v>62.402999999999999</v>
      </c>
      <c r="Y62" s="16">
        <v>5700</v>
      </c>
      <c r="Z62" s="16">
        <f t="shared" si="20"/>
        <v>5225</v>
      </c>
      <c r="AA62" s="16">
        <v>4206.5564000000004</v>
      </c>
      <c r="AB62" s="16">
        <f t="shared" si="21"/>
        <v>80.508256459330156</v>
      </c>
      <c r="AC62" s="16">
        <f t="shared" si="22"/>
        <v>73.79923508771931</v>
      </c>
      <c r="AD62" s="16">
        <v>5500</v>
      </c>
      <c r="AE62" s="16">
        <f t="shared" si="23"/>
        <v>5041.6666666666661</v>
      </c>
      <c r="AF62" s="16">
        <v>4574.91</v>
      </c>
      <c r="AG62" s="16">
        <f t="shared" si="24"/>
        <v>90.742016528925632</v>
      </c>
      <c r="AH62" s="16">
        <f t="shared" si="25"/>
        <v>83.180181818181822</v>
      </c>
      <c r="AI62" s="16">
        <v>750</v>
      </c>
      <c r="AJ62" s="16">
        <f t="shared" si="26"/>
        <v>687.5</v>
      </c>
      <c r="AK62" s="16">
        <v>675</v>
      </c>
      <c r="AL62" s="16">
        <f t="shared" si="27"/>
        <v>98.181818181818187</v>
      </c>
      <c r="AM62" s="16">
        <f t="shared" si="28"/>
        <v>90</v>
      </c>
      <c r="AN62" s="16">
        <v>0</v>
      </c>
      <c r="AO62" s="16">
        <f t="shared" si="29"/>
        <v>0</v>
      </c>
      <c r="AP62" s="16">
        <v>0</v>
      </c>
      <c r="AQ62" s="16" t="e">
        <f t="shared" si="30"/>
        <v>#DIV/0!</v>
      </c>
      <c r="AR62" s="16" t="e">
        <f t="shared" si="31"/>
        <v>#DIV/0!</v>
      </c>
      <c r="AS62" s="16">
        <v>0</v>
      </c>
      <c r="AT62" s="16">
        <f t="shared" si="32"/>
        <v>0</v>
      </c>
      <c r="AU62" s="16">
        <v>0</v>
      </c>
      <c r="AV62" s="16">
        <v>0</v>
      </c>
      <c r="AW62" s="16">
        <f t="shared" si="33"/>
        <v>0</v>
      </c>
      <c r="AX62" s="16">
        <v>0</v>
      </c>
      <c r="AY62" s="16">
        <v>36603.1</v>
      </c>
      <c r="AZ62" s="16">
        <f t="shared" si="34"/>
        <v>33552.841666666667</v>
      </c>
      <c r="BA62" s="16">
        <v>33552.9</v>
      </c>
      <c r="BB62" s="16">
        <v>0</v>
      </c>
      <c r="BC62" s="16">
        <f t="shared" si="35"/>
        <v>0</v>
      </c>
      <c r="BD62" s="16">
        <v>0</v>
      </c>
      <c r="BE62" s="16">
        <v>0</v>
      </c>
      <c r="BF62" s="16">
        <f t="shared" si="36"/>
        <v>0</v>
      </c>
      <c r="BG62" s="16">
        <v>0</v>
      </c>
      <c r="BH62" s="16">
        <v>0</v>
      </c>
      <c r="BI62" s="16">
        <f t="shared" si="37"/>
        <v>0</v>
      </c>
      <c r="BJ62" s="16">
        <v>0</v>
      </c>
      <c r="BK62" s="16">
        <f t="shared" ref="BK62:BM70" si="110">BP62+BS62+BV62+BY62</f>
        <v>1000</v>
      </c>
      <c r="BL62" s="16">
        <f t="shared" si="110"/>
        <v>916.66666666666674</v>
      </c>
      <c r="BM62" s="16">
        <f t="shared" si="110"/>
        <v>955.83999999999992</v>
      </c>
      <c r="BN62" s="16">
        <f t="shared" si="38"/>
        <v>104.27345454545454</v>
      </c>
      <c r="BO62" s="16">
        <f t="shared" si="39"/>
        <v>95.583999999999989</v>
      </c>
      <c r="BP62" s="16">
        <v>760</v>
      </c>
      <c r="BQ62" s="16">
        <f t="shared" si="40"/>
        <v>696.66666666666674</v>
      </c>
      <c r="BR62" s="16">
        <v>567.04</v>
      </c>
      <c r="BS62" s="16">
        <v>0</v>
      </c>
      <c r="BT62" s="16">
        <f t="shared" si="41"/>
        <v>0</v>
      </c>
      <c r="BU62" s="16">
        <v>0</v>
      </c>
      <c r="BV62" s="16">
        <v>0</v>
      </c>
      <c r="BW62" s="16">
        <f t="shared" si="42"/>
        <v>0</v>
      </c>
      <c r="BX62" s="16">
        <v>0</v>
      </c>
      <c r="BY62" s="16">
        <v>240</v>
      </c>
      <c r="BZ62" s="16">
        <f t="shared" si="43"/>
        <v>220</v>
      </c>
      <c r="CA62" s="16">
        <v>388.8</v>
      </c>
      <c r="CB62" s="16">
        <v>0</v>
      </c>
      <c r="CC62" s="16">
        <f t="shared" si="44"/>
        <v>0</v>
      </c>
      <c r="CD62" s="16">
        <v>0</v>
      </c>
      <c r="CE62" s="16">
        <v>0</v>
      </c>
      <c r="CF62" s="16">
        <f t="shared" si="45"/>
        <v>0</v>
      </c>
      <c r="CG62" s="16">
        <v>0</v>
      </c>
      <c r="CH62" s="16">
        <v>0</v>
      </c>
      <c r="CI62" s="16">
        <f t="shared" si="46"/>
        <v>0</v>
      </c>
      <c r="CJ62" s="16">
        <v>3.6</v>
      </c>
      <c r="CK62" s="16">
        <v>1260</v>
      </c>
      <c r="CL62" s="16">
        <f t="shared" si="47"/>
        <v>1155</v>
      </c>
      <c r="CM62" s="16">
        <v>1374.4</v>
      </c>
      <c r="CN62" s="16">
        <v>960</v>
      </c>
      <c r="CO62" s="16">
        <f t="shared" si="48"/>
        <v>880</v>
      </c>
      <c r="CP62" s="16">
        <v>798.4</v>
      </c>
      <c r="CQ62" s="16">
        <f t="shared" si="49"/>
        <v>90.72727272727272</v>
      </c>
      <c r="CR62" s="16">
        <f t="shared" si="50"/>
        <v>83.166666666666671</v>
      </c>
      <c r="CS62" s="16">
        <v>0</v>
      </c>
      <c r="CT62" s="16">
        <f t="shared" si="51"/>
        <v>0</v>
      </c>
      <c r="CU62" s="16">
        <v>1557.713</v>
      </c>
      <c r="CV62" s="16">
        <v>200</v>
      </c>
      <c r="CW62" s="16">
        <f t="shared" si="52"/>
        <v>183.33333333333334</v>
      </c>
      <c r="CX62" s="16">
        <v>400</v>
      </c>
      <c r="CY62" s="16">
        <v>1200</v>
      </c>
      <c r="CZ62" s="16">
        <f t="shared" si="53"/>
        <v>1100</v>
      </c>
      <c r="DA62" s="16">
        <v>1200</v>
      </c>
      <c r="DB62" s="16">
        <v>6000</v>
      </c>
      <c r="DC62" s="16">
        <f t="shared" si="54"/>
        <v>5500</v>
      </c>
      <c r="DD62" s="16">
        <v>15168.953</v>
      </c>
      <c r="DE62" s="16">
        <v>0</v>
      </c>
      <c r="DF62" s="16">
        <f t="shared" si="106"/>
        <v>58333.1</v>
      </c>
      <c r="DG62" s="16">
        <f t="shared" si="107"/>
        <v>53472.008333333331</v>
      </c>
      <c r="DH62" s="16">
        <f t="shared" si="108"/>
        <v>63744.756000000008</v>
      </c>
      <c r="DI62" s="16">
        <v>0</v>
      </c>
      <c r="DJ62" s="16">
        <f t="shared" si="55"/>
        <v>0</v>
      </c>
      <c r="DK62" s="16">
        <v>0</v>
      </c>
      <c r="DL62" s="16">
        <v>19040.436000000002</v>
      </c>
      <c r="DM62" s="16">
        <f t="shared" si="56"/>
        <v>17453.733000000004</v>
      </c>
      <c r="DN62" s="16">
        <v>17260.694</v>
      </c>
      <c r="DO62" s="16">
        <v>0</v>
      </c>
      <c r="DP62" s="16">
        <f t="shared" si="57"/>
        <v>0</v>
      </c>
      <c r="DQ62" s="16">
        <v>0</v>
      </c>
      <c r="DR62" s="16">
        <v>0</v>
      </c>
      <c r="DS62" s="16">
        <f t="shared" si="58"/>
        <v>0</v>
      </c>
      <c r="DT62" s="16">
        <v>0</v>
      </c>
      <c r="DU62" s="16">
        <v>0</v>
      </c>
      <c r="DV62" s="16">
        <f t="shared" si="59"/>
        <v>0</v>
      </c>
      <c r="DW62" s="16">
        <v>0</v>
      </c>
      <c r="DX62" s="16">
        <v>11590</v>
      </c>
      <c r="DY62" s="16">
        <f t="shared" si="60"/>
        <v>10624.166666666668</v>
      </c>
      <c r="DZ62" s="16">
        <v>11590</v>
      </c>
      <c r="EA62" s="16">
        <v>0</v>
      </c>
      <c r="EB62" s="16">
        <f t="shared" ref="EB62:EC72" si="111">DI62+DL62+DO62+DR62+DU62+DX62</f>
        <v>30630.436000000002</v>
      </c>
      <c r="EC62" s="16">
        <f t="shared" si="111"/>
        <v>28077.899666666672</v>
      </c>
      <c r="ED62" s="16">
        <f t="shared" si="10"/>
        <v>28850.694</v>
      </c>
    </row>
    <row r="63" spans="1:134" x14ac:dyDescent="0.3">
      <c r="A63" s="14">
        <v>50</v>
      </c>
      <c r="B63" s="20" t="s">
        <v>101</v>
      </c>
      <c r="C63" s="16">
        <v>698.37300000000005</v>
      </c>
      <c r="D63" s="16">
        <v>251.09710000000001</v>
      </c>
      <c r="E63" s="16">
        <f t="shared" si="109"/>
        <v>13173.72</v>
      </c>
      <c r="F63" s="16">
        <f t="shared" si="109"/>
        <v>12075.909999999998</v>
      </c>
      <c r="G63" s="16">
        <f t="shared" si="109"/>
        <v>11035.719599999999</v>
      </c>
      <c r="H63" s="16">
        <f t="shared" si="11"/>
        <v>91.386235902718724</v>
      </c>
      <c r="I63" s="16">
        <f t="shared" si="12"/>
        <v>83.77071624415882</v>
      </c>
      <c r="J63" s="16">
        <f t="shared" si="103"/>
        <v>4695.3999999999996</v>
      </c>
      <c r="K63" s="16">
        <f t="shared" si="104"/>
        <v>4304.1166666666659</v>
      </c>
      <c r="L63" s="16">
        <f t="shared" si="105"/>
        <v>3278.9195999999997</v>
      </c>
      <c r="M63" s="16">
        <f t="shared" si="13"/>
        <v>76.181011202453476</v>
      </c>
      <c r="N63" s="16">
        <f t="shared" si="14"/>
        <v>69.832593602249005</v>
      </c>
      <c r="O63" s="16">
        <f t="shared" si="77"/>
        <v>1460.5</v>
      </c>
      <c r="P63" s="16">
        <f t="shared" si="77"/>
        <v>1338.7916666666667</v>
      </c>
      <c r="Q63" s="16">
        <f t="shared" si="77"/>
        <v>1171.3937999999998</v>
      </c>
      <c r="R63" s="16">
        <f t="shared" si="15"/>
        <v>87.496346830164001</v>
      </c>
      <c r="S63" s="16">
        <f t="shared" si="16"/>
        <v>80.204984594317011</v>
      </c>
      <c r="T63" s="16">
        <v>165.5</v>
      </c>
      <c r="U63" s="16">
        <f t="shared" si="17"/>
        <v>151.70833333333331</v>
      </c>
      <c r="V63" s="16">
        <v>137.3338</v>
      </c>
      <c r="W63" s="16">
        <f t="shared" si="18"/>
        <v>90.524888766822315</v>
      </c>
      <c r="X63" s="16">
        <f t="shared" si="19"/>
        <v>82.981148036253771</v>
      </c>
      <c r="Y63" s="16">
        <v>1369</v>
      </c>
      <c r="Z63" s="16">
        <f t="shared" si="20"/>
        <v>1254.9166666666665</v>
      </c>
      <c r="AA63" s="16">
        <v>1130.8178</v>
      </c>
      <c r="AB63" s="16">
        <f t="shared" si="21"/>
        <v>90.110987449365837</v>
      </c>
      <c r="AC63" s="16">
        <f t="shared" si="22"/>
        <v>82.601738495252008</v>
      </c>
      <c r="AD63" s="16">
        <v>1295</v>
      </c>
      <c r="AE63" s="16">
        <f t="shared" si="23"/>
        <v>1187.0833333333335</v>
      </c>
      <c r="AF63" s="16">
        <v>1034.06</v>
      </c>
      <c r="AG63" s="16">
        <f t="shared" si="24"/>
        <v>87.109301509301503</v>
      </c>
      <c r="AH63" s="16">
        <f t="shared" si="25"/>
        <v>79.850193050193042</v>
      </c>
      <c r="AI63" s="16">
        <v>50</v>
      </c>
      <c r="AJ63" s="16">
        <f t="shared" si="26"/>
        <v>45.833333333333336</v>
      </c>
      <c r="AK63" s="16">
        <v>134</v>
      </c>
      <c r="AL63" s="16">
        <f t="shared" si="27"/>
        <v>292.36363636363632</v>
      </c>
      <c r="AM63" s="16">
        <f t="shared" si="28"/>
        <v>268</v>
      </c>
      <c r="AN63" s="16">
        <v>0</v>
      </c>
      <c r="AO63" s="16">
        <f t="shared" si="29"/>
        <v>0</v>
      </c>
      <c r="AP63" s="16">
        <v>0</v>
      </c>
      <c r="AQ63" s="16" t="e">
        <f t="shared" si="30"/>
        <v>#DIV/0!</v>
      </c>
      <c r="AR63" s="16" t="e">
        <f t="shared" si="31"/>
        <v>#DIV/0!</v>
      </c>
      <c r="AS63" s="16">
        <v>0</v>
      </c>
      <c r="AT63" s="16">
        <f t="shared" si="32"/>
        <v>0</v>
      </c>
      <c r="AU63" s="16">
        <v>0</v>
      </c>
      <c r="AV63" s="16">
        <v>0</v>
      </c>
      <c r="AW63" s="16">
        <f t="shared" si="33"/>
        <v>0</v>
      </c>
      <c r="AX63" s="16">
        <v>0</v>
      </c>
      <c r="AY63" s="16">
        <v>8478.32</v>
      </c>
      <c r="AZ63" s="16">
        <f t="shared" si="34"/>
        <v>7771.7933333333331</v>
      </c>
      <c r="BA63" s="16">
        <v>7756.8</v>
      </c>
      <c r="BB63" s="16">
        <v>0</v>
      </c>
      <c r="BC63" s="16">
        <f t="shared" si="35"/>
        <v>0</v>
      </c>
      <c r="BD63" s="16">
        <v>0</v>
      </c>
      <c r="BE63" s="16">
        <v>0</v>
      </c>
      <c r="BF63" s="16">
        <f t="shared" si="36"/>
        <v>0</v>
      </c>
      <c r="BG63" s="16">
        <v>0</v>
      </c>
      <c r="BH63" s="16">
        <v>0</v>
      </c>
      <c r="BI63" s="16">
        <f t="shared" si="37"/>
        <v>0</v>
      </c>
      <c r="BJ63" s="16">
        <v>0</v>
      </c>
      <c r="BK63" s="16">
        <f t="shared" si="110"/>
        <v>1239.4000000000001</v>
      </c>
      <c r="BL63" s="16">
        <f t="shared" si="110"/>
        <v>1136.1166666666666</v>
      </c>
      <c r="BM63" s="16">
        <f t="shared" si="110"/>
        <v>548.16800000000001</v>
      </c>
      <c r="BN63" s="16">
        <f t="shared" si="38"/>
        <v>48.249270174717978</v>
      </c>
      <c r="BO63" s="16">
        <f t="shared" si="39"/>
        <v>44.228497660158141</v>
      </c>
      <c r="BP63" s="16">
        <v>506</v>
      </c>
      <c r="BQ63" s="16">
        <f t="shared" si="40"/>
        <v>463.83333333333331</v>
      </c>
      <c r="BR63" s="16">
        <v>457.76</v>
      </c>
      <c r="BS63" s="16">
        <v>733.4</v>
      </c>
      <c r="BT63" s="16">
        <f t="shared" si="41"/>
        <v>672.2833333333333</v>
      </c>
      <c r="BU63" s="16">
        <v>90.408000000000001</v>
      </c>
      <c r="BV63" s="16">
        <v>0</v>
      </c>
      <c r="BW63" s="16">
        <f t="shared" si="42"/>
        <v>0</v>
      </c>
      <c r="BX63" s="16">
        <v>0</v>
      </c>
      <c r="BY63" s="16">
        <v>0</v>
      </c>
      <c r="BZ63" s="16">
        <f t="shared" si="43"/>
        <v>0</v>
      </c>
      <c r="CA63" s="16">
        <v>0</v>
      </c>
      <c r="CB63" s="16">
        <v>0</v>
      </c>
      <c r="CC63" s="16">
        <f t="shared" si="44"/>
        <v>0</v>
      </c>
      <c r="CD63" s="16">
        <v>0</v>
      </c>
      <c r="CE63" s="16">
        <v>0</v>
      </c>
      <c r="CF63" s="16">
        <f t="shared" si="45"/>
        <v>0</v>
      </c>
      <c r="CG63" s="16">
        <v>0</v>
      </c>
      <c r="CH63" s="16">
        <v>0</v>
      </c>
      <c r="CI63" s="16">
        <f t="shared" si="46"/>
        <v>0</v>
      </c>
      <c r="CJ63" s="16">
        <v>0</v>
      </c>
      <c r="CK63" s="16">
        <v>475.7</v>
      </c>
      <c r="CL63" s="16">
        <f t="shared" si="47"/>
        <v>436.05833333333334</v>
      </c>
      <c r="CM63" s="16">
        <v>202.14</v>
      </c>
      <c r="CN63" s="16">
        <v>475.7</v>
      </c>
      <c r="CO63" s="16">
        <f t="shared" si="48"/>
        <v>436.05833333333334</v>
      </c>
      <c r="CP63" s="16">
        <v>192.14</v>
      </c>
      <c r="CQ63" s="16">
        <f t="shared" si="49"/>
        <v>44.062912072161595</v>
      </c>
      <c r="CR63" s="16">
        <f t="shared" si="50"/>
        <v>40.391002732814798</v>
      </c>
      <c r="CS63" s="16">
        <v>0</v>
      </c>
      <c r="CT63" s="16">
        <f t="shared" si="51"/>
        <v>0</v>
      </c>
      <c r="CU63" s="16">
        <v>0</v>
      </c>
      <c r="CV63" s="16">
        <v>0</v>
      </c>
      <c r="CW63" s="16">
        <f t="shared" si="52"/>
        <v>0</v>
      </c>
      <c r="CX63" s="16">
        <v>0</v>
      </c>
      <c r="CY63" s="16">
        <v>0</v>
      </c>
      <c r="CZ63" s="16">
        <f t="shared" si="53"/>
        <v>0</v>
      </c>
      <c r="DA63" s="16">
        <v>0</v>
      </c>
      <c r="DB63" s="16">
        <v>100.8</v>
      </c>
      <c r="DC63" s="16">
        <f t="shared" si="54"/>
        <v>92.4</v>
      </c>
      <c r="DD63" s="16">
        <v>92.4</v>
      </c>
      <c r="DE63" s="16">
        <v>0</v>
      </c>
      <c r="DF63" s="16">
        <f t="shared" si="106"/>
        <v>13173.72</v>
      </c>
      <c r="DG63" s="16">
        <f t="shared" si="107"/>
        <v>12075.909999999998</v>
      </c>
      <c r="DH63" s="16">
        <f t="shared" si="108"/>
        <v>11035.719599999999</v>
      </c>
      <c r="DI63" s="16">
        <v>0</v>
      </c>
      <c r="DJ63" s="16">
        <f t="shared" si="55"/>
        <v>0</v>
      </c>
      <c r="DK63" s="16">
        <v>0</v>
      </c>
      <c r="DL63" s="16">
        <v>0</v>
      </c>
      <c r="DM63" s="16">
        <f t="shared" si="56"/>
        <v>0</v>
      </c>
      <c r="DN63" s="16">
        <v>0</v>
      </c>
      <c r="DO63" s="16">
        <v>0</v>
      </c>
      <c r="DP63" s="16">
        <f t="shared" si="57"/>
        <v>0</v>
      </c>
      <c r="DQ63" s="16">
        <v>0</v>
      </c>
      <c r="DR63" s="16">
        <v>0</v>
      </c>
      <c r="DS63" s="16">
        <f t="shared" si="58"/>
        <v>0</v>
      </c>
      <c r="DT63" s="16">
        <v>0</v>
      </c>
      <c r="DU63" s="16">
        <v>0</v>
      </c>
      <c r="DV63" s="16">
        <f t="shared" si="59"/>
        <v>0</v>
      </c>
      <c r="DW63" s="16">
        <v>0</v>
      </c>
      <c r="DX63" s="16">
        <v>0</v>
      </c>
      <c r="DY63" s="16">
        <f t="shared" si="60"/>
        <v>0</v>
      </c>
      <c r="DZ63" s="16">
        <v>0</v>
      </c>
      <c r="EA63" s="16">
        <v>0</v>
      </c>
      <c r="EB63" s="16">
        <f t="shared" si="111"/>
        <v>0</v>
      </c>
      <c r="EC63" s="16">
        <f t="shared" si="111"/>
        <v>0</v>
      </c>
      <c r="ED63" s="16">
        <f t="shared" si="10"/>
        <v>0</v>
      </c>
    </row>
    <row r="64" spans="1:134" x14ac:dyDescent="0.3">
      <c r="A64" s="14">
        <v>51</v>
      </c>
      <c r="B64" s="20" t="s">
        <v>102</v>
      </c>
      <c r="C64" s="16">
        <v>1367.2013999999999</v>
      </c>
      <c r="D64" s="16">
        <v>14051.2837</v>
      </c>
      <c r="E64" s="16">
        <f t="shared" si="109"/>
        <v>52840</v>
      </c>
      <c r="F64" s="16">
        <f t="shared" si="109"/>
        <v>48436.666666666664</v>
      </c>
      <c r="G64" s="16">
        <f t="shared" si="109"/>
        <v>52381.108900000007</v>
      </c>
      <c r="H64" s="16">
        <f t="shared" si="11"/>
        <v>108.14350471405962</v>
      </c>
      <c r="I64" s="16">
        <f t="shared" si="12"/>
        <v>99.131545987887975</v>
      </c>
      <c r="J64" s="16">
        <f t="shared" si="103"/>
        <v>13212.9</v>
      </c>
      <c r="K64" s="16">
        <f t="shared" si="104"/>
        <v>12111.824999999999</v>
      </c>
      <c r="L64" s="16">
        <f t="shared" si="105"/>
        <v>15543.8089</v>
      </c>
      <c r="M64" s="16">
        <f t="shared" si="13"/>
        <v>128.3358114900108</v>
      </c>
      <c r="N64" s="16">
        <f t="shared" si="14"/>
        <v>117.6411605325099</v>
      </c>
      <c r="O64" s="16">
        <f t="shared" si="77"/>
        <v>7018</v>
      </c>
      <c r="P64" s="16">
        <f t="shared" si="77"/>
        <v>6433.166666666667</v>
      </c>
      <c r="Q64" s="16">
        <f t="shared" si="77"/>
        <v>7032.7762999999995</v>
      </c>
      <c r="R64" s="16">
        <f t="shared" si="15"/>
        <v>109.32059846110003</v>
      </c>
      <c r="S64" s="16">
        <f t="shared" si="16"/>
        <v>100.21054858934168</v>
      </c>
      <c r="T64" s="16">
        <v>0</v>
      </c>
      <c r="U64" s="16">
        <f t="shared" si="17"/>
        <v>0</v>
      </c>
      <c r="V64" s="16">
        <v>265.8263</v>
      </c>
      <c r="W64" s="16" t="e">
        <f t="shared" si="18"/>
        <v>#DIV/0!</v>
      </c>
      <c r="X64" s="16" t="e">
        <f t="shared" si="19"/>
        <v>#DIV/0!</v>
      </c>
      <c r="Y64" s="16">
        <v>4992.3999999999996</v>
      </c>
      <c r="Z64" s="16">
        <f t="shared" si="20"/>
        <v>4576.3666666666668</v>
      </c>
      <c r="AA64" s="16">
        <v>2500.9526000000001</v>
      </c>
      <c r="AB64" s="16">
        <f t="shared" si="21"/>
        <v>54.64930548979904</v>
      </c>
      <c r="AC64" s="16">
        <f t="shared" si="22"/>
        <v>50.095196698982456</v>
      </c>
      <c r="AD64" s="16">
        <v>7018</v>
      </c>
      <c r="AE64" s="16">
        <f t="shared" si="23"/>
        <v>6433.166666666667</v>
      </c>
      <c r="AF64" s="16">
        <v>6766.95</v>
      </c>
      <c r="AG64" s="16">
        <f t="shared" si="24"/>
        <v>105.18847638539859</v>
      </c>
      <c r="AH64" s="16">
        <f t="shared" si="25"/>
        <v>96.4227700199487</v>
      </c>
      <c r="AI64" s="16">
        <v>152.5</v>
      </c>
      <c r="AJ64" s="16">
        <f t="shared" si="26"/>
        <v>139.79166666666669</v>
      </c>
      <c r="AK64" s="16">
        <v>219</v>
      </c>
      <c r="AL64" s="16">
        <f t="shared" si="27"/>
        <v>156.6616989567809</v>
      </c>
      <c r="AM64" s="16">
        <f t="shared" si="28"/>
        <v>143.60655737704917</v>
      </c>
      <c r="AN64" s="16">
        <v>0</v>
      </c>
      <c r="AO64" s="16">
        <f t="shared" si="29"/>
        <v>0</v>
      </c>
      <c r="AP64" s="16">
        <v>0</v>
      </c>
      <c r="AQ64" s="16" t="e">
        <f t="shared" si="30"/>
        <v>#DIV/0!</v>
      </c>
      <c r="AR64" s="16" t="e">
        <f t="shared" si="31"/>
        <v>#DIV/0!</v>
      </c>
      <c r="AS64" s="16">
        <v>0</v>
      </c>
      <c r="AT64" s="16">
        <f t="shared" si="32"/>
        <v>0</v>
      </c>
      <c r="AU64" s="16">
        <v>0</v>
      </c>
      <c r="AV64" s="16">
        <v>0</v>
      </c>
      <c r="AW64" s="16">
        <f t="shared" si="33"/>
        <v>0</v>
      </c>
      <c r="AX64" s="16">
        <v>0</v>
      </c>
      <c r="AY64" s="16">
        <v>39627.1</v>
      </c>
      <c r="AZ64" s="16">
        <f t="shared" si="34"/>
        <v>36324.841666666667</v>
      </c>
      <c r="BA64" s="16">
        <v>36837.300000000003</v>
      </c>
      <c r="BB64" s="16">
        <v>0</v>
      </c>
      <c r="BC64" s="16">
        <f t="shared" si="35"/>
        <v>0</v>
      </c>
      <c r="BD64" s="16">
        <v>0</v>
      </c>
      <c r="BE64" s="16">
        <v>0</v>
      </c>
      <c r="BF64" s="16">
        <f t="shared" si="36"/>
        <v>0</v>
      </c>
      <c r="BG64" s="16">
        <v>0</v>
      </c>
      <c r="BH64" s="16">
        <v>0</v>
      </c>
      <c r="BI64" s="16">
        <f t="shared" si="37"/>
        <v>0</v>
      </c>
      <c r="BJ64" s="16">
        <v>0</v>
      </c>
      <c r="BK64" s="16">
        <f t="shared" si="110"/>
        <v>650</v>
      </c>
      <c r="BL64" s="16">
        <f t="shared" si="110"/>
        <v>595.83333333333326</v>
      </c>
      <c r="BM64" s="16">
        <f t="shared" si="110"/>
        <v>660.9</v>
      </c>
      <c r="BN64" s="16">
        <f t="shared" si="38"/>
        <v>110.92027972027974</v>
      </c>
      <c r="BO64" s="16">
        <f t="shared" si="39"/>
        <v>101.67692307692306</v>
      </c>
      <c r="BP64" s="16">
        <v>650</v>
      </c>
      <c r="BQ64" s="16">
        <f t="shared" si="40"/>
        <v>595.83333333333326</v>
      </c>
      <c r="BR64" s="16">
        <v>660.9</v>
      </c>
      <c r="BS64" s="16">
        <v>0</v>
      </c>
      <c r="BT64" s="16">
        <f t="shared" si="41"/>
        <v>0</v>
      </c>
      <c r="BU64" s="16">
        <v>0</v>
      </c>
      <c r="BV64" s="16">
        <v>0</v>
      </c>
      <c r="BW64" s="16">
        <f t="shared" si="42"/>
        <v>0</v>
      </c>
      <c r="BX64" s="16">
        <v>0</v>
      </c>
      <c r="BY64" s="16">
        <v>0</v>
      </c>
      <c r="BZ64" s="16">
        <f t="shared" si="43"/>
        <v>0</v>
      </c>
      <c r="CA64" s="16">
        <v>0</v>
      </c>
      <c r="CB64" s="16">
        <v>0</v>
      </c>
      <c r="CC64" s="16">
        <f t="shared" si="44"/>
        <v>0</v>
      </c>
      <c r="CD64" s="16">
        <v>0</v>
      </c>
      <c r="CE64" s="16">
        <v>0</v>
      </c>
      <c r="CF64" s="16">
        <f t="shared" si="45"/>
        <v>0</v>
      </c>
      <c r="CG64" s="16">
        <v>0</v>
      </c>
      <c r="CH64" s="16">
        <v>0</v>
      </c>
      <c r="CI64" s="16">
        <f t="shared" si="46"/>
        <v>0</v>
      </c>
      <c r="CJ64" s="16">
        <v>0</v>
      </c>
      <c r="CK64" s="16">
        <v>0</v>
      </c>
      <c r="CL64" s="16">
        <f t="shared" si="47"/>
        <v>0</v>
      </c>
      <c r="CM64" s="16">
        <v>0</v>
      </c>
      <c r="CN64" s="16">
        <v>0</v>
      </c>
      <c r="CO64" s="16">
        <f t="shared" si="48"/>
        <v>0</v>
      </c>
      <c r="CP64" s="16">
        <v>0</v>
      </c>
      <c r="CQ64" s="16" t="e">
        <f t="shared" si="49"/>
        <v>#DIV/0!</v>
      </c>
      <c r="CR64" s="16" t="e">
        <f t="shared" si="50"/>
        <v>#DIV/0!</v>
      </c>
      <c r="CS64" s="16">
        <v>0</v>
      </c>
      <c r="CT64" s="16">
        <f t="shared" si="51"/>
        <v>0</v>
      </c>
      <c r="CU64" s="16">
        <v>0</v>
      </c>
      <c r="CV64" s="16">
        <v>0</v>
      </c>
      <c r="CW64" s="16">
        <f t="shared" si="52"/>
        <v>0</v>
      </c>
      <c r="CX64" s="16">
        <v>3.5</v>
      </c>
      <c r="CY64" s="16">
        <v>0</v>
      </c>
      <c r="CZ64" s="16">
        <f t="shared" si="53"/>
        <v>0</v>
      </c>
      <c r="DA64" s="16">
        <v>0</v>
      </c>
      <c r="DB64" s="16">
        <v>400</v>
      </c>
      <c r="DC64" s="16">
        <f t="shared" si="54"/>
        <v>366.66666666666669</v>
      </c>
      <c r="DD64" s="16">
        <v>5126.68</v>
      </c>
      <c r="DE64" s="16">
        <v>0</v>
      </c>
      <c r="DF64" s="16">
        <f t="shared" si="106"/>
        <v>52840</v>
      </c>
      <c r="DG64" s="16">
        <f t="shared" si="107"/>
        <v>48436.666666666664</v>
      </c>
      <c r="DH64" s="16">
        <f t="shared" si="108"/>
        <v>52381.108900000007</v>
      </c>
      <c r="DI64" s="16">
        <v>0</v>
      </c>
      <c r="DJ64" s="16">
        <f t="shared" si="55"/>
        <v>0</v>
      </c>
      <c r="DK64" s="16">
        <v>0</v>
      </c>
      <c r="DL64" s="16">
        <v>0</v>
      </c>
      <c r="DM64" s="16">
        <f t="shared" si="56"/>
        <v>0</v>
      </c>
      <c r="DN64" s="16">
        <v>0</v>
      </c>
      <c r="DO64" s="16">
        <v>0</v>
      </c>
      <c r="DP64" s="16">
        <f t="shared" si="57"/>
        <v>0</v>
      </c>
      <c r="DQ64" s="16">
        <v>0</v>
      </c>
      <c r="DR64" s="16">
        <v>0</v>
      </c>
      <c r="DS64" s="16">
        <f t="shared" si="58"/>
        <v>0</v>
      </c>
      <c r="DT64" s="16">
        <v>0</v>
      </c>
      <c r="DU64" s="16">
        <v>0</v>
      </c>
      <c r="DV64" s="16">
        <f t="shared" si="59"/>
        <v>0</v>
      </c>
      <c r="DW64" s="16">
        <v>0</v>
      </c>
      <c r="DX64" s="16">
        <v>16000</v>
      </c>
      <c r="DY64" s="16">
        <f t="shared" si="60"/>
        <v>14666.666666666666</v>
      </c>
      <c r="DZ64" s="16">
        <v>16000</v>
      </c>
      <c r="EA64" s="16">
        <v>0</v>
      </c>
      <c r="EB64" s="16">
        <f t="shared" si="111"/>
        <v>16000</v>
      </c>
      <c r="EC64" s="16">
        <f t="shared" si="111"/>
        <v>14666.666666666666</v>
      </c>
      <c r="ED64" s="16">
        <f t="shared" si="10"/>
        <v>16000</v>
      </c>
    </row>
    <row r="65" spans="1:134" x14ac:dyDescent="0.3">
      <c r="A65" s="14">
        <v>52</v>
      </c>
      <c r="B65" s="20" t="s">
        <v>103</v>
      </c>
      <c r="C65" s="16">
        <v>252.679</v>
      </c>
      <c r="D65" s="16">
        <v>4444.6926999999996</v>
      </c>
      <c r="E65" s="16">
        <f t="shared" si="109"/>
        <v>70000</v>
      </c>
      <c r="F65" s="16">
        <f t="shared" si="109"/>
        <v>64166.666666666672</v>
      </c>
      <c r="G65" s="16">
        <f t="shared" si="109"/>
        <v>58252.956000000006</v>
      </c>
      <c r="H65" s="16">
        <f t="shared" si="11"/>
        <v>90.783827532467527</v>
      </c>
      <c r="I65" s="16">
        <f t="shared" si="12"/>
        <v>83.218508571428586</v>
      </c>
      <c r="J65" s="16">
        <f t="shared" si="103"/>
        <v>20302.900000000001</v>
      </c>
      <c r="K65" s="16">
        <f t="shared" si="104"/>
        <v>18610.991666666669</v>
      </c>
      <c r="L65" s="16">
        <f t="shared" si="105"/>
        <v>11938.255999999999</v>
      </c>
      <c r="M65" s="16">
        <f t="shared" si="13"/>
        <v>64.146264819311511</v>
      </c>
      <c r="N65" s="16">
        <f t="shared" si="14"/>
        <v>58.800742751035564</v>
      </c>
      <c r="O65" s="16">
        <f t="shared" si="77"/>
        <v>9422.6</v>
      </c>
      <c r="P65" s="16">
        <f t="shared" si="77"/>
        <v>8637.383333333335</v>
      </c>
      <c r="Q65" s="16">
        <f t="shared" si="77"/>
        <v>4521.625</v>
      </c>
      <c r="R65" s="16">
        <f t="shared" si="15"/>
        <v>52.349476982805356</v>
      </c>
      <c r="S65" s="16">
        <f t="shared" si="16"/>
        <v>47.987020567571584</v>
      </c>
      <c r="T65" s="16">
        <v>89</v>
      </c>
      <c r="U65" s="16">
        <f t="shared" si="17"/>
        <v>81.583333333333343</v>
      </c>
      <c r="V65" s="16">
        <v>79.734999999999999</v>
      </c>
      <c r="W65" s="16">
        <f t="shared" si="18"/>
        <v>97.734422880490285</v>
      </c>
      <c r="X65" s="16">
        <f t="shared" si="19"/>
        <v>89.589887640449433</v>
      </c>
      <c r="Y65" s="16">
        <v>7280.3</v>
      </c>
      <c r="Z65" s="16">
        <f t="shared" si="20"/>
        <v>6673.6083333333336</v>
      </c>
      <c r="AA65" s="16">
        <v>6162.0190000000002</v>
      </c>
      <c r="AB65" s="16">
        <f t="shared" si="21"/>
        <v>92.334142074564866</v>
      </c>
      <c r="AC65" s="16">
        <f t="shared" si="22"/>
        <v>84.63963023501779</v>
      </c>
      <c r="AD65" s="16">
        <v>9333.6</v>
      </c>
      <c r="AE65" s="16">
        <f t="shared" si="23"/>
        <v>8555.8000000000011</v>
      </c>
      <c r="AF65" s="16">
        <v>4441.8900000000003</v>
      </c>
      <c r="AG65" s="16">
        <f t="shared" si="24"/>
        <v>51.916711470581355</v>
      </c>
      <c r="AH65" s="16">
        <f t="shared" si="25"/>
        <v>47.590318848032915</v>
      </c>
      <c r="AI65" s="16">
        <v>300</v>
      </c>
      <c r="AJ65" s="16">
        <f t="shared" si="26"/>
        <v>275</v>
      </c>
      <c r="AK65" s="16">
        <v>200</v>
      </c>
      <c r="AL65" s="16">
        <f t="shared" si="27"/>
        <v>72.727272727272734</v>
      </c>
      <c r="AM65" s="16">
        <f t="shared" si="28"/>
        <v>66.666666666666657</v>
      </c>
      <c r="AN65" s="16">
        <v>0</v>
      </c>
      <c r="AO65" s="16">
        <f t="shared" si="29"/>
        <v>0</v>
      </c>
      <c r="AP65" s="16">
        <v>0</v>
      </c>
      <c r="AQ65" s="16" t="e">
        <f t="shared" si="30"/>
        <v>#DIV/0!</v>
      </c>
      <c r="AR65" s="16" t="e">
        <f t="shared" si="31"/>
        <v>#DIV/0!</v>
      </c>
      <c r="AS65" s="16">
        <v>0</v>
      </c>
      <c r="AT65" s="16">
        <f t="shared" si="32"/>
        <v>0</v>
      </c>
      <c r="AU65" s="16">
        <v>0</v>
      </c>
      <c r="AV65" s="16">
        <v>0</v>
      </c>
      <c r="AW65" s="16">
        <f t="shared" si="33"/>
        <v>0</v>
      </c>
      <c r="AX65" s="16">
        <v>0</v>
      </c>
      <c r="AY65" s="16">
        <v>49697.1</v>
      </c>
      <c r="AZ65" s="16">
        <f t="shared" si="34"/>
        <v>45555.675000000003</v>
      </c>
      <c r="BA65" s="16">
        <v>46314.7</v>
      </c>
      <c r="BB65" s="16">
        <v>0</v>
      </c>
      <c r="BC65" s="16">
        <f t="shared" si="35"/>
        <v>0</v>
      </c>
      <c r="BD65" s="16">
        <v>0</v>
      </c>
      <c r="BE65" s="16">
        <v>0</v>
      </c>
      <c r="BF65" s="16">
        <f t="shared" si="36"/>
        <v>0</v>
      </c>
      <c r="BG65" s="16">
        <v>0</v>
      </c>
      <c r="BH65" s="16">
        <v>0</v>
      </c>
      <c r="BI65" s="16">
        <f t="shared" si="37"/>
        <v>0</v>
      </c>
      <c r="BJ65" s="16">
        <v>0</v>
      </c>
      <c r="BK65" s="16">
        <f t="shared" si="110"/>
        <v>1000</v>
      </c>
      <c r="BL65" s="16">
        <f t="shared" si="110"/>
        <v>916.66666666666663</v>
      </c>
      <c r="BM65" s="16">
        <f t="shared" si="110"/>
        <v>316.06</v>
      </c>
      <c r="BN65" s="16">
        <f t="shared" si="38"/>
        <v>34.479272727272729</v>
      </c>
      <c r="BO65" s="16">
        <f t="shared" si="39"/>
        <v>31.606000000000002</v>
      </c>
      <c r="BP65" s="16">
        <v>1000</v>
      </c>
      <c r="BQ65" s="16">
        <f t="shared" si="40"/>
        <v>916.66666666666663</v>
      </c>
      <c r="BR65" s="16">
        <v>316.06</v>
      </c>
      <c r="BS65" s="16">
        <v>0</v>
      </c>
      <c r="BT65" s="16">
        <f t="shared" si="41"/>
        <v>0</v>
      </c>
      <c r="BU65" s="16">
        <v>0</v>
      </c>
      <c r="BV65" s="16">
        <v>0</v>
      </c>
      <c r="BW65" s="16">
        <f t="shared" si="42"/>
        <v>0</v>
      </c>
      <c r="BX65" s="16">
        <v>0</v>
      </c>
      <c r="BY65" s="16">
        <v>0</v>
      </c>
      <c r="BZ65" s="16">
        <f t="shared" si="43"/>
        <v>0</v>
      </c>
      <c r="CA65" s="16">
        <v>0</v>
      </c>
      <c r="CB65" s="16">
        <v>0</v>
      </c>
      <c r="CC65" s="16">
        <f t="shared" si="44"/>
        <v>0</v>
      </c>
      <c r="CD65" s="16">
        <v>0</v>
      </c>
      <c r="CE65" s="16">
        <v>0</v>
      </c>
      <c r="CF65" s="16">
        <f t="shared" si="45"/>
        <v>0</v>
      </c>
      <c r="CG65" s="16">
        <v>0</v>
      </c>
      <c r="CH65" s="16">
        <v>0</v>
      </c>
      <c r="CI65" s="16">
        <f t="shared" si="46"/>
        <v>0</v>
      </c>
      <c r="CJ65" s="16">
        <v>0</v>
      </c>
      <c r="CK65" s="16">
        <v>2300</v>
      </c>
      <c r="CL65" s="16">
        <f t="shared" si="47"/>
        <v>2108.333333333333</v>
      </c>
      <c r="CM65" s="16">
        <v>624.24099999999999</v>
      </c>
      <c r="CN65" s="16">
        <v>2300</v>
      </c>
      <c r="CO65" s="16">
        <f t="shared" si="48"/>
        <v>2108.333333333333</v>
      </c>
      <c r="CP65" s="16">
        <v>402.24099999999999</v>
      </c>
      <c r="CQ65" s="16">
        <f t="shared" si="49"/>
        <v>19.078624505928858</v>
      </c>
      <c r="CR65" s="16">
        <f t="shared" si="50"/>
        <v>17.488739130434784</v>
      </c>
      <c r="CS65" s="16">
        <v>0</v>
      </c>
      <c r="CT65" s="16">
        <f t="shared" si="51"/>
        <v>0</v>
      </c>
      <c r="CU65" s="16">
        <v>0</v>
      </c>
      <c r="CV65" s="16">
        <v>0</v>
      </c>
      <c r="CW65" s="16">
        <f t="shared" si="52"/>
        <v>0</v>
      </c>
      <c r="CX65" s="16">
        <v>0</v>
      </c>
      <c r="CY65" s="16">
        <v>0</v>
      </c>
      <c r="CZ65" s="16">
        <f t="shared" si="53"/>
        <v>0</v>
      </c>
      <c r="DA65" s="16">
        <v>0</v>
      </c>
      <c r="DB65" s="16">
        <v>0</v>
      </c>
      <c r="DC65" s="16">
        <f t="shared" si="54"/>
        <v>0</v>
      </c>
      <c r="DD65" s="16">
        <v>114.31100000000001</v>
      </c>
      <c r="DE65" s="16">
        <v>0</v>
      </c>
      <c r="DF65" s="16">
        <f t="shared" si="106"/>
        <v>70000</v>
      </c>
      <c r="DG65" s="16">
        <f t="shared" si="107"/>
        <v>64166.666666666672</v>
      </c>
      <c r="DH65" s="16">
        <f t="shared" si="108"/>
        <v>58252.955999999998</v>
      </c>
      <c r="DI65" s="16">
        <v>0</v>
      </c>
      <c r="DJ65" s="16">
        <f t="shared" si="55"/>
        <v>0</v>
      </c>
      <c r="DK65" s="16">
        <v>0</v>
      </c>
      <c r="DL65" s="16">
        <v>0</v>
      </c>
      <c r="DM65" s="16">
        <f t="shared" si="56"/>
        <v>0</v>
      </c>
      <c r="DN65" s="16">
        <v>0</v>
      </c>
      <c r="DO65" s="16">
        <v>0</v>
      </c>
      <c r="DP65" s="16">
        <f t="shared" si="57"/>
        <v>0</v>
      </c>
      <c r="DQ65" s="16">
        <v>0</v>
      </c>
      <c r="DR65" s="16">
        <v>0</v>
      </c>
      <c r="DS65" s="16">
        <f t="shared" si="58"/>
        <v>0</v>
      </c>
      <c r="DT65" s="16">
        <v>0</v>
      </c>
      <c r="DU65" s="16">
        <v>0</v>
      </c>
      <c r="DV65" s="16">
        <f t="shared" si="59"/>
        <v>0</v>
      </c>
      <c r="DW65" s="16">
        <v>0</v>
      </c>
      <c r="DX65" s="16">
        <v>11305</v>
      </c>
      <c r="DY65" s="16">
        <f t="shared" si="60"/>
        <v>10362.916666666668</v>
      </c>
      <c r="DZ65" s="16">
        <v>11305</v>
      </c>
      <c r="EA65" s="16">
        <v>0</v>
      </c>
      <c r="EB65" s="16">
        <f t="shared" si="111"/>
        <v>11305</v>
      </c>
      <c r="EC65" s="16">
        <f t="shared" si="111"/>
        <v>10362.916666666668</v>
      </c>
      <c r="ED65" s="16">
        <f t="shared" si="10"/>
        <v>11305</v>
      </c>
    </row>
    <row r="66" spans="1:134" x14ac:dyDescent="0.3">
      <c r="A66" s="14">
        <v>53</v>
      </c>
      <c r="B66" s="20" t="s">
        <v>104</v>
      </c>
      <c r="C66" s="16">
        <v>172.393</v>
      </c>
      <c r="D66" s="16">
        <v>7.1504000000000003</v>
      </c>
      <c r="E66" s="16">
        <f t="shared" si="109"/>
        <v>8763.9159999999993</v>
      </c>
      <c r="F66" s="16">
        <f t="shared" si="109"/>
        <v>8033.5896666666667</v>
      </c>
      <c r="G66" s="16">
        <f t="shared" si="109"/>
        <v>5585.4382000000005</v>
      </c>
      <c r="H66" s="16">
        <f t="shared" si="11"/>
        <v>69.52605786147322</v>
      </c>
      <c r="I66" s="16">
        <f t="shared" si="12"/>
        <v>63.732219706350456</v>
      </c>
      <c r="J66" s="16">
        <f t="shared" si="103"/>
        <v>4852.3</v>
      </c>
      <c r="K66" s="16">
        <f t="shared" si="104"/>
        <v>4447.9416666666666</v>
      </c>
      <c r="L66" s="16">
        <f t="shared" si="105"/>
        <v>2036.3382000000001</v>
      </c>
      <c r="M66" s="16">
        <f t="shared" si="13"/>
        <v>45.781585115212472</v>
      </c>
      <c r="N66" s="16">
        <f t="shared" si="14"/>
        <v>41.966453022278095</v>
      </c>
      <c r="O66" s="16">
        <f t="shared" si="77"/>
        <v>497.4</v>
      </c>
      <c r="P66" s="16">
        <f t="shared" si="77"/>
        <v>455.95000000000005</v>
      </c>
      <c r="Q66" s="16">
        <f t="shared" si="77"/>
        <v>336.45319999999998</v>
      </c>
      <c r="R66" s="16">
        <f t="shared" si="15"/>
        <v>73.791687685053176</v>
      </c>
      <c r="S66" s="16">
        <f t="shared" si="16"/>
        <v>67.642380377965424</v>
      </c>
      <c r="T66" s="16">
        <v>1</v>
      </c>
      <c r="U66" s="16">
        <f t="shared" si="17"/>
        <v>0.91666666666666663</v>
      </c>
      <c r="V66" s="16">
        <v>0.11119999999999999</v>
      </c>
      <c r="W66" s="16">
        <f t="shared" si="18"/>
        <v>12.130909090909091</v>
      </c>
      <c r="X66" s="16">
        <f t="shared" si="19"/>
        <v>11.12</v>
      </c>
      <c r="Y66" s="16">
        <v>2900</v>
      </c>
      <c r="Z66" s="16">
        <f t="shared" si="20"/>
        <v>2658.333333333333</v>
      </c>
      <c r="AA66" s="16">
        <v>1093.885</v>
      </c>
      <c r="AB66" s="16">
        <f t="shared" si="21"/>
        <v>41.149278996865206</v>
      </c>
      <c r="AC66" s="16">
        <f t="shared" si="22"/>
        <v>37.720172413793101</v>
      </c>
      <c r="AD66" s="16">
        <v>496.4</v>
      </c>
      <c r="AE66" s="16">
        <f t="shared" si="23"/>
        <v>455.03333333333336</v>
      </c>
      <c r="AF66" s="16">
        <v>336.34199999999998</v>
      </c>
      <c r="AG66" s="16">
        <f t="shared" si="24"/>
        <v>73.915903596806089</v>
      </c>
      <c r="AH66" s="16">
        <f t="shared" si="25"/>
        <v>67.756244963738922</v>
      </c>
      <c r="AI66" s="16">
        <v>40</v>
      </c>
      <c r="AJ66" s="16">
        <f t="shared" si="26"/>
        <v>36.666666666666671</v>
      </c>
      <c r="AK66" s="16">
        <v>0</v>
      </c>
      <c r="AL66" s="16">
        <f t="shared" si="27"/>
        <v>0</v>
      </c>
      <c r="AM66" s="16">
        <f t="shared" si="28"/>
        <v>0</v>
      </c>
      <c r="AN66" s="16">
        <v>0</v>
      </c>
      <c r="AO66" s="16">
        <f t="shared" si="29"/>
        <v>0</v>
      </c>
      <c r="AP66" s="16">
        <v>0</v>
      </c>
      <c r="AQ66" s="16" t="e">
        <f t="shared" si="30"/>
        <v>#DIV/0!</v>
      </c>
      <c r="AR66" s="16" t="e">
        <f t="shared" si="31"/>
        <v>#DIV/0!</v>
      </c>
      <c r="AS66" s="16">
        <v>0</v>
      </c>
      <c r="AT66" s="16">
        <f t="shared" si="32"/>
        <v>0</v>
      </c>
      <c r="AU66" s="16">
        <v>0</v>
      </c>
      <c r="AV66" s="16">
        <v>0</v>
      </c>
      <c r="AW66" s="16">
        <f t="shared" si="33"/>
        <v>0</v>
      </c>
      <c r="AX66" s="16">
        <v>0</v>
      </c>
      <c r="AY66" s="16">
        <v>3911.616</v>
      </c>
      <c r="AZ66" s="16">
        <f t="shared" si="34"/>
        <v>3585.6480000000001</v>
      </c>
      <c r="BA66" s="16">
        <v>3549.1</v>
      </c>
      <c r="BB66" s="16">
        <v>0</v>
      </c>
      <c r="BC66" s="16">
        <f t="shared" si="35"/>
        <v>0</v>
      </c>
      <c r="BD66" s="16">
        <v>0</v>
      </c>
      <c r="BE66" s="16">
        <v>0</v>
      </c>
      <c r="BF66" s="16">
        <f t="shared" si="36"/>
        <v>0</v>
      </c>
      <c r="BG66" s="16">
        <v>0</v>
      </c>
      <c r="BH66" s="16">
        <v>0</v>
      </c>
      <c r="BI66" s="16">
        <f t="shared" si="37"/>
        <v>0</v>
      </c>
      <c r="BJ66" s="16">
        <v>0</v>
      </c>
      <c r="BK66" s="16">
        <f t="shared" si="110"/>
        <v>1114.3</v>
      </c>
      <c r="BL66" s="16">
        <f t="shared" si="110"/>
        <v>1021.4416666666667</v>
      </c>
      <c r="BM66" s="16">
        <f t="shared" si="110"/>
        <v>449.9</v>
      </c>
      <c r="BN66" s="16">
        <f t="shared" si="38"/>
        <v>44.045589159113341</v>
      </c>
      <c r="BO66" s="16">
        <f t="shared" si="39"/>
        <v>40.375123395853905</v>
      </c>
      <c r="BP66" s="16">
        <v>1114.3</v>
      </c>
      <c r="BQ66" s="16">
        <f t="shared" si="40"/>
        <v>1021.4416666666667</v>
      </c>
      <c r="BR66" s="16">
        <v>449.9</v>
      </c>
      <c r="BS66" s="16">
        <v>0</v>
      </c>
      <c r="BT66" s="16">
        <f t="shared" si="41"/>
        <v>0</v>
      </c>
      <c r="BU66" s="16">
        <v>0</v>
      </c>
      <c r="BV66" s="16">
        <v>0</v>
      </c>
      <c r="BW66" s="16">
        <f t="shared" si="42"/>
        <v>0</v>
      </c>
      <c r="BX66" s="16">
        <v>0</v>
      </c>
      <c r="BY66" s="16">
        <v>0</v>
      </c>
      <c r="BZ66" s="16">
        <f t="shared" si="43"/>
        <v>0</v>
      </c>
      <c r="CA66" s="16">
        <v>0</v>
      </c>
      <c r="CB66" s="16">
        <v>0</v>
      </c>
      <c r="CC66" s="16">
        <f t="shared" si="44"/>
        <v>0</v>
      </c>
      <c r="CD66" s="16">
        <v>0</v>
      </c>
      <c r="CE66" s="16">
        <v>0</v>
      </c>
      <c r="CF66" s="16">
        <f t="shared" si="45"/>
        <v>0</v>
      </c>
      <c r="CG66" s="16">
        <v>0</v>
      </c>
      <c r="CH66" s="16">
        <v>0</v>
      </c>
      <c r="CI66" s="16">
        <f t="shared" si="46"/>
        <v>0</v>
      </c>
      <c r="CJ66" s="16">
        <v>0</v>
      </c>
      <c r="CK66" s="16">
        <v>300.60000000000002</v>
      </c>
      <c r="CL66" s="16">
        <f t="shared" si="47"/>
        <v>275.55</v>
      </c>
      <c r="CM66" s="16">
        <v>156.1</v>
      </c>
      <c r="CN66" s="16">
        <v>300.60000000000002</v>
      </c>
      <c r="CO66" s="16">
        <f t="shared" si="48"/>
        <v>275.55</v>
      </c>
      <c r="CP66" s="16">
        <v>148.1</v>
      </c>
      <c r="CQ66" s="16">
        <f t="shared" si="49"/>
        <v>53.747051351841769</v>
      </c>
      <c r="CR66" s="16">
        <f t="shared" si="50"/>
        <v>49.268130405854947</v>
      </c>
      <c r="CS66" s="16">
        <v>0</v>
      </c>
      <c r="CT66" s="16">
        <f t="shared" si="51"/>
        <v>0</v>
      </c>
      <c r="CU66" s="16">
        <v>0</v>
      </c>
      <c r="CV66" s="16">
        <v>0</v>
      </c>
      <c r="CW66" s="16">
        <f t="shared" si="52"/>
        <v>0</v>
      </c>
      <c r="CX66" s="16">
        <v>0</v>
      </c>
      <c r="CY66" s="16">
        <v>0</v>
      </c>
      <c r="CZ66" s="16">
        <f t="shared" si="53"/>
        <v>0</v>
      </c>
      <c r="DA66" s="16">
        <v>0</v>
      </c>
      <c r="DB66" s="16">
        <v>0</v>
      </c>
      <c r="DC66" s="16">
        <f t="shared" si="54"/>
        <v>0</v>
      </c>
      <c r="DD66" s="16">
        <v>0</v>
      </c>
      <c r="DE66" s="16">
        <v>0</v>
      </c>
      <c r="DF66" s="16">
        <f t="shared" si="106"/>
        <v>8763.9159999999993</v>
      </c>
      <c r="DG66" s="16">
        <f t="shared" si="107"/>
        <v>8033.5896666666667</v>
      </c>
      <c r="DH66" s="16">
        <f t="shared" si="108"/>
        <v>5585.4382000000005</v>
      </c>
      <c r="DI66" s="16">
        <v>0</v>
      </c>
      <c r="DJ66" s="16">
        <f t="shared" si="55"/>
        <v>0</v>
      </c>
      <c r="DK66" s="16">
        <v>0</v>
      </c>
      <c r="DL66" s="16">
        <v>0</v>
      </c>
      <c r="DM66" s="16">
        <f t="shared" si="56"/>
        <v>0</v>
      </c>
      <c r="DN66" s="16">
        <v>0</v>
      </c>
      <c r="DO66" s="16">
        <v>0</v>
      </c>
      <c r="DP66" s="16">
        <f t="shared" si="57"/>
        <v>0</v>
      </c>
      <c r="DQ66" s="16">
        <v>0</v>
      </c>
      <c r="DR66" s="16">
        <v>0</v>
      </c>
      <c r="DS66" s="16">
        <f t="shared" si="58"/>
        <v>0</v>
      </c>
      <c r="DT66" s="16">
        <v>0</v>
      </c>
      <c r="DU66" s="16">
        <v>0</v>
      </c>
      <c r="DV66" s="16">
        <f t="shared" si="59"/>
        <v>0</v>
      </c>
      <c r="DW66" s="16">
        <v>0</v>
      </c>
      <c r="DX66" s="16">
        <v>0</v>
      </c>
      <c r="DY66" s="16">
        <f t="shared" si="60"/>
        <v>0</v>
      </c>
      <c r="DZ66" s="16">
        <v>0</v>
      </c>
      <c r="EA66" s="16">
        <v>0</v>
      </c>
      <c r="EB66" s="16">
        <f t="shared" si="111"/>
        <v>0</v>
      </c>
      <c r="EC66" s="16">
        <f t="shared" si="111"/>
        <v>0</v>
      </c>
      <c r="ED66" s="16">
        <f t="shared" si="10"/>
        <v>0</v>
      </c>
    </row>
    <row r="67" spans="1:134" x14ac:dyDescent="0.3">
      <c r="A67" s="14">
        <v>54</v>
      </c>
      <c r="B67" s="20" t="s">
        <v>105</v>
      </c>
      <c r="C67" s="16">
        <v>157.77099999999999</v>
      </c>
      <c r="D67" s="16">
        <v>2757.0088000000001</v>
      </c>
      <c r="E67" s="16">
        <f t="shared" si="109"/>
        <v>27694.800000000003</v>
      </c>
      <c r="F67" s="16">
        <f t="shared" si="109"/>
        <v>25386.9</v>
      </c>
      <c r="G67" s="16">
        <f t="shared" si="109"/>
        <v>22892.118200000004</v>
      </c>
      <c r="H67" s="16">
        <f t="shared" si="11"/>
        <v>90.172956130917925</v>
      </c>
      <c r="I67" s="16">
        <f t="shared" si="12"/>
        <v>82.658543120008105</v>
      </c>
      <c r="J67" s="16">
        <f t="shared" si="103"/>
        <v>14304.1</v>
      </c>
      <c r="K67" s="16">
        <f t="shared" si="104"/>
        <v>13112.091666666667</v>
      </c>
      <c r="L67" s="16">
        <f t="shared" si="105"/>
        <v>10228.118200000001</v>
      </c>
      <c r="M67" s="16">
        <f t="shared" si="13"/>
        <v>78.005237150696146</v>
      </c>
      <c r="N67" s="16">
        <f t="shared" si="14"/>
        <v>71.504800721471469</v>
      </c>
      <c r="O67" s="16">
        <f t="shared" si="77"/>
        <v>4811.1000000000004</v>
      </c>
      <c r="P67" s="16">
        <f t="shared" si="77"/>
        <v>4410.1750000000002</v>
      </c>
      <c r="Q67" s="16">
        <f t="shared" si="77"/>
        <v>3627.1992</v>
      </c>
      <c r="R67" s="16">
        <f t="shared" si="15"/>
        <v>82.246151229826481</v>
      </c>
      <c r="S67" s="16">
        <f t="shared" si="16"/>
        <v>75.392305294007599</v>
      </c>
      <c r="T67" s="16">
        <v>0</v>
      </c>
      <c r="U67" s="16">
        <f t="shared" si="17"/>
        <v>0</v>
      </c>
      <c r="V67" s="16">
        <v>0.19919999999999999</v>
      </c>
      <c r="W67" s="16" t="e">
        <f t="shared" si="18"/>
        <v>#DIV/0!</v>
      </c>
      <c r="X67" s="16" t="e">
        <f t="shared" si="19"/>
        <v>#DIV/0!</v>
      </c>
      <c r="Y67" s="16">
        <v>7240</v>
      </c>
      <c r="Z67" s="16">
        <f t="shared" si="20"/>
        <v>6636.666666666667</v>
      </c>
      <c r="AA67" s="16">
        <v>4681.1499999999996</v>
      </c>
      <c r="AB67" s="16">
        <f t="shared" si="21"/>
        <v>70.534655951783009</v>
      </c>
      <c r="AC67" s="16">
        <f t="shared" si="22"/>
        <v>64.656767955801101</v>
      </c>
      <c r="AD67" s="16">
        <v>4811.1000000000004</v>
      </c>
      <c r="AE67" s="16">
        <f t="shared" si="23"/>
        <v>4410.1750000000002</v>
      </c>
      <c r="AF67" s="16">
        <v>3627</v>
      </c>
      <c r="AG67" s="16">
        <f t="shared" si="24"/>
        <v>82.241634402262946</v>
      </c>
      <c r="AH67" s="16">
        <f t="shared" si="25"/>
        <v>75.388164868741029</v>
      </c>
      <c r="AI67" s="16">
        <v>63</v>
      </c>
      <c r="AJ67" s="16">
        <f t="shared" si="26"/>
        <v>57.75</v>
      </c>
      <c r="AK67" s="16">
        <v>60.206000000000003</v>
      </c>
      <c r="AL67" s="16">
        <f t="shared" si="27"/>
        <v>104.25281385281386</v>
      </c>
      <c r="AM67" s="16">
        <f t="shared" si="28"/>
        <v>95.56507936507937</v>
      </c>
      <c r="AN67" s="16">
        <v>0</v>
      </c>
      <c r="AO67" s="16">
        <f t="shared" si="29"/>
        <v>0</v>
      </c>
      <c r="AP67" s="16">
        <v>0</v>
      </c>
      <c r="AQ67" s="16" t="e">
        <f t="shared" si="30"/>
        <v>#DIV/0!</v>
      </c>
      <c r="AR67" s="16" t="e">
        <f t="shared" si="31"/>
        <v>#DIV/0!</v>
      </c>
      <c r="AS67" s="16">
        <v>0</v>
      </c>
      <c r="AT67" s="16">
        <f t="shared" si="32"/>
        <v>0</v>
      </c>
      <c r="AU67" s="16">
        <v>0</v>
      </c>
      <c r="AV67" s="16">
        <v>0</v>
      </c>
      <c r="AW67" s="16">
        <f t="shared" si="33"/>
        <v>0</v>
      </c>
      <c r="AX67" s="16">
        <v>0</v>
      </c>
      <c r="AY67" s="16">
        <v>13390.7</v>
      </c>
      <c r="AZ67" s="16">
        <f t="shared" si="34"/>
        <v>12274.808333333332</v>
      </c>
      <c r="BA67" s="16">
        <v>12664</v>
      </c>
      <c r="BB67" s="16">
        <v>0</v>
      </c>
      <c r="BC67" s="16">
        <f t="shared" si="35"/>
        <v>0</v>
      </c>
      <c r="BD67" s="16">
        <v>0</v>
      </c>
      <c r="BE67" s="16">
        <v>0</v>
      </c>
      <c r="BF67" s="16">
        <f t="shared" si="36"/>
        <v>0</v>
      </c>
      <c r="BG67" s="16">
        <v>0</v>
      </c>
      <c r="BH67" s="16">
        <v>0</v>
      </c>
      <c r="BI67" s="16">
        <f t="shared" si="37"/>
        <v>0</v>
      </c>
      <c r="BJ67" s="16">
        <v>0</v>
      </c>
      <c r="BK67" s="16">
        <f t="shared" si="110"/>
        <v>1540</v>
      </c>
      <c r="BL67" s="16">
        <f t="shared" si="110"/>
        <v>1411.6666666666667</v>
      </c>
      <c r="BM67" s="16">
        <f t="shared" si="110"/>
        <v>1175.7</v>
      </c>
      <c r="BN67" s="16">
        <f t="shared" si="38"/>
        <v>83.284533648170012</v>
      </c>
      <c r="BO67" s="16">
        <f t="shared" si="39"/>
        <v>76.34415584415585</v>
      </c>
      <c r="BP67" s="16">
        <v>1540</v>
      </c>
      <c r="BQ67" s="16">
        <f t="shared" si="40"/>
        <v>1411.6666666666667</v>
      </c>
      <c r="BR67" s="16">
        <v>1175.7</v>
      </c>
      <c r="BS67" s="16">
        <v>0</v>
      </c>
      <c r="BT67" s="16">
        <f t="shared" si="41"/>
        <v>0</v>
      </c>
      <c r="BU67" s="16">
        <v>0</v>
      </c>
      <c r="BV67" s="16">
        <v>0</v>
      </c>
      <c r="BW67" s="16">
        <f t="shared" si="42"/>
        <v>0</v>
      </c>
      <c r="BX67" s="16">
        <v>0</v>
      </c>
      <c r="BY67" s="16">
        <v>0</v>
      </c>
      <c r="BZ67" s="16">
        <f t="shared" si="43"/>
        <v>0</v>
      </c>
      <c r="CA67" s="16">
        <v>0</v>
      </c>
      <c r="CB67" s="16">
        <v>0</v>
      </c>
      <c r="CC67" s="16">
        <f t="shared" si="44"/>
        <v>0</v>
      </c>
      <c r="CD67" s="16">
        <v>0</v>
      </c>
      <c r="CE67" s="16">
        <v>0</v>
      </c>
      <c r="CF67" s="16">
        <f t="shared" si="45"/>
        <v>0</v>
      </c>
      <c r="CG67" s="16">
        <v>0</v>
      </c>
      <c r="CH67" s="16">
        <v>0</v>
      </c>
      <c r="CI67" s="16">
        <f t="shared" si="46"/>
        <v>0</v>
      </c>
      <c r="CJ67" s="16">
        <v>0</v>
      </c>
      <c r="CK67" s="16">
        <v>650</v>
      </c>
      <c r="CL67" s="16">
        <f t="shared" si="47"/>
        <v>595.83333333333326</v>
      </c>
      <c r="CM67" s="16">
        <v>683.86300000000006</v>
      </c>
      <c r="CN67" s="16">
        <v>650</v>
      </c>
      <c r="CO67" s="16">
        <f t="shared" si="48"/>
        <v>595.83333333333326</v>
      </c>
      <c r="CP67" s="16">
        <v>182.05</v>
      </c>
      <c r="CQ67" s="16">
        <f t="shared" si="49"/>
        <v>30.553846153846159</v>
      </c>
      <c r="CR67" s="16">
        <f t="shared" si="50"/>
        <v>28.007692307692309</v>
      </c>
      <c r="CS67" s="16">
        <v>0</v>
      </c>
      <c r="CT67" s="16">
        <f t="shared" si="51"/>
        <v>0</v>
      </c>
      <c r="CU67" s="16">
        <v>0</v>
      </c>
      <c r="CV67" s="16">
        <v>0</v>
      </c>
      <c r="CW67" s="16">
        <f t="shared" si="52"/>
        <v>0</v>
      </c>
      <c r="CX67" s="16">
        <v>0</v>
      </c>
      <c r="CY67" s="16">
        <v>0</v>
      </c>
      <c r="CZ67" s="16">
        <f t="shared" si="53"/>
        <v>0</v>
      </c>
      <c r="DA67" s="16">
        <v>0</v>
      </c>
      <c r="DB67" s="16">
        <v>0</v>
      </c>
      <c r="DC67" s="16">
        <f t="shared" si="54"/>
        <v>0</v>
      </c>
      <c r="DD67" s="16">
        <v>0</v>
      </c>
      <c r="DE67" s="16">
        <v>0</v>
      </c>
      <c r="DF67" s="16">
        <f t="shared" si="106"/>
        <v>27694.800000000003</v>
      </c>
      <c r="DG67" s="16">
        <f t="shared" si="107"/>
        <v>25386.9</v>
      </c>
      <c r="DH67" s="16">
        <f t="shared" si="108"/>
        <v>22892.118200000004</v>
      </c>
      <c r="DI67" s="16">
        <v>0</v>
      </c>
      <c r="DJ67" s="16">
        <f t="shared" si="55"/>
        <v>0</v>
      </c>
      <c r="DK67" s="16">
        <v>0</v>
      </c>
      <c r="DL67" s="16">
        <v>0</v>
      </c>
      <c r="DM67" s="16">
        <f t="shared" si="56"/>
        <v>0</v>
      </c>
      <c r="DN67" s="16">
        <v>0</v>
      </c>
      <c r="DO67" s="16">
        <v>0</v>
      </c>
      <c r="DP67" s="16">
        <f t="shared" si="57"/>
        <v>0</v>
      </c>
      <c r="DQ67" s="16">
        <v>0</v>
      </c>
      <c r="DR67" s="16">
        <v>0</v>
      </c>
      <c r="DS67" s="16">
        <f t="shared" si="58"/>
        <v>0</v>
      </c>
      <c r="DT67" s="16">
        <v>0</v>
      </c>
      <c r="DU67" s="16">
        <v>0</v>
      </c>
      <c r="DV67" s="16">
        <f t="shared" si="59"/>
        <v>0</v>
      </c>
      <c r="DW67" s="16">
        <v>0</v>
      </c>
      <c r="DX67" s="16">
        <v>0</v>
      </c>
      <c r="DY67" s="16">
        <f t="shared" si="60"/>
        <v>0</v>
      </c>
      <c r="DZ67" s="16">
        <v>0</v>
      </c>
      <c r="EA67" s="16">
        <v>0</v>
      </c>
      <c r="EB67" s="16">
        <f t="shared" si="111"/>
        <v>0</v>
      </c>
      <c r="EC67" s="16">
        <f t="shared" si="111"/>
        <v>0</v>
      </c>
      <c r="ED67" s="16">
        <f t="shared" si="10"/>
        <v>0</v>
      </c>
    </row>
    <row r="68" spans="1:134" x14ac:dyDescent="0.3">
      <c r="A68" s="14">
        <v>55</v>
      </c>
      <c r="B68" s="20" t="s">
        <v>106</v>
      </c>
      <c r="C68" s="16">
        <v>5009.4062000000004</v>
      </c>
      <c r="D68" s="16">
        <v>20031.222399999999</v>
      </c>
      <c r="E68" s="16">
        <f t="shared" si="109"/>
        <v>139459.32799999998</v>
      </c>
      <c r="F68" s="16">
        <f t="shared" si="109"/>
        <v>127837.71733333335</v>
      </c>
      <c r="G68" s="16">
        <f t="shared" si="109"/>
        <v>124356.3553</v>
      </c>
      <c r="H68" s="16">
        <f t="shared" si="11"/>
        <v>97.276733263113741</v>
      </c>
      <c r="I68" s="16">
        <f t="shared" si="12"/>
        <v>89.17033882452094</v>
      </c>
      <c r="J68" s="16">
        <f t="shared" si="103"/>
        <v>31869.927999999996</v>
      </c>
      <c r="K68" s="16">
        <f t="shared" si="104"/>
        <v>29214.100666666662</v>
      </c>
      <c r="L68" s="16">
        <f t="shared" si="105"/>
        <v>24166.655299999999</v>
      </c>
      <c r="M68" s="16">
        <f t="shared" si="13"/>
        <v>82.722571458700401</v>
      </c>
      <c r="N68" s="16">
        <f t="shared" si="14"/>
        <v>75.829023837142032</v>
      </c>
      <c r="O68" s="16">
        <f t="shared" ref="O68:Q70" si="112">T68+AD68</f>
        <v>6377.1539999999995</v>
      </c>
      <c r="P68" s="16">
        <f t="shared" si="112"/>
        <v>5845.7245000000003</v>
      </c>
      <c r="Q68" s="16">
        <f t="shared" si="112"/>
        <v>12662.139299999999</v>
      </c>
      <c r="R68" s="16">
        <f t="shared" si="15"/>
        <v>216.60513252035739</v>
      </c>
      <c r="S68" s="16">
        <f t="shared" si="16"/>
        <v>198.55470481032762</v>
      </c>
      <c r="T68" s="16">
        <v>149.19999999999999</v>
      </c>
      <c r="U68" s="16">
        <f t="shared" si="17"/>
        <v>136.76666666666665</v>
      </c>
      <c r="V68" s="16">
        <v>2533.4733000000001</v>
      </c>
      <c r="W68" s="16">
        <f t="shared" si="18"/>
        <v>1852.405532537168</v>
      </c>
      <c r="X68" s="16">
        <f t="shared" si="19"/>
        <v>1698.0384048257374</v>
      </c>
      <c r="Y68" s="16">
        <v>15971.874</v>
      </c>
      <c r="Z68" s="16">
        <f t="shared" si="20"/>
        <v>14640.884499999998</v>
      </c>
      <c r="AA68" s="16">
        <v>4142.6350000000002</v>
      </c>
      <c r="AB68" s="16">
        <f t="shared" si="21"/>
        <v>28.294977670235706</v>
      </c>
      <c r="AC68" s="16">
        <f t="shared" si="22"/>
        <v>25.937062864382725</v>
      </c>
      <c r="AD68" s="16">
        <v>6227.9539999999997</v>
      </c>
      <c r="AE68" s="16">
        <f t="shared" si="23"/>
        <v>5708.9578333333338</v>
      </c>
      <c r="AF68" s="16">
        <v>10128.665999999999</v>
      </c>
      <c r="AG68" s="16">
        <f t="shared" si="24"/>
        <v>177.41707498452649</v>
      </c>
      <c r="AH68" s="16">
        <f t="shared" si="25"/>
        <v>162.63231873581597</v>
      </c>
      <c r="AI68" s="16">
        <v>1741</v>
      </c>
      <c r="AJ68" s="16">
        <f t="shared" si="26"/>
        <v>1595.9166666666667</v>
      </c>
      <c r="AK68" s="16">
        <v>1215</v>
      </c>
      <c r="AL68" s="16">
        <f t="shared" si="27"/>
        <v>76.13179468435068</v>
      </c>
      <c r="AM68" s="16">
        <f t="shared" si="28"/>
        <v>69.787478460654796</v>
      </c>
      <c r="AN68" s="16">
        <v>0</v>
      </c>
      <c r="AO68" s="16">
        <f t="shared" si="29"/>
        <v>0</v>
      </c>
      <c r="AP68" s="16">
        <v>0</v>
      </c>
      <c r="AQ68" s="16" t="e">
        <f t="shared" si="30"/>
        <v>#DIV/0!</v>
      </c>
      <c r="AR68" s="16" t="e">
        <f t="shared" si="31"/>
        <v>#DIV/0!</v>
      </c>
      <c r="AS68" s="16">
        <v>0</v>
      </c>
      <c r="AT68" s="16">
        <f t="shared" si="32"/>
        <v>0</v>
      </c>
      <c r="AU68" s="16">
        <v>0</v>
      </c>
      <c r="AV68" s="16">
        <v>0</v>
      </c>
      <c r="AW68" s="16">
        <f t="shared" si="33"/>
        <v>0</v>
      </c>
      <c r="AX68" s="16">
        <v>0</v>
      </c>
      <c r="AY68" s="16">
        <v>107589.4</v>
      </c>
      <c r="AZ68" s="16">
        <f t="shared" si="34"/>
        <v>98623.616666666669</v>
      </c>
      <c r="BA68" s="16">
        <v>100189.7</v>
      </c>
      <c r="BB68" s="16">
        <v>0</v>
      </c>
      <c r="BC68" s="16">
        <f t="shared" si="35"/>
        <v>0</v>
      </c>
      <c r="BD68" s="16">
        <v>0</v>
      </c>
      <c r="BE68" s="16">
        <v>0</v>
      </c>
      <c r="BF68" s="16">
        <f t="shared" si="36"/>
        <v>0</v>
      </c>
      <c r="BG68" s="16">
        <v>0</v>
      </c>
      <c r="BH68" s="16">
        <v>0</v>
      </c>
      <c r="BI68" s="16">
        <f t="shared" si="37"/>
        <v>0</v>
      </c>
      <c r="BJ68" s="16">
        <v>0</v>
      </c>
      <c r="BK68" s="16">
        <f t="shared" si="110"/>
        <v>3349.8999999999996</v>
      </c>
      <c r="BL68" s="16">
        <f t="shared" si="110"/>
        <v>3070.7416666666663</v>
      </c>
      <c r="BM68" s="16">
        <f t="shared" si="110"/>
        <v>4262.8549999999996</v>
      </c>
      <c r="BN68" s="16">
        <f t="shared" si="38"/>
        <v>138.82167445975321</v>
      </c>
      <c r="BO68" s="16">
        <f t="shared" si="39"/>
        <v>127.25320158810712</v>
      </c>
      <c r="BP68" s="16">
        <v>1132.3</v>
      </c>
      <c r="BQ68" s="16">
        <f t="shared" si="40"/>
        <v>1037.9416666666666</v>
      </c>
      <c r="BR68" s="16">
        <v>254.85499999999999</v>
      </c>
      <c r="BS68" s="16">
        <v>2217.6</v>
      </c>
      <c r="BT68" s="16">
        <f t="shared" si="41"/>
        <v>2032.7999999999997</v>
      </c>
      <c r="BU68" s="16">
        <v>4008</v>
      </c>
      <c r="BV68" s="16">
        <v>0</v>
      </c>
      <c r="BW68" s="16">
        <f t="shared" si="42"/>
        <v>0</v>
      </c>
      <c r="BX68" s="16">
        <v>0</v>
      </c>
      <c r="BY68" s="16">
        <v>0</v>
      </c>
      <c r="BZ68" s="16">
        <f t="shared" si="43"/>
        <v>0</v>
      </c>
      <c r="CA68" s="16">
        <v>0</v>
      </c>
      <c r="CB68" s="16">
        <v>0</v>
      </c>
      <c r="CC68" s="16">
        <f t="shared" si="44"/>
        <v>0</v>
      </c>
      <c r="CD68" s="16">
        <v>0</v>
      </c>
      <c r="CE68" s="16">
        <v>0</v>
      </c>
      <c r="CF68" s="16">
        <f t="shared" si="45"/>
        <v>0</v>
      </c>
      <c r="CG68" s="16">
        <v>0</v>
      </c>
      <c r="CH68" s="16">
        <v>0</v>
      </c>
      <c r="CI68" s="16">
        <f t="shared" si="46"/>
        <v>0</v>
      </c>
      <c r="CJ68" s="16">
        <v>0</v>
      </c>
      <c r="CK68" s="16">
        <v>4425</v>
      </c>
      <c r="CL68" s="16">
        <f t="shared" si="47"/>
        <v>4056.25</v>
      </c>
      <c r="CM68" s="16">
        <v>1666.2</v>
      </c>
      <c r="CN68" s="16">
        <v>2000</v>
      </c>
      <c r="CO68" s="16">
        <f t="shared" si="48"/>
        <v>1833.3333333333333</v>
      </c>
      <c r="CP68" s="16">
        <v>0</v>
      </c>
      <c r="CQ68" s="16">
        <f t="shared" si="49"/>
        <v>0</v>
      </c>
      <c r="CR68" s="16">
        <f t="shared" si="50"/>
        <v>0</v>
      </c>
      <c r="CS68" s="16">
        <v>5</v>
      </c>
      <c r="CT68" s="16">
        <f t="shared" si="51"/>
        <v>4.5833333333333339</v>
      </c>
      <c r="CU68" s="16">
        <v>217.82599999999999</v>
      </c>
      <c r="CV68" s="16">
        <v>0</v>
      </c>
      <c r="CW68" s="16">
        <f t="shared" si="52"/>
        <v>0</v>
      </c>
      <c r="CX68" s="16">
        <v>0</v>
      </c>
      <c r="CY68" s="16">
        <v>0</v>
      </c>
      <c r="CZ68" s="16">
        <f t="shared" si="53"/>
        <v>0</v>
      </c>
      <c r="DA68" s="16">
        <v>0</v>
      </c>
      <c r="DB68" s="16">
        <v>0</v>
      </c>
      <c r="DC68" s="16">
        <f t="shared" si="54"/>
        <v>0</v>
      </c>
      <c r="DD68" s="16">
        <v>0</v>
      </c>
      <c r="DE68" s="16">
        <v>0</v>
      </c>
      <c r="DF68" s="16">
        <f t="shared" si="106"/>
        <v>139459.32799999998</v>
      </c>
      <c r="DG68" s="16">
        <f t="shared" si="107"/>
        <v>127837.71733333333</v>
      </c>
      <c r="DH68" s="16">
        <f t="shared" si="108"/>
        <v>124356.3553</v>
      </c>
      <c r="DI68" s="16">
        <v>0</v>
      </c>
      <c r="DJ68" s="16">
        <f t="shared" si="55"/>
        <v>0</v>
      </c>
      <c r="DK68" s="16">
        <v>0</v>
      </c>
      <c r="DL68" s="16">
        <v>0</v>
      </c>
      <c r="DM68" s="16">
        <f t="shared" si="56"/>
        <v>0</v>
      </c>
      <c r="DN68" s="16">
        <v>0</v>
      </c>
      <c r="DO68" s="16">
        <v>0</v>
      </c>
      <c r="DP68" s="16">
        <f t="shared" si="57"/>
        <v>0</v>
      </c>
      <c r="DQ68" s="16">
        <v>0</v>
      </c>
      <c r="DR68" s="16">
        <v>0</v>
      </c>
      <c r="DS68" s="16">
        <f t="shared" si="58"/>
        <v>0</v>
      </c>
      <c r="DT68" s="16">
        <v>0</v>
      </c>
      <c r="DU68" s="16">
        <v>0</v>
      </c>
      <c r="DV68" s="16">
        <f t="shared" si="59"/>
        <v>0</v>
      </c>
      <c r="DW68" s="16">
        <v>0</v>
      </c>
      <c r="DX68" s="16">
        <v>27800</v>
      </c>
      <c r="DY68" s="16">
        <f t="shared" si="60"/>
        <v>25483.333333333332</v>
      </c>
      <c r="DZ68" s="16">
        <v>27800</v>
      </c>
      <c r="EA68" s="16">
        <v>0</v>
      </c>
      <c r="EB68" s="16">
        <f t="shared" si="111"/>
        <v>27800</v>
      </c>
      <c r="EC68" s="16">
        <f t="shared" si="111"/>
        <v>25483.333333333332</v>
      </c>
      <c r="ED68" s="16">
        <f t="shared" si="10"/>
        <v>27800</v>
      </c>
    </row>
    <row r="69" spans="1:134" x14ac:dyDescent="0.3">
      <c r="A69" s="14">
        <v>56</v>
      </c>
      <c r="B69" s="20" t="s">
        <v>107</v>
      </c>
      <c r="C69" s="16">
        <v>4985.9574000000002</v>
      </c>
      <c r="D69" s="16">
        <v>13420.627899999999</v>
      </c>
      <c r="E69" s="16">
        <f t="shared" si="109"/>
        <v>155082</v>
      </c>
      <c r="F69" s="16">
        <f t="shared" si="109"/>
        <v>142158.5</v>
      </c>
      <c r="G69" s="16">
        <f t="shared" si="109"/>
        <v>136220.04330000002</v>
      </c>
      <c r="H69" s="16">
        <f t="shared" si="11"/>
        <v>95.822650984640404</v>
      </c>
      <c r="I69" s="16">
        <f t="shared" si="12"/>
        <v>87.837430069253699</v>
      </c>
      <c r="J69" s="16">
        <f t="shared" si="103"/>
        <v>26490.2</v>
      </c>
      <c r="K69" s="16">
        <f t="shared" si="104"/>
        <v>24282.683333333327</v>
      </c>
      <c r="L69" s="16">
        <f t="shared" si="105"/>
        <v>23282.8433</v>
      </c>
      <c r="M69" s="16">
        <f t="shared" si="13"/>
        <v>95.882497747022768</v>
      </c>
      <c r="N69" s="16">
        <f t="shared" si="14"/>
        <v>87.892289601437511</v>
      </c>
      <c r="O69" s="16">
        <f t="shared" si="112"/>
        <v>10338.200000000001</v>
      </c>
      <c r="P69" s="16">
        <f t="shared" si="112"/>
        <v>9476.6833333333325</v>
      </c>
      <c r="Q69" s="16">
        <f t="shared" si="112"/>
        <v>11420.6643</v>
      </c>
      <c r="R69" s="16">
        <f t="shared" si="15"/>
        <v>120.51330511202056</v>
      </c>
      <c r="S69" s="16">
        <f t="shared" si="16"/>
        <v>110.47052968601885</v>
      </c>
      <c r="T69" s="16">
        <v>263.5</v>
      </c>
      <c r="U69" s="16">
        <f t="shared" si="17"/>
        <v>241.54166666666666</v>
      </c>
      <c r="V69" s="16">
        <v>142.93029999999999</v>
      </c>
      <c r="W69" s="16">
        <f t="shared" si="18"/>
        <v>59.174179748145598</v>
      </c>
      <c r="X69" s="16">
        <f t="shared" si="19"/>
        <v>54.242998102466785</v>
      </c>
      <c r="Y69" s="16">
        <v>7406.5</v>
      </c>
      <c r="Z69" s="16">
        <f t="shared" si="20"/>
        <v>6789.291666666667</v>
      </c>
      <c r="AA69" s="16">
        <v>5006.5990000000002</v>
      </c>
      <c r="AB69" s="16">
        <f t="shared" si="21"/>
        <v>73.742582375431894</v>
      </c>
      <c r="AC69" s="16">
        <f t="shared" si="22"/>
        <v>67.597367177479242</v>
      </c>
      <c r="AD69" s="16">
        <v>10074.700000000001</v>
      </c>
      <c r="AE69" s="16">
        <f t="shared" si="23"/>
        <v>9235.1416666666664</v>
      </c>
      <c r="AF69" s="16">
        <v>11277.734</v>
      </c>
      <c r="AG69" s="16">
        <f t="shared" si="24"/>
        <v>122.11760693077258</v>
      </c>
      <c r="AH69" s="16">
        <f t="shared" si="25"/>
        <v>111.94113968654153</v>
      </c>
      <c r="AI69" s="16">
        <v>300</v>
      </c>
      <c r="AJ69" s="16">
        <f t="shared" si="26"/>
        <v>275</v>
      </c>
      <c r="AK69" s="16">
        <v>137.4</v>
      </c>
      <c r="AL69" s="16">
        <f t="shared" si="27"/>
        <v>49.963636363636368</v>
      </c>
      <c r="AM69" s="16">
        <f t="shared" si="28"/>
        <v>45.800000000000004</v>
      </c>
      <c r="AN69" s="16">
        <v>0</v>
      </c>
      <c r="AO69" s="16">
        <f t="shared" si="29"/>
        <v>0</v>
      </c>
      <c r="AP69" s="16">
        <v>0</v>
      </c>
      <c r="AQ69" s="16" t="e">
        <f t="shared" si="30"/>
        <v>#DIV/0!</v>
      </c>
      <c r="AR69" s="16" t="e">
        <f t="shared" si="31"/>
        <v>#DIV/0!</v>
      </c>
      <c r="AS69" s="16">
        <v>0</v>
      </c>
      <c r="AT69" s="16">
        <f t="shared" si="32"/>
        <v>0</v>
      </c>
      <c r="AU69" s="16">
        <v>0</v>
      </c>
      <c r="AV69" s="16">
        <v>0</v>
      </c>
      <c r="AW69" s="16">
        <f t="shared" si="33"/>
        <v>0</v>
      </c>
      <c r="AX69" s="16">
        <v>0</v>
      </c>
      <c r="AY69" s="16">
        <v>109009.7</v>
      </c>
      <c r="AZ69" s="16">
        <f t="shared" si="34"/>
        <v>99925.558333333334</v>
      </c>
      <c r="BA69" s="16">
        <v>101507.6</v>
      </c>
      <c r="BB69" s="16">
        <v>700.1</v>
      </c>
      <c r="BC69" s="16">
        <f t="shared" si="35"/>
        <v>641.75833333333333</v>
      </c>
      <c r="BD69" s="16">
        <v>629.6</v>
      </c>
      <c r="BE69" s="16">
        <v>0</v>
      </c>
      <c r="BF69" s="16">
        <f t="shared" si="36"/>
        <v>0</v>
      </c>
      <c r="BG69" s="16">
        <v>0</v>
      </c>
      <c r="BH69" s="16">
        <v>0</v>
      </c>
      <c r="BI69" s="16">
        <f t="shared" si="37"/>
        <v>0</v>
      </c>
      <c r="BJ69" s="16">
        <v>0</v>
      </c>
      <c r="BK69" s="16">
        <f t="shared" si="110"/>
        <v>3010.5</v>
      </c>
      <c r="BL69" s="16">
        <f t="shared" si="110"/>
        <v>2759.625</v>
      </c>
      <c r="BM69" s="16">
        <f t="shared" si="110"/>
        <v>2065</v>
      </c>
      <c r="BN69" s="16">
        <f t="shared" si="38"/>
        <v>74.829007564433567</v>
      </c>
      <c r="BO69" s="16">
        <f t="shared" si="39"/>
        <v>68.593256934064101</v>
      </c>
      <c r="BP69" s="16">
        <v>3010.5</v>
      </c>
      <c r="BQ69" s="16">
        <f t="shared" si="40"/>
        <v>2759.625</v>
      </c>
      <c r="BR69" s="16">
        <v>2065</v>
      </c>
      <c r="BS69" s="16">
        <v>0</v>
      </c>
      <c r="BT69" s="16">
        <f t="shared" si="41"/>
        <v>0</v>
      </c>
      <c r="BU69" s="16">
        <v>0</v>
      </c>
      <c r="BV69" s="16">
        <v>0</v>
      </c>
      <c r="BW69" s="16">
        <f t="shared" si="42"/>
        <v>0</v>
      </c>
      <c r="BX69" s="16">
        <v>0</v>
      </c>
      <c r="BY69" s="16">
        <v>0</v>
      </c>
      <c r="BZ69" s="16">
        <f t="shared" si="43"/>
        <v>0</v>
      </c>
      <c r="CA69" s="16">
        <v>0</v>
      </c>
      <c r="CB69" s="16">
        <v>0</v>
      </c>
      <c r="CC69" s="16">
        <f t="shared" si="44"/>
        <v>0</v>
      </c>
      <c r="CD69" s="16">
        <v>0</v>
      </c>
      <c r="CE69" s="16">
        <v>0</v>
      </c>
      <c r="CF69" s="16">
        <f t="shared" si="45"/>
        <v>0</v>
      </c>
      <c r="CG69" s="16">
        <v>0</v>
      </c>
      <c r="CH69" s="16">
        <v>0</v>
      </c>
      <c r="CI69" s="16">
        <f t="shared" si="46"/>
        <v>0</v>
      </c>
      <c r="CJ69" s="16">
        <v>0</v>
      </c>
      <c r="CK69" s="16">
        <v>5215</v>
      </c>
      <c r="CL69" s="16">
        <f t="shared" si="47"/>
        <v>4780.4166666666661</v>
      </c>
      <c r="CM69" s="16">
        <v>1940.3</v>
      </c>
      <c r="CN69" s="16">
        <v>1800</v>
      </c>
      <c r="CO69" s="16">
        <f t="shared" si="48"/>
        <v>1650</v>
      </c>
      <c r="CP69" s="16">
        <v>1069.3</v>
      </c>
      <c r="CQ69" s="16">
        <f t="shared" si="49"/>
        <v>64.806060606060598</v>
      </c>
      <c r="CR69" s="16">
        <f t="shared" si="50"/>
        <v>59.405555555555559</v>
      </c>
      <c r="CS69" s="16">
        <v>0</v>
      </c>
      <c r="CT69" s="16">
        <f t="shared" si="51"/>
        <v>0</v>
      </c>
      <c r="CU69" s="16">
        <v>0</v>
      </c>
      <c r="CV69" s="16">
        <v>20</v>
      </c>
      <c r="CW69" s="16">
        <f t="shared" si="52"/>
        <v>18.333333333333336</v>
      </c>
      <c r="CX69" s="16">
        <v>400</v>
      </c>
      <c r="CY69" s="16">
        <v>0</v>
      </c>
      <c r="CZ69" s="16">
        <f t="shared" si="53"/>
        <v>0</v>
      </c>
      <c r="DA69" s="16">
        <v>0</v>
      </c>
      <c r="DB69" s="16">
        <v>200</v>
      </c>
      <c r="DC69" s="16">
        <f t="shared" si="54"/>
        <v>183.33333333333334</v>
      </c>
      <c r="DD69" s="16">
        <v>2312.88</v>
      </c>
      <c r="DE69" s="16">
        <v>0</v>
      </c>
      <c r="DF69" s="16">
        <f t="shared" si="106"/>
        <v>136200</v>
      </c>
      <c r="DG69" s="16">
        <f t="shared" si="107"/>
        <v>124849.99999999999</v>
      </c>
      <c r="DH69" s="16">
        <f t="shared" si="108"/>
        <v>125420.04330000002</v>
      </c>
      <c r="DI69" s="16">
        <v>0</v>
      </c>
      <c r="DJ69" s="16">
        <f t="shared" si="55"/>
        <v>0</v>
      </c>
      <c r="DK69" s="16">
        <v>0</v>
      </c>
      <c r="DL69" s="16">
        <v>18882</v>
      </c>
      <c r="DM69" s="16">
        <f t="shared" si="56"/>
        <v>17308.5</v>
      </c>
      <c r="DN69" s="16">
        <v>10800</v>
      </c>
      <c r="DO69" s="16">
        <v>0</v>
      </c>
      <c r="DP69" s="16">
        <f t="shared" si="57"/>
        <v>0</v>
      </c>
      <c r="DQ69" s="16">
        <v>0</v>
      </c>
      <c r="DR69" s="16">
        <v>0</v>
      </c>
      <c r="DS69" s="16">
        <f t="shared" si="58"/>
        <v>0</v>
      </c>
      <c r="DT69" s="16">
        <v>0</v>
      </c>
      <c r="DU69" s="16">
        <v>0</v>
      </c>
      <c r="DV69" s="16">
        <f t="shared" si="59"/>
        <v>0</v>
      </c>
      <c r="DW69" s="16">
        <v>0</v>
      </c>
      <c r="DX69" s="16">
        <v>0</v>
      </c>
      <c r="DY69" s="16">
        <f t="shared" si="60"/>
        <v>0</v>
      </c>
      <c r="DZ69" s="16">
        <v>0</v>
      </c>
      <c r="EA69" s="16">
        <v>0</v>
      </c>
      <c r="EB69" s="16">
        <f t="shared" si="111"/>
        <v>18882</v>
      </c>
      <c r="EC69" s="16">
        <f t="shared" si="111"/>
        <v>17308.5</v>
      </c>
      <c r="ED69" s="16">
        <f t="shared" si="10"/>
        <v>10800</v>
      </c>
    </row>
    <row r="70" spans="1:134" x14ac:dyDescent="0.3">
      <c r="A70" s="14">
        <v>57</v>
      </c>
      <c r="B70" s="20" t="s">
        <v>108</v>
      </c>
      <c r="C70" s="16">
        <v>5713.6171000000004</v>
      </c>
      <c r="D70" s="16">
        <v>6564.2260999999999</v>
      </c>
      <c r="E70" s="16">
        <f t="shared" si="109"/>
        <v>43758.8</v>
      </c>
      <c r="F70" s="16">
        <f t="shared" si="109"/>
        <v>40112.233333333337</v>
      </c>
      <c r="G70" s="16">
        <f t="shared" si="109"/>
        <v>38658.865099999995</v>
      </c>
      <c r="H70" s="16">
        <f t="shared" si="11"/>
        <v>96.37674566445645</v>
      </c>
      <c r="I70" s="16">
        <f t="shared" si="12"/>
        <v>88.345350192418422</v>
      </c>
      <c r="J70" s="16">
        <f t="shared" si="103"/>
        <v>10040.4</v>
      </c>
      <c r="K70" s="16">
        <f t="shared" si="104"/>
        <v>9203.7000000000007</v>
      </c>
      <c r="L70" s="16">
        <f t="shared" si="105"/>
        <v>8015.0651000000007</v>
      </c>
      <c r="M70" s="16">
        <f t="shared" si="13"/>
        <v>87.085249410563151</v>
      </c>
      <c r="N70" s="16">
        <f t="shared" si="14"/>
        <v>79.828145293016235</v>
      </c>
      <c r="O70" s="16">
        <f t="shared" si="112"/>
        <v>4542.5</v>
      </c>
      <c r="P70" s="16">
        <f t="shared" si="112"/>
        <v>4163.9583333333339</v>
      </c>
      <c r="Q70" s="16">
        <f t="shared" si="112"/>
        <v>3131.3281000000002</v>
      </c>
      <c r="R70" s="16">
        <f t="shared" si="15"/>
        <v>75.200754890678937</v>
      </c>
      <c r="S70" s="16">
        <f t="shared" si="16"/>
        <v>68.934025316455703</v>
      </c>
      <c r="T70" s="16">
        <v>40.798000000000002</v>
      </c>
      <c r="U70" s="16">
        <f t="shared" si="17"/>
        <v>37.398166666666668</v>
      </c>
      <c r="V70" s="16">
        <v>40.798099999999998</v>
      </c>
      <c r="W70" s="16">
        <f t="shared" si="18"/>
        <v>109.0911764836957</v>
      </c>
      <c r="X70" s="16">
        <f t="shared" si="19"/>
        <v>100.00024511005441</v>
      </c>
      <c r="Y70" s="16">
        <v>3322.3</v>
      </c>
      <c r="Z70" s="16">
        <f t="shared" si="20"/>
        <v>3045.4416666666666</v>
      </c>
      <c r="AA70" s="16">
        <v>2633.232</v>
      </c>
      <c r="AB70" s="16">
        <f t="shared" si="21"/>
        <v>86.464699975099407</v>
      </c>
      <c r="AC70" s="16">
        <f t="shared" si="22"/>
        <v>79.259308310507777</v>
      </c>
      <c r="AD70" s="16">
        <v>4501.7020000000002</v>
      </c>
      <c r="AE70" s="16">
        <f t="shared" si="23"/>
        <v>4126.5601666666671</v>
      </c>
      <c r="AF70" s="16">
        <v>3090.53</v>
      </c>
      <c r="AG70" s="16">
        <f t="shared" si="24"/>
        <v>74.893612965213435</v>
      </c>
      <c r="AH70" s="16">
        <f t="shared" si="25"/>
        <v>68.652478551445654</v>
      </c>
      <c r="AI70" s="16">
        <v>60</v>
      </c>
      <c r="AJ70" s="16">
        <f t="shared" si="26"/>
        <v>55</v>
      </c>
      <c r="AK70" s="16">
        <v>60</v>
      </c>
      <c r="AL70" s="16">
        <f t="shared" si="27"/>
        <v>109.09090909090908</v>
      </c>
      <c r="AM70" s="16">
        <f t="shared" si="28"/>
        <v>100</v>
      </c>
      <c r="AN70" s="16">
        <v>0</v>
      </c>
      <c r="AO70" s="16">
        <f t="shared" si="29"/>
        <v>0</v>
      </c>
      <c r="AP70" s="16">
        <v>0</v>
      </c>
      <c r="AQ70" s="16" t="e">
        <f t="shared" si="30"/>
        <v>#DIV/0!</v>
      </c>
      <c r="AR70" s="16" t="e">
        <f t="shared" si="31"/>
        <v>#DIV/0!</v>
      </c>
      <c r="AS70" s="16">
        <v>0</v>
      </c>
      <c r="AT70" s="16">
        <f t="shared" si="32"/>
        <v>0</v>
      </c>
      <c r="AU70" s="16">
        <v>0</v>
      </c>
      <c r="AV70" s="16">
        <v>0</v>
      </c>
      <c r="AW70" s="16">
        <f t="shared" si="33"/>
        <v>0</v>
      </c>
      <c r="AX70" s="16">
        <v>0</v>
      </c>
      <c r="AY70" s="16">
        <v>33718.400000000001</v>
      </c>
      <c r="AZ70" s="16">
        <f t="shared" si="34"/>
        <v>30908.533333333333</v>
      </c>
      <c r="BA70" s="16">
        <v>30643.8</v>
      </c>
      <c r="BB70" s="16">
        <v>0</v>
      </c>
      <c r="BC70" s="16">
        <f t="shared" si="35"/>
        <v>0</v>
      </c>
      <c r="BD70" s="16">
        <v>0</v>
      </c>
      <c r="BE70" s="16">
        <v>0</v>
      </c>
      <c r="BF70" s="16">
        <f t="shared" si="36"/>
        <v>0</v>
      </c>
      <c r="BG70" s="16">
        <v>0</v>
      </c>
      <c r="BH70" s="16">
        <v>0</v>
      </c>
      <c r="BI70" s="16">
        <f t="shared" si="37"/>
        <v>0</v>
      </c>
      <c r="BJ70" s="16">
        <v>0</v>
      </c>
      <c r="BK70" s="16">
        <f t="shared" si="110"/>
        <v>1125.5999999999999</v>
      </c>
      <c r="BL70" s="16">
        <f t="shared" si="110"/>
        <v>1031.8</v>
      </c>
      <c r="BM70" s="16">
        <f t="shared" si="110"/>
        <v>1357.38</v>
      </c>
      <c r="BN70" s="16">
        <f t="shared" si="38"/>
        <v>131.55456483814694</v>
      </c>
      <c r="BO70" s="16">
        <f t="shared" si="39"/>
        <v>120.59168443496804</v>
      </c>
      <c r="BP70" s="16">
        <v>925.6</v>
      </c>
      <c r="BQ70" s="16">
        <f t="shared" si="40"/>
        <v>848.4666666666667</v>
      </c>
      <c r="BR70" s="16">
        <v>966.28</v>
      </c>
      <c r="BS70" s="16">
        <v>0</v>
      </c>
      <c r="BT70" s="16">
        <f t="shared" si="41"/>
        <v>0</v>
      </c>
      <c r="BU70" s="16">
        <v>84</v>
      </c>
      <c r="BV70" s="16">
        <v>0</v>
      </c>
      <c r="BW70" s="16">
        <f t="shared" si="42"/>
        <v>0</v>
      </c>
      <c r="BX70" s="16">
        <v>0</v>
      </c>
      <c r="BY70" s="16">
        <v>200</v>
      </c>
      <c r="BZ70" s="16">
        <f t="shared" si="43"/>
        <v>183.33333333333334</v>
      </c>
      <c r="CA70" s="16">
        <v>307.10000000000002</v>
      </c>
      <c r="CB70" s="16">
        <v>0</v>
      </c>
      <c r="CC70" s="16">
        <f t="shared" si="44"/>
        <v>0</v>
      </c>
      <c r="CD70" s="16">
        <v>0</v>
      </c>
      <c r="CE70" s="16">
        <v>0</v>
      </c>
      <c r="CF70" s="16">
        <f t="shared" si="45"/>
        <v>0</v>
      </c>
      <c r="CG70" s="16">
        <v>0</v>
      </c>
      <c r="CH70" s="16">
        <v>0</v>
      </c>
      <c r="CI70" s="16">
        <f t="shared" si="46"/>
        <v>0</v>
      </c>
      <c r="CJ70" s="16">
        <v>0</v>
      </c>
      <c r="CK70" s="16">
        <v>990</v>
      </c>
      <c r="CL70" s="16">
        <f t="shared" si="47"/>
        <v>907.5</v>
      </c>
      <c r="CM70" s="16">
        <v>557.03</v>
      </c>
      <c r="CN70" s="16">
        <v>990</v>
      </c>
      <c r="CO70" s="16">
        <f t="shared" si="48"/>
        <v>907.5</v>
      </c>
      <c r="CP70" s="16">
        <v>557.03</v>
      </c>
      <c r="CQ70" s="16">
        <f t="shared" si="49"/>
        <v>61.380716253443524</v>
      </c>
      <c r="CR70" s="16">
        <f t="shared" si="50"/>
        <v>56.265656565656563</v>
      </c>
      <c r="CS70" s="16">
        <v>0</v>
      </c>
      <c r="CT70" s="16">
        <f t="shared" si="51"/>
        <v>0</v>
      </c>
      <c r="CU70" s="16">
        <v>276.09500000000003</v>
      </c>
      <c r="CV70" s="16">
        <v>0</v>
      </c>
      <c r="CW70" s="16">
        <f t="shared" si="52"/>
        <v>0</v>
      </c>
      <c r="CX70" s="16">
        <v>0</v>
      </c>
      <c r="CY70" s="16">
        <v>0</v>
      </c>
      <c r="CZ70" s="16">
        <f t="shared" si="53"/>
        <v>0</v>
      </c>
      <c r="DA70" s="16">
        <v>0</v>
      </c>
      <c r="DB70" s="16">
        <v>0</v>
      </c>
      <c r="DC70" s="16">
        <f t="shared" si="54"/>
        <v>0</v>
      </c>
      <c r="DD70" s="16">
        <v>0</v>
      </c>
      <c r="DE70" s="16">
        <v>0</v>
      </c>
      <c r="DF70" s="16">
        <f t="shared" si="106"/>
        <v>43758.8</v>
      </c>
      <c r="DG70" s="16">
        <f t="shared" si="107"/>
        <v>40112.233333333337</v>
      </c>
      <c r="DH70" s="16">
        <f t="shared" si="108"/>
        <v>38658.865099999995</v>
      </c>
      <c r="DI70" s="16">
        <v>0</v>
      </c>
      <c r="DJ70" s="16">
        <f t="shared" si="55"/>
        <v>0</v>
      </c>
      <c r="DK70" s="16">
        <v>0</v>
      </c>
      <c r="DL70" s="16">
        <v>0</v>
      </c>
      <c r="DM70" s="16">
        <f t="shared" si="56"/>
        <v>0</v>
      </c>
      <c r="DN70" s="16">
        <v>0</v>
      </c>
      <c r="DO70" s="16">
        <v>0</v>
      </c>
      <c r="DP70" s="16">
        <f t="shared" si="57"/>
        <v>0</v>
      </c>
      <c r="DQ70" s="16">
        <v>0</v>
      </c>
      <c r="DR70" s="16">
        <v>0</v>
      </c>
      <c r="DS70" s="16">
        <f t="shared" si="58"/>
        <v>0</v>
      </c>
      <c r="DT70" s="16">
        <v>0</v>
      </c>
      <c r="DU70" s="16">
        <v>0</v>
      </c>
      <c r="DV70" s="16">
        <f t="shared" si="59"/>
        <v>0</v>
      </c>
      <c r="DW70" s="16">
        <v>0</v>
      </c>
      <c r="DX70" s="16">
        <v>2276</v>
      </c>
      <c r="DY70" s="16">
        <f t="shared" si="60"/>
        <v>2086.333333333333</v>
      </c>
      <c r="DZ70" s="16">
        <v>2276</v>
      </c>
      <c r="EA70" s="16">
        <v>0</v>
      </c>
      <c r="EB70" s="16">
        <f t="shared" si="111"/>
        <v>2276</v>
      </c>
      <c r="EC70" s="16">
        <f t="shared" si="111"/>
        <v>2086.333333333333</v>
      </c>
      <c r="ED70" s="16">
        <f t="shared" si="10"/>
        <v>2276</v>
      </c>
    </row>
    <row r="71" spans="1:134" x14ac:dyDescent="0.3">
      <c r="A71" s="126" t="s">
        <v>123</v>
      </c>
      <c r="B71" s="127"/>
      <c r="C71" s="23"/>
      <c r="D71" s="23"/>
      <c r="E71" s="23">
        <f t="shared" si="109"/>
        <v>83941.574000000008</v>
      </c>
      <c r="F71" s="23">
        <f t="shared" si="109"/>
        <v>76946.44283333332</v>
      </c>
      <c r="G71" s="23">
        <f t="shared" si="109"/>
        <v>49629.9398</v>
      </c>
      <c r="H71" s="23">
        <f t="shared" si="11"/>
        <v>64.499329627880115</v>
      </c>
      <c r="I71" s="23">
        <f t="shared" si="12"/>
        <v>59.124385492223432</v>
      </c>
      <c r="J71" s="23">
        <f>SUM(J60:J70)</f>
        <v>356167.82800000004</v>
      </c>
      <c r="K71" s="23">
        <f t="shared" ref="K71:L71" si="113">SUM(K60:K70)</f>
        <v>326487.17566666671</v>
      </c>
      <c r="L71" s="23">
        <f t="shared" si="113"/>
        <v>306682.22519999999</v>
      </c>
      <c r="M71" s="23">
        <f t="shared" si="13"/>
        <v>93.933926983126909</v>
      </c>
      <c r="N71" s="23">
        <f t="shared" si="14"/>
        <v>86.106099734533004</v>
      </c>
      <c r="O71" s="23">
        <f t="shared" ref="O71:Q71" si="114">SUM(O60:O70)</f>
        <v>162571.45400000003</v>
      </c>
      <c r="P71" s="23">
        <f t="shared" si="114"/>
        <v>149023.83283333335</v>
      </c>
      <c r="Q71" s="23">
        <f t="shared" si="114"/>
        <v>131464.28340000001</v>
      </c>
      <c r="R71" s="23">
        <f t="shared" si="15"/>
        <v>88.216952215306563</v>
      </c>
      <c r="S71" s="23">
        <f t="shared" si="16"/>
        <v>80.865539530697689</v>
      </c>
      <c r="T71" s="23"/>
      <c r="U71" s="23"/>
      <c r="V71" s="23"/>
      <c r="W71" s="23" t="e">
        <f>+V71/U71*100</f>
        <v>#DIV/0!</v>
      </c>
      <c r="X71" s="23" t="e">
        <f t="shared" si="19"/>
        <v>#DIV/0!</v>
      </c>
      <c r="Y71" s="23">
        <f t="shared" ref="Y71:AA71" si="115">SUM(Y60:Y70)</f>
        <v>70455.074000000008</v>
      </c>
      <c r="Z71" s="23">
        <f t="shared" si="115"/>
        <v>64583.817833333327</v>
      </c>
      <c r="AA71" s="23">
        <f t="shared" si="115"/>
        <v>39577.013800000001</v>
      </c>
      <c r="AB71" s="23">
        <f t="shared" si="21"/>
        <v>61.28007777758426</v>
      </c>
      <c r="AC71" s="23">
        <f t="shared" si="22"/>
        <v>56.173404629452229</v>
      </c>
      <c r="AD71" s="23"/>
      <c r="AE71" s="23"/>
      <c r="AF71" s="23"/>
      <c r="AG71" s="23" t="e">
        <f t="shared" si="24"/>
        <v>#DIV/0!</v>
      </c>
      <c r="AH71" s="23" t="e">
        <f t="shared" si="25"/>
        <v>#DIV/0!</v>
      </c>
      <c r="AI71" s="23">
        <f t="shared" ref="AI71:AK71" si="116">SUM(AI60:AI70)</f>
        <v>13486.5</v>
      </c>
      <c r="AJ71" s="23">
        <f t="shared" si="116"/>
        <v>12362.624999999998</v>
      </c>
      <c r="AK71" s="23">
        <f t="shared" si="116"/>
        <v>10052.925999999999</v>
      </c>
      <c r="AL71" s="23">
        <f t="shared" si="27"/>
        <v>81.317082739304965</v>
      </c>
      <c r="AM71" s="23">
        <f t="shared" si="28"/>
        <v>74.540659177696213</v>
      </c>
      <c r="AN71" s="23"/>
      <c r="AO71" s="23"/>
      <c r="AP71" s="23"/>
      <c r="AQ71" s="23" t="e">
        <f t="shared" si="30"/>
        <v>#DIV/0!</v>
      </c>
      <c r="AR71" s="23" t="e">
        <f t="shared" si="31"/>
        <v>#DIV/0!</v>
      </c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>
        <f t="shared" ref="BK71:BM71" si="117">SUM(BK60:BK70)</f>
        <v>30269.699999999997</v>
      </c>
      <c r="BL71" s="23">
        <f t="shared" si="117"/>
        <v>27747.224999999999</v>
      </c>
      <c r="BM71" s="23">
        <f t="shared" si="117"/>
        <v>26742.328800000007</v>
      </c>
      <c r="BN71" s="23">
        <f t="shared" si="38"/>
        <v>96.378390271459608</v>
      </c>
      <c r="BO71" s="23">
        <f t="shared" si="39"/>
        <v>88.346857748837976</v>
      </c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>
        <f t="shared" ref="CN71:CP71" si="118">SUM(CN60:CN70)</f>
        <v>41469.299999999996</v>
      </c>
      <c r="CO71" s="23">
        <f t="shared" si="118"/>
        <v>38013.525000000009</v>
      </c>
      <c r="CP71" s="23">
        <f t="shared" si="118"/>
        <v>35704.397200000007</v>
      </c>
      <c r="CQ71" s="23">
        <f t="shared" si="49"/>
        <v>93.925509933635453</v>
      </c>
      <c r="CR71" s="23">
        <f t="shared" si="50"/>
        <v>86.098384105832537</v>
      </c>
      <c r="CS71" s="16"/>
      <c r="CT71" s="16">
        <f t="shared" si="51"/>
        <v>0</v>
      </c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>
        <f t="shared" si="106"/>
        <v>83941.574000000008</v>
      </c>
      <c r="DG71" s="16">
        <f t="shared" si="107"/>
        <v>76946.44283333332</v>
      </c>
      <c r="DH71" s="16">
        <f t="shared" si="108"/>
        <v>49629.9398</v>
      </c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>
        <f t="shared" si="111"/>
        <v>0</v>
      </c>
      <c r="EC71" s="16">
        <f t="shared" si="111"/>
        <v>0</v>
      </c>
      <c r="ED71" s="16">
        <f t="shared" si="10"/>
        <v>0</v>
      </c>
    </row>
    <row r="72" spans="1:134" x14ac:dyDescent="0.3">
      <c r="A72" s="14"/>
      <c r="B72" s="15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>
        <f t="shared" si="106"/>
        <v>0</v>
      </c>
      <c r="DG72" s="16">
        <f t="shared" si="107"/>
        <v>0</v>
      </c>
      <c r="DH72" s="16">
        <f t="shared" si="108"/>
        <v>0</v>
      </c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>
        <f t="shared" si="111"/>
        <v>0</v>
      </c>
      <c r="EC72" s="16">
        <f t="shared" si="111"/>
        <v>0</v>
      </c>
      <c r="ED72" s="16">
        <f t="shared" si="10"/>
        <v>0</v>
      </c>
    </row>
    <row r="73" spans="1:134" s="8" customFormat="1" x14ac:dyDescent="0.3">
      <c r="A73" s="93" t="s">
        <v>110</v>
      </c>
      <c r="B73" s="94"/>
      <c r="C73" s="16">
        <f>SUM(C10:C72)</f>
        <v>147022.3787</v>
      </c>
      <c r="D73" s="16">
        <f>SUM(D10:D72)</f>
        <v>886933.59439999994</v>
      </c>
      <c r="E73" s="16">
        <f>SUM(E10:E72)</f>
        <v>9289698.3902000003</v>
      </c>
      <c r="F73" s="16">
        <f>SUM(F10:F72)</f>
        <v>8515556.8576833326</v>
      </c>
      <c r="G73" s="16">
        <f>SUM(G10:G72)</f>
        <v>7524640.1336000012</v>
      </c>
      <c r="H73" s="16">
        <f t="shared" si="11"/>
        <v>88.363453610326644</v>
      </c>
      <c r="I73" s="16">
        <f t="shared" si="12"/>
        <v>80.999832476132752</v>
      </c>
      <c r="J73" s="16">
        <f>+J71+J59+J41+J38+J25</f>
        <v>2133153.642</v>
      </c>
      <c r="K73" s="16">
        <f t="shared" ref="K73:L73" si="119">+K71+K59+K41+K38+K25</f>
        <v>1955390.8385000001</v>
      </c>
      <c r="L73" s="16">
        <f t="shared" si="119"/>
        <v>1314533.9262999999</v>
      </c>
      <c r="M73" s="16">
        <f t="shared" si="13"/>
        <v>67.226147347012841</v>
      </c>
      <c r="N73" s="16">
        <f t="shared" si="14"/>
        <v>61.623968401428442</v>
      </c>
      <c r="O73" s="16">
        <f t="shared" ref="O73:Q73" si="120">+O71+O59+O41+O38+O25</f>
        <v>873717.95400000003</v>
      </c>
      <c r="P73" s="16">
        <f t="shared" si="120"/>
        <v>800908.12450000003</v>
      </c>
      <c r="Q73" s="16">
        <f t="shared" si="120"/>
        <v>604140.61040000001</v>
      </c>
      <c r="R73" s="16">
        <f t="shared" si="15"/>
        <v>75.431949298449155</v>
      </c>
      <c r="S73" s="16">
        <f t="shared" si="16"/>
        <v>69.145953523578385</v>
      </c>
      <c r="T73" s="16">
        <f t="shared" ref="T73:BJ73" si="121">SUM(T10:T72)</f>
        <v>49241.598000000005</v>
      </c>
      <c r="U73" s="16">
        <f t="shared" si="121"/>
        <v>45138.131500000003</v>
      </c>
      <c r="V73" s="16">
        <f t="shared" si="121"/>
        <v>41371.87690000001</v>
      </c>
      <c r="W73" s="16">
        <f t="shared" si="18"/>
        <v>91.656157499563335</v>
      </c>
      <c r="X73" s="16">
        <f t="shared" si="19"/>
        <v>84.018144374599714</v>
      </c>
      <c r="Y73" s="16">
        <f t="shared" ref="Y73:AA73" si="122">+Y71+Y59+Y41+Y38+Y25</f>
        <v>424929.27399999998</v>
      </c>
      <c r="Z73" s="16">
        <f t="shared" si="122"/>
        <v>389518.50116666668</v>
      </c>
      <c r="AA73" s="16">
        <f t="shared" si="122"/>
        <v>179798.9461</v>
      </c>
      <c r="AB73" s="16">
        <f t="shared" si="21"/>
        <v>46.159282694268697</v>
      </c>
      <c r="AC73" s="16">
        <f t="shared" si="22"/>
        <v>42.312675803079649</v>
      </c>
      <c r="AD73" s="16">
        <f t="shared" si="121"/>
        <v>824476.35599999991</v>
      </c>
      <c r="AE73" s="16">
        <f t="shared" si="121"/>
        <v>755769.99300000013</v>
      </c>
      <c r="AF73" s="16">
        <f t="shared" si="121"/>
        <v>562768.73349999997</v>
      </c>
      <c r="AG73" s="16">
        <f t="shared" si="24"/>
        <v>74.462963429668733</v>
      </c>
      <c r="AH73" s="16">
        <f t="shared" si="25"/>
        <v>68.257716477196354</v>
      </c>
      <c r="AI73" s="16">
        <f t="shared" ref="AI73:AK73" si="123">+AI71+AI59+AI41+AI38+AI25</f>
        <v>49770.233</v>
      </c>
      <c r="AJ73" s="16">
        <f t="shared" si="123"/>
        <v>45622.71358333333</v>
      </c>
      <c r="AK73" s="16">
        <f t="shared" si="123"/>
        <v>35496.803</v>
      </c>
      <c r="AL73" s="16">
        <f t="shared" si="27"/>
        <v>77.805111121157694</v>
      </c>
      <c r="AM73" s="16">
        <f t="shared" si="28"/>
        <v>71.321351861061217</v>
      </c>
      <c r="AN73" s="16">
        <f t="shared" si="121"/>
        <v>32850</v>
      </c>
      <c r="AO73" s="16">
        <f t="shared" si="121"/>
        <v>30112.499999999996</v>
      </c>
      <c r="AP73" s="16">
        <f t="shared" si="121"/>
        <v>26959.589999999997</v>
      </c>
      <c r="AQ73" s="16">
        <f t="shared" si="30"/>
        <v>89.529564134495644</v>
      </c>
      <c r="AR73" s="16">
        <f t="shared" si="31"/>
        <v>82.068767123287657</v>
      </c>
      <c r="AS73" s="16">
        <f t="shared" si="121"/>
        <v>0</v>
      </c>
      <c r="AT73" s="16">
        <f t="shared" si="121"/>
        <v>0</v>
      </c>
      <c r="AU73" s="16">
        <f t="shared" si="121"/>
        <v>0</v>
      </c>
      <c r="AV73" s="16">
        <f t="shared" si="121"/>
        <v>0</v>
      </c>
      <c r="AW73" s="16">
        <f t="shared" si="121"/>
        <v>0</v>
      </c>
      <c r="AX73" s="16">
        <f t="shared" si="121"/>
        <v>0</v>
      </c>
      <c r="AY73" s="16">
        <f t="shared" si="121"/>
        <v>5389422.472000001</v>
      </c>
      <c r="AZ73" s="16">
        <f t="shared" si="121"/>
        <v>4940303.9326666668</v>
      </c>
      <c r="BA73" s="16">
        <f t="shared" si="121"/>
        <v>4952204.1210000003</v>
      </c>
      <c r="BB73" s="16">
        <f t="shared" si="121"/>
        <v>46134.511999999995</v>
      </c>
      <c r="BC73" s="16">
        <f t="shared" si="121"/>
        <v>42289.969333333327</v>
      </c>
      <c r="BD73" s="16">
        <f t="shared" si="121"/>
        <v>44946.9</v>
      </c>
      <c r="BE73" s="16">
        <f t="shared" si="121"/>
        <v>0</v>
      </c>
      <c r="BF73" s="16">
        <f t="shared" si="121"/>
        <v>0</v>
      </c>
      <c r="BG73" s="16">
        <f t="shared" si="121"/>
        <v>0</v>
      </c>
      <c r="BH73" s="16">
        <f t="shared" si="121"/>
        <v>0</v>
      </c>
      <c r="BI73" s="16">
        <f t="shared" si="121"/>
        <v>0</v>
      </c>
      <c r="BJ73" s="16">
        <f t="shared" si="121"/>
        <v>0</v>
      </c>
      <c r="BK73" s="16">
        <f t="shared" ref="BK73:BM73" si="124">+BK71+BK59+BK41+BK38+BK25</f>
        <v>307676.59999999998</v>
      </c>
      <c r="BL73" s="16">
        <f t="shared" si="124"/>
        <v>282036.8833333333</v>
      </c>
      <c r="BM73" s="16">
        <f t="shared" si="124"/>
        <v>189576.00959999999</v>
      </c>
      <c r="BN73" s="16">
        <f t="shared" si="38"/>
        <v>67.216743909322034</v>
      </c>
      <c r="BO73" s="16">
        <f t="shared" si="39"/>
        <v>61.615348583545192</v>
      </c>
      <c r="BP73" s="16">
        <f t="shared" ref="BP73:CM73" si="125">SUM(BP10:BP72)</f>
        <v>254152.49999999997</v>
      </c>
      <c r="BQ73" s="16">
        <f t="shared" si="125"/>
        <v>232973.12500000003</v>
      </c>
      <c r="BR73" s="16">
        <f t="shared" si="125"/>
        <v>140773.54930000004</v>
      </c>
      <c r="BS73" s="16">
        <f t="shared" si="125"/>
        <v>25599</v>
      </c>
      <c r="BT73" s="16">
        <f t="shared" si="125"/>
        <v>23465.75</v>
      </c>
      <c r="BU73" s="16">
        <f t="shared" si="125"/>
        <v>22940.848999999998</v>
      </c>
      <c r="BV73" s="16">
        <f t="shared" si="125"/>
        <v>5663.8</v>
      </c>
      <c r="BW73" s="16">
        <f t="shared" si="125"/>
        <v>5191.8166666666666</v>
      </c>
      <c r="BX73" s="16">
        <f t="shared" si="125"/>
        <v>2680.3829999999998</v>
      </c>
      <c r="BY73" s="16">
        <f t="shared" si="125"/>
        <v>22261.3</v>
      </c>
      <c r="BZ73" s="16">
        <f t="shared" si="125"/>
        <v>20406.191666666669</v>
      </c>
      <c r="CA73" s="16">
        <f t="shared" si="125"/>
        <v>23181.228299999995</v>
      </c>
      <c r="CB73" s="16">
        <f t="shared" si="125"/>
        <v>0</v>
      </c>
      <c r="CC73" s="16">
        <f t="shared" si="125"/>
        <v>0</v>
      </c>
      <c r="CD73" s="16">
        <f t="shared" si="125"/>
        <v>0</v>
      </c>
      <c r="CE73" s="16">
        <f t="shared" si="125"/>
        <v>31463.763999999999</v>
      </c>
      <c r="CF73" s="16">
        <f t="shared" si="125"/>
        <v>28841.783666666666</v>
      </c>
      <c r="CG73" s="16">
        <f t="shared" si="125"/>
        <v>21279.388999999999</v>
      </c>
      <c r="CH73" s="16">
        <f t="shared" si="125"/>
        <v>4110</v>
      </c>
      <c r="CI73" s="16">
        <f t="shared" si="125"/>
        <v>3767.5</v>
      </c>
      <c r="CJ73" s="16">
        <f t="shared" si="125"/>
        <v>1834.3</v>
      </c>
      <c r="CK73" s="16">
        <f t="shared" si="125"/>
        <v>402758.85999999993</v>
      </c>
      <c r="CL73" s="16">
        <f t="shared" si="125"/>
        <v>369195.6216666667</v>
      </c>
      <c r="CM73" s="16">
        <f t="shared" si="125"/>
        <v>171606.64480000001</v>
      </c>
      <c r="CN73" s="16">
        <f t="shared" ref="CN73:CP73" si="126">+CN71+CN59+CN41+CN38+CN25</f>
        <v>201573.56</v>
      </c>
      <c r="CO73" s="16">
        <f t="shared" si="126"/>
        <v>184775.76333333334</v>
      </c>
      <c r="CP73" s="16">
        <f t="shared" si="126"/>
        <v>116894.6238</v>
      </c>
      <c r="CQ73" s="16">
        <f t="shared" si="49"/>
        <v>63.262963546319362</v>
      </c>
      <c r="CR73" s="16">
        <f t="shared" si="50"/>
        <v>57.991049917459414</v>
      </c>
      <c r="CS73" s="16">
        <f t="shared" ref="CS73:ED73" si="127">SUM(CS10:CS72)</f>
        <v>13205.021000000001</v>
      </c>
      <c r="CT73" s="16">
        <f t="shared" si="127"/>
        <v>12104.602583333335</v>
      </c>
      <c r="CU73" s="16">
        <f t="shared" si="127"/>
        <v>36615.511000000006</v>
      </c>
      <c r="CV73" s="16">
        <f t="shared" si="127"/>
        <v>1952.9</v>
      </c>
      <c r="CW73" s="16">
        <f t="shared" si="127"/>
        <v>1790.1583333333331</v>
      </c>
      <c r="CX73" s="16">
        <f t="shared" si="127"/>
        <v>6787.5</v>
      </c>
      <c r="CY73" s="16">
        <f t="shared" si="127"/>
        <v>27250</v>
      </c>
      <c r="CZ73" s="16">
        <f t="shared" si="127"/>
        <v>24979.166666666672</v>
      </c>
      <c r="DA73" s="16">
        <f t="shared" si="127"/>
        <v>18122.7</v>
      </c>
      <c r="DB73" s="16">
        <f t="shared" si="127"/>
        <v>22182.799999999999</v>
      </c>
      <c r="DC73" s="16">
        <f t="shared" si="127"/>
        <v>20334.233333333337</v>
      </c>
      <c r="DD73" s="16">
        <f t="shared" si="127"/>
        <v>61718.011400000003</v>
      </c>
      <c r="DE73" s="16">
        <f t="shared" si="127"/>
        <v>-3838.377</v>
      </c>
      <c r="DF73" s="16">
        <f t="shared" si="127"/>
        <v>7711365.9639999997</v>
      </c>
      <c r="DG73" s="16">
        <f t="shared" si="127"/>
        <v>7068752.1336666681</v>
      </c>
      <c r="DH73" s="16">
        <f t="shared" si="127"/>
        <v>6396878.5991000012</v>
      </c>
      <c r="DI73" s="16">
        <f t="shared" si="127"/>
        <v>79900.7</v>
      </c>
      <c r="DJ73" s="16">
        <f t="shared" si="127"/>
        <v>73242.308333333334</v>
      </c>
      <c r="DK73" s="16">
        <f t="shared" si="127"/>
        <v>64900.7</v>
      </c>
      <c r="DL73" s="16">
        <f t="shared" si="127"/>
        <v>1458481.2261999999</v>
      </c>
      <c r="DM73" s="16">
        <f t="shared" si="127"/>
        <v>1336941.1240166666</v>
      </c>
      <c r="DN73" s="16">
        <f t="shared" si="127"/>
        <v>1020160.3345</v>
      </c>
      <c r="DO73" s="16">
        <f t="shared" si="127"/>
        <v>0</v>
      </c>
      <c r="DP73" s="16">
        <f t="shared" si="127"/>
        <v>0</v>
      </c>
      <c r="DQ73" s="16">
        <f t="shared" si="127"/>
        <v>0</v>
      </c>
      <c r="DR73" s="16">
        <f t="shared" si="127"/>
        <v>39950.5</v>
      </c>
      <c r="DS73" s="16">
        <f t="shared" si="127"/>
        <v>36621.291666666664</v>
      </c>
      <c r="DT73" s="16">
        <f t="shared" si="127"/>
        <v>42700.5</v>
      </c>
      <c r="DU73" s="16">
        <f t="shared" si="127"/>
        <v>0</v>
      </c>
      <c r="DV73" s="16">
        <f t="shared" si="127"/>
        <v>0</v>
      </c>
      <c r="DW73" s="16">
        <f t="shared" si="127"/>
        <v>0</v>
      </c>
      <c r="DX73" s="16">
        <f t="shared" si="127"/>
        <v>1152776.1702000001</v>
      </c>
      <c r="DY73" s="16">
        <f t="shared" si="127"/>
        <v>1056711.4893499999</v>
      </c>
      <c r="DZ73" s="16">
        <f t="shared" si="127"/>
        <v>808093.56240000005</v>
      </c>
      <c r="EA73" s="16">
        <f t="shared" si="127"/>
        <v>0</v>
      </c>
      <c r="EB73" s="16">
        <f t="shared" si="127"/>
        <v>2731108.5964000011</v>
      </c>
      <c r="EC73" s="16">
        <f t="shared" si="127"/>
        <v>2503516.2133666663</v>
      </c>
      <c r="ED73" s="16">
        <f t="shared" si="127"/>
        <v>1935855.0968999995</v>
      </c>
    </row>
    <row r="74" spans="1:134" x14ac:dyDescent="0.3">
      <c r="A74" s="17"/>
      <c r="B74" s="18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</row>
    <row r="75" spans="1:134" x14ac:dyDescent="0.3">
      <c r="A75" s="17"/>
      <c r="B75" s="18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</row>
    <row r="76" spans="1:134" x14ac:dyDescent="0.3">
      <c r="A76" s="17"/>
      <c r="B76" s="18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</row>
    <row r="77" spans="1:134" x14ac:dyDescent="0.3">
      <c r="A77" s="17"/>
      <c r="B77" s="18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</row>
    <row r="78" spans="1:134" x14ac:dyDescent="0.3">
      <c r="A78" s="17"/>
      <c r="B78" s="18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</row>
    <row r="79" spans="1:134" x14ac:dyDescent="0.3">
      <c r="A79" s="17"/>
      <c r="B79" s="18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</row>
    <row r="80" spans="1:134" x14ac:dyDescent="0.3">
      <c r="A80" s="17"/>
      <c r="B80" s="18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</row>
    <row r="81" spans="1:134" x14ac:dyDescent="0.3">
      <c r="A81" s="17"/>
      <c r="B81" s="18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</row>
    <row r="82" spans="1:134" x14ac:dyDescent="0.3">
      <c r="A82" s="17"/>
      <c r="B82" s="18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</row>
    <row r="83" spans="1:134" x14ac:dyDescent="0.3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</row>
    <row r="84" spans="1:134" x14ac:dyDescent="0.3">
      <c r="A84" s="17"/>
      <c r="B84" s="18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</row>
    <row r="85" spans="1:134" x14ac:dyDescent="0.3">
      <c r="A85" s="17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</row>
    <row r="86" spans="1:134" x14ac:dyDescent="0.3">
      <c r="A86" s="17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</row>
    <row r="87" spans="1:134" x14ac:dyDescent="0.3">
      <c r="A87" s="17"/>
      <c r="B87" s="18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</row>
    <row r="88" spans="1:134" x14ac:dyDescent="0.3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</row>
    <row r="89" spans="1:134" x14ac:dyDescent="0.3">
      <c r="A89" s="17"/>
      <c r="B89" s="18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</row>
    <row r="90" spans="1:134" x14ac:dyDescent="0.3">
      <c r="A90" s="17"/>
      <c r="B90" s="18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</row>
    <row r="91" spans="1:134" x14ac:dyDescent="0.3">
      <c r="A91" s="17"/>
      <c r="B91" s="18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</row>
    <row r="92" spans="1:134" x14ac:dyDescent="0.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</row>
    <row r="93" spans="1:134" x14ac:dyDescent="0.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</row>
    <row r="94" spans="1:134" x14ac:dyDescent="0.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</row>
    <row r="95" spans="1:134" x14ac:dyDescent="0.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</row>
    <row r="96" spans="1:134" x14ac:dyDescent="0.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</row>
    <row r="97" spans="1:134" x14ac:dyDescent="0.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</row>
    <row r="98" spans="1:134" x14ac:dyDescent="0.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</row>
    <row r="99" spans="1:134" x14ac:dyDescent="0.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</row>
    <row r="100" spans="1:134" x14ac:dyDescent="0.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</row>
    <row r="101" spans="1:134" x14ac:dyDescent="0.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</row>
    <row r="102" spans="1:134" x14ac:dyDescent="0.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</row>
    <row r="103" spans="1:134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</row>
    <row r="104" spans="1:134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</row>
    <row r="105" spans="1:134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</row>
    <row r="106" spans="1:134" x14ac:dyDescent="0.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</row>
    <row r="107" spans="1:134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</row>
    <row r="108" spans="1:134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</row>
    <row r="109" spans="1:134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</row>
    <row r="110" spans="1:134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</row>
    <row r="111" spans="1:134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</row>
    <row r="112" spans="1:134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</row>
    <row r="113" spans="1:134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</row>
    <row r="114" spans="1:134" x14ac:dyDescent="0.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</row>
    <row r="115" spans="1:134" x14ac:dyDescent="0.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</row>
    <row r="116" spans="1:134" x14ac:dyDescent="0.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</row>
    <row r="117" spans="1:134" x14ac:dyDescent="0.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</row>
    <row r="118" spans="1:134" x14ac:dyDescent="0.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</row>
    <row r="119" spans="1:134" x14ac:dyDescent="0.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</row>
    <row r="120" spans="1:134" x14ac:dyDescent="0.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</row>
    <row r="121" spans="1:134" x14ac:dyDescent="0.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</row>
    <row r="122" spans="1:134" x14ac:dyDescent="0.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</row>
    <row r="123" spans="1:134" x14ac:dyDescent="0.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</row>
    <row r="124" spans="1:134" x14ac:dyDescent="0.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</row>
    <row r="125" spans="1:134" x14ac:dyDescent="0.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</row>
    <row r="126" spans="1:134" x14ac:dyDescent="0.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</row>
    <row r="127" spans="1:134" x14ac:dyDescent="0.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</row>
    <row r="128" spans="1:134" x14ac:dyDescent="0.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</row>
    <row r="129" spans="1:134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</row>
    <row r="130" spans="1:134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</row>
    <row r="131" spans="1:134" x14ac:dyDescent="0.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</row>
    <row r="132" spans="1:134" x14ac:dyDescent="0.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</row>
    <row r="133" spans="1:134" x14ac:dyDescent="0.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</row>
    <row r="134" spans="1:134" x14ac:dyDescent="0.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</row>
    <row r="135" spans="1:134" x14ac:dyDescent="0.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</row>
    <row r="136" spans="1:134" x14ac:dyDescent="0.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</row>
    <row r="137" spans="1:134" x14ac:dyDescent="0.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</row>
    <row r="138" spans="1:134" x14ac:dyDescent="0.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</row>
    <row r="139" spans="1:134" x14ac:dyDescent="0.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</row>
    <row r="140" spans="1:134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</row>
    <row r="141" spans="1:134" x14ac:dyDescent="0.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</row>
    <row r="142" spans="1:134" x14ac:dyDescent="0.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</row>
    <row r="143" spans="1:134" x14ac:dyDescent="0.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</row>
    <row r="144" spans="1:134" x14ac:dyDescent="0.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</row>
    <row r="145" spans="1:134" x14ac:dyDescent="0.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</row>
    <row r="146" spans="1:134" x14ac:dyDescent="0.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</row>
    <row r="147" spans="1:134" x14ac:dyDescent="0.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</row>
    <row r="148" spans="1:134" x14ac:dyDescent="0.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</row>
    <row r="149" spans="1:134" x14ac:dyDescent="0.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</row>
    <row r="150" spans="1:134" x14ac:dyDescent="0.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</row>
    <row r="151" spans="1:134" x14ac:dyDescent="0.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</row>
    <row r="152" spans="1:134" x14ac:dyDescent="0.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</row>
    <row r="153" spans="1:134" x14ac:dyDescent="0.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</row>
    <row r="154" spans="1:134" x14ac:dyDescent="0.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</row>
    <row r="155" spans="1:134" x14ac:dyDescent="0.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</row>
    <row r="156" spans="1:134" x14ac:dyDescent="0.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</row>
    <row r="157" spans="1:134" x14ac:dyDescent="0.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</row>
    <row r="158" spans="1:134" x14ac:dyDescent="0.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</row>
    <row r="159" spans="1:134" x14ac:dyDescent="0.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</row>
    <row r="160" spans="1:134" x14ac:dyDescent="0.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</row>
    <row r="161" spans="1:134" x14ac:dyDescent="0.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</row>
    <row r="162" spans="1:134" x14ac:dyDescent="0.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</row>
    <row r="163" spans="1:134" x14ac:dyDescent="0.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</row>
    <row r="164" spans="1:134" x14ac:dyDescent="0.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</row>
    <row r="165" spans="1:134" x14ac:dyDescent="0.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</row>
    <row r="166" spans="1:134" x14ac:dyDescent="0.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</row>
    <row r="167" spans="1:134" x14ac:dyDescent="0.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</row>
    <row r="168" spans="1:134" x14ac:dyDescent="0.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</row>
    <row r="169" spans="1:134" x14ac:dyDescent="0.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</row>
    <row r="170" spans="1:134" x14ac:dyDescent="0.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</row>
    <row r="171" spans="1:134" x14ac:dyDescent="0.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</row>
    <row r="172" spans="1:134" x14ac:dyDescent="0.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</row>
    <row r="173" spans="1:134" x14ac:dyDescent="0.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</row>
    <row r="174" spans="1:134" x14ac:dyDescent="0.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</row>
    <row r="175" spans="1:134" x14ac:dyDescent="0.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</row>
    <row r="176" spans="1:134" x14ac:dyDescent="0.3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</row>
    <row r="177" spans="1:134" x14ac:dyDescent="0.3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</row>
    <row r="178" spans="1:134" x14ac:dyDescent="0.3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</row>
    <row r="179" spans="1:134" x14ac:dyDescent="0.3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</row>
    <row r="180" spans="1:134" x14ac:dyDescent="0.3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</row>
    <row r="181" spans="1:134" x14ac:dyDescent="0.3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</row>
    <row r="182" spans="1:134" x14ac:dyDescent="0.3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</row>
    <row r="183" spans="1:134" x14ac:dyDescent="0.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</row>
    <row r="184" spans="1:134" x14ac:dyDescent="0.3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</row>
    <row r="185" spans="1:134" x14ac:dyDescent="0.3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</row>
    <row r="186" spans="1:134" x14ac:dyDescent="0.3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</row>
    <row r="187" spans="1:134" x14ac:dyDescent="0.3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</row>
    <row r="188" spans="1:134" x14ac:dyDescent="0.3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</row>
    <row r="189" spans="1:134" x14ac:dyDescent="0.3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</row>
    <row r="190" spans="1:134" x14ac:dyDescent="0.3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</row>
    <row r="191" spans="1:134" x14ac:dyDescent="0.3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</row>
    <row r="192" spans="1:134" x14ac:dyDescent="0.3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</row>
    <row r="193" spans="1:134" x14ac:dyDescent="0.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</row>
    <row r="194" spans="1:134" x14ac:dyDescent="0.3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</row>
    <row r="195" spans="1:134" x14ac:dyDescent="0.3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</row>
    <row r="196" spans="1:134" x14ac:dyDescent="0.3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</row>
    <row r="197" spans="1:134" x14ac:dyDescent="0.3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</row>
    <row r="198" spans="1:134" x14ac:dyDescent="0.3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</row>
    <row r="199" spans="1:134" x14ac:dyDescent="0.3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</row>
    <row r="200" spans="1:134" x14ac:dyDescent="0.3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</row>
    <row r="201" spans="1:134" x14ac:dyDescent="0.3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</row>
    <row r="202" spans="1:134" x14ac:dyDescent="0.3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</row>
    <row r="203" spans="1:134" x14ac:dyDescent="0.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</row>
    <row r="204" spans="1:134" x14ac:dyDescent="0.3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</row>
    <row r="205" spans="1:134" x14ac:dyDescent="0.3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</row>
    <row r="206" spans="1:134" x14ac:dyDescent="0.3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</row>
    <row r="207" spans="1:134" x14ac:dyDescent="0.3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</row>
    <row r="208" spans="1:134" x14ac:dyDescent="0.3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</row>
    <row r="209" spans="1:134" x14ac:dyDescent="0.3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</row>
    <row r="210" spans="1:134" x14ac:dyDescent="0.3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</row>
    <row r="211" spans="1:134" x14ac:dyDescent="0.3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</row>
    <row r="212" spans="1:134" x14ac:dyDescent="0.3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</row>
    <row r="213" spans="1:134" x14ac:dyDescent="0.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</row>
    <row r="214" spans="1:134" x14ac:dyDescent="0.3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</row>
    <row r="215" spans="1:134" x14ac:dyDescent="0.3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</row>
    <row r="216" spans="1:134" x14ac:dyDescent="0.3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</row>
    <row r="217" spans="1:134" x14ac:dyDescent="0.3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</row>
    <row r="218" spans="1:134" x14ac:dyDescent="0.3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</row>
    <row r="219" spans="1:134" x14ac:dyDescent="0.3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</row>
    <row r="220" spans="1:134" x14ac:dyDescent="0.3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</row>
    <row r="221" spans="1:134" x14ac:dyDescent="0.3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</row>
    <row r="222" spans="1:134" x14ac:dyDescent="0.3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</row>
    <row r="223" spans="1:134" x14ac:dyDescent="0.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</row>
    <row r="224" spans="1:134" x14ac:dyDescent="0.3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</row>
    <row r="225" spans="1:134" x14ac:dyDescent="0.3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</row>
    <row r="226" spans="1:134" x14ac:dyDescent="0.3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</row>
    <row r="227" spans="1:134" x14ac:dyDescent="0.3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</row>
    <row r="228" spans="1:134" x14ac:dyDescent="0.3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</row>
    <row r="229" spans="1:134" x14ac:dyDescent="0.3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</row>
    <row r="230" spans="1:134" x14ac:dyDescent="0.3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</row>
    <row r="231" spans="1:134" x14ac:dyDescent="0.3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</row>
    <row r="232" spans="1:134" x14ac:dyDescent="0.3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</row>
    <row r="233" spans="1:134" x14ac:dyDescent="0.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</row>
    <row r="234" spans="1:134" x14ac:dyDescent="0.3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</row>
    <row r="235" spans="1:134" x14ac:dyDescent="0.3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</row>
    <row r="236" spans="1:134" x14ac:dyDescent="0.3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</row>
    <row r="237" spans="1:134" x14ac:dyDescent="0.3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</row>
    <row r="238" spans="1:134" x14ac:dyDescent="0.3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</row>
    <row r="239" spans="1:134" x14ac:dyDescent="0.3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</row>
    <row r="240" spans="1:134" x14ac:dyDescent="0.3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</row>
    <row r="241" spans="1:134" x14ac:dyDescent="0.3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</row>
    <row r="242" spans="1:134" x14ac:dyDescent="0.3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</row>
    <row r="243" spans="1:134" x14ac:dyDescent="0.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</row>
    <row r="244" spans="1:134" x14ac:dyDescent="0.3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</row>
    <row r="245" spans="1:134" x14ac:dyDescent="0.3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</row>
    <row r="246" spans="1:134" x14ac:dyDescent="0.3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</row>
    <row r="247" spans="1:134" x14ac:dyDescent="0.3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</row>
    <row r="248" spans="1:134" x14ac:dyDescent="0.3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</row>
    <row r="249" spans="1:134" x14ac:dyDescent="0.3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</row>
    <row r="250" spans="1:134" x14ac:dyDescent="0.3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</row>
    <row r="251" spans="1:134" x14ac:dyDescent="0.3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</row>
    <row r="252" spans="1:134" x14ac:dyDescent="0.3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</row>
    <row r="253" spans="1:134" x14ac:dyDescent="0.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</row>
    <row r="254" spans="1:134" x14ac:dyDescent="0.3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</row>
    <row r="255" spans="1:134" x14ac:dyDescent="0.3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</row>
    <row r="256" spans="1:134" x14ac:dyDescent="0.3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</row>
    <row r="257" spans="1:134" x14ac:dyDescent="0.3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</row>
    <row r="258" spans="1:134" x14ac:dyDescent="0.3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</row>
    <row r="259" spans="1:134" x14ac:dyDescent="0.3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</row>
    <row r="260" spans="1:134" x14ac:dyDescent="0.3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</row>
    <row r="261" spans="1:134" x14ac:dyDescent="0.3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</row>
    <row r="262" spans="1:134" x14ac:dyDescent="0.3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</row>
    <row r="263" spans="1:134" x14ac:dyDescent="0.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</row>
    <row r="264" spans="1:134" x14ac:dyDescent="0.3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</row>
    <row r="265" spans="1:134" x14ac:dyDescent="0.3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</row>
    <row r="266" spans="1:134" x14ac:dyDescent="0.3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</row>
    <row r="267" spans="1:134" x14ac:dyDescent="0.3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</row>
    <row r="268" spans="1:134" x14ac:dyDescent="0.3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</row>
    <row r="269" spans="1:134" x14ac:dyDescent="0.3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</row>
    <row r="270" spans="1:134" x14ac:dyDescent="0.3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</row>
    <row r="271" spans="1:134" x14ac:dyDescent="0.3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</row>
    <row r="272" spans="1:134" x14ac:dyDescent="0.3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</row>
    <row r="273" spans="1:134" x14ac:dyDescent="0.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</row>
    <row r="274" spans="1:134" x14ac:dyDescent="0.3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</row>
    <row r="275" spans="1:134" x14ac:dyDescent="0.3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</row>
    <row r="276" spans="1:134" x14ac:dyDescent="0.3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</row>
    <row r="277" spans="1:134" x14ac:dyDescent="0.3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</row>
    <row r="278" spans="1:134" x14ac:dyDescent="0.3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</row>
    <row r="279" spans="1:134" x14ac:dyDescent="0.3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</row>
    <row r="280" spans="1:134" x14ac:dyDescent="0.3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</row>
    <row r="281" spans="1:134" x14ac:dyDescent="0.3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</row>
    <row r="282" spans="1:134" x14ac:dyDescent="0.3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</row>
    <row r="283" spans="1:134" x14ac:dyDescent="0.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</row>
    <row r="284" spans="1:134" x14ac:dyDescent="0.3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</row>
    <row r="285" spans="1:134" x14ac:dyDescent="0.3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</row>
    <row r="286" spans="1:134" x14ac:dyDescent="0.3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</row>
    <row r="287" spans="1:134" x14ac:dyDescent="0.3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</row>
    <row r="288" spans="1:134" x14ac:dyDescent="0.3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</row>
    <row r="289" spans="1:134" x14ac:dyDescent="0.3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</row>
    <row r="290" spans="1:134" x14ac:dyDescent="0.3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</row>
    <row r="291" spans="1:134" x14ac:dyDescent="0.3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</row>
    <row r="292" spans="1:134" x14ac:dyDescent="0.3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</row>
    <row r="293" spans="1:134" x14ac:dyDescent="0.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</row>
    <row r="294" spans="1:134" x14ac:dyDescent="0.3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</row>
    <row r="295" spans="1:134" x14ac:dyDescent="0.3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</row>
    <row r="296" spans="1:134" x14ac:dyDescent="0.3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</row>
    <row r="297" spans="1:134" x14ac:dyDescent="0.3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</row>
    <row r="298" spans="1:134" x14ac:dyDescent="0.3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</row>
    <row r="299" spans="1:134" x14ac:dyDescent="0.3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</row>
    <row r="300" spans="1:134" x14ac:dyDescent="0.3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</row>
    <row r="301" spans="1:134" x14ac:dyDescent="0.3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</row>
    <row r="302" spans="1:134" x14ac:dyDescent="0.3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</row>
    <row r="303" spans="1:134" x14ac:dyDescent="0.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</row>
    <row r="304" spans="1:134" x14ac:dyDescent="0.3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</row>
    <row r="305" spans="1:134" x14ac:dyDescent="0.3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</row>
    <row r="306" spans="1:134" x14ac:dyDescent="0.3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</row>
    <row r="307" spans="1:134" x14ac:dyDescent="0.3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</row>
    <row r="308" spans="1:134" x14ac:dyDescent="0.3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</row>
    <row r="309" spans="1:134" x14ac:dyDescent="0.3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</row>
    <row r="310" spans="1:134" x14ac:dyDescent="0.3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</row>
    <row r="311" spans="1:134" x14ac:dyDescent="0.3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</row>
    <row r="312" spans="1:134" x14ac:dyDescent="0.3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</row>
    <row r="313" spans="1:134" x14ac:dyDescent="0.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</row>
    <row r="314" spans="1:134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</row>
    <row r="315" spans="1:134" x14ac:dyDescent="0.3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</row>
    <row r="316" spans="1:134" x14ac:dyDescent="0.3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</row>
    <row r="317" spans="1:134" x14ac:dyDescent="0.3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</row>
    <row r="318" spans="1:134" x14ac:dyDescent="0.3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</row>
    <row r="319" spans="1:134" x14ac:dyDescent="0.3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</row>
    <row r="320" spans="1:134" x14ac:dyDescent="0.3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</row>
    <row r="321" spans="1:134" x14ac:dyDescent="0.3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</row>
    <row r="322" spans="1:134" x14ac:dyDescent="0.3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</row>
    <row r="323" spans="1:134" x14ac:dyDescent="0.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</row>
    <row r="324" spans="1:134" x14ac:dyDescent="0.3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</row>
    <row r="325" spans="1:134" x14ac:dyDescent="0.3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</row>
    <row r="326" spans="1:134" x14ac:dyDescent="0.3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</row>
    <row r="327" spans="1:134" x14ac:dyDescent="0.3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</row>
    <row r="328" spans="1:134" x14ac:dyDescent="0.3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</row>
    <row r="329" spans="1:134" x14ac:dyDescent="0.3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</row>
    <row r="330" spans="1:134" x14ac:dyDescent="0.3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</row>
    <row r="331" spans="1:134" x14ac:dyDescent="0.3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</row>
    <row r="332" spans="1:134" x14ac:dyDescent="0.3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</row>
    <row r="333" spans="1:134" x14ac:dyDescent="0.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</row>
    <row r="334" spans="1:134" x14ac:dyDescent="0.3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</row>
    <row r="335" spans="1:134" x14ac:dyDescent="0.3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</row>
    <row r="336" spans="1:134" x14ac:dyDescent="0.3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</row>
    <row r="337" spans="1:134" x14ac:dyDescent="0.3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</row>
    <row r="338" spans="1:134" x14ac:dyDescent="0.3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</row>
    <row r="339" spans="1:134" x14ac:dyDescent="0.3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</row>
    <row r="340" spans="1:134" x14ac:dyDescent="0.3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</row>
    <row r="341" spans="1:134" x14ac:dyDescent="0.3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</row>
    <row r="342" spans="1:134" x14ac:dyDescent="0.3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</row>
    <row r="343" spans="1:134" x14ac:dyDescent="0.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</row>
    <row r="344" spans="1:134" x14ac:dyDescent="0.3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</row>
    <row r="345" spans="1:134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</row>
    <row r="346" spans="1:134" x14ac:dyDescent="0.3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</row>
    <row r="347" spans="1:134" x14ac:dyDescent="0.3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</row>
    <row r="348" spans="1:134" x14ac:dyDescent="0.3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</row>
    <row r="349" spans="1:134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</row>
    <row r="350" spans="1:134" x14ac:dyDescent="0.3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</row>
    <row r="351" spans="1:134" x14ac:dyDescent="0.3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</row>
    <row r="352" spans="1:134" x14ac:dyDescent="0.3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</row>
    <row r="353" spans="1:134" x14ac:dyDescent="0.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</row>
    <row r="354" spans="1:134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</row>
    <row r="355" spans="1:134" x14ac:dyDescent="0.3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</row>
    <row r="356" spans="1:134" x14ac:dyDescent="0.3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</row>
    <row r="357" spans="1:134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</row>
    <row r="358" spans="1:134" x14ac:dyDescent="0.3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</row>
    <row r="359" spans="1:134" x14ac:dyDescent="0.3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</row>
    <row r="360" spans="1:134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</row>
    <row r="361" spans="1:134" x14ac:dyDescent="0.3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</row>
    <row r="362" spans="1:134" x14ac:dyDescent="0.3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</row>
    <row r="363" spans="1:134" x14ac:dyDescent="0.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</row>
    <row r="364" spans="1:134" x14ac:dyDescent="0.3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</row>
    <row r="365" spans="1:134" x14ac:dyDescent="0.3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</row>
    <row r="366" spans="1:134" x14ac:dyDescent="0.3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</row>
    <row r="367" spans="1:134" x14ac:dyDescent="0.3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</row>
    <row r="368" spans="1:134" x14ac:dyDescent="0.3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</row>
    <row r="369" spans="1:134" x14ac:dyDescent="0.3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</row>
    <row r="370" spans="1:134" x14ac:dyDescent="0.3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</row>
    <row r="371" spans="1:134" x14ac:dyDescent="0.3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</row>
    <row r="372" spans="1:134" x14ac:dyDescent="0.3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</row>
    <row r="373" spans="1:134" x14ac:dyDescent="0.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</row>
    <row r="374" spans="1:134" x14ac:dyDescent="0.3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</row>
    <row r="375" spans="1:134" x14ac:dyDescent="0.3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</row>
    <row r="376" spans="1:134" x14ac:dyDescent="0.3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</row>
    <row r="377" spans="1:134" x14ac:dyDescent="0.3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</row>
    <row r="378" spans="1:134" x14ac:dyDescent="0.3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</row>
    <row r="379" spans="1:134" x14ac:dyDescent="0.3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</row>
    <row r="380" spans="1:134" x14ac:dyDescent="0.3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</row>
    <row r="381" spans="1:134" x14ac:dyDescent="0.3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</row>
    <row r="382" spans="1:134" x14ac:dyDescent="0.3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</row>
    <row r="383" spans="1:134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</row>
    <row r="384" spans="1:134" x14ac:dyDescent="0.3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</row>
    <row r="385" spans="1:134" x14ac:dyDescent="0.3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</row>
    <row r="386" spans="1:134" x14ac:dyDescent="0.3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</row>
    <row r="387" spans="1:134" x14ac:dyDescent="0.3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</row>
    <row r="388" spans="1:134" x14ac:dyDescent="0.3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</row>
    <row r="389" spans="1:134" x14ac:dyDescent="0.3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</row>
    <row r="390" spans="1:134" x14ac:dyDescent="0.3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</row>
    <row r="391" spans="1:134" x14ac:dyDescent="0.3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</row>
    <row r="392" spans="1:134" x14ac:dyDescent="0.3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</row>
    <row r="393" spans="1:134" x14ac:dyDescent="0.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</row>
    <row r="394" spans="1:134" x14ac:dyDescent="0.3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</row>
    <row r="395" spans="1:134" x14ac:dyDescent="0.3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</row>
    <row r="396" spans="1:134" x14ac:dyDescent="0.3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</row>
    <row r="397" spans="1:134" x14ac:dyDescent="0.3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</row>
    <row r="398" spans="1:134" x14ac:dyDescent="0.3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</row>
    <row r="399" spans="1:134" x14ac:dyDescent="0.3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</row>
    <row r="400" spans="1:134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</row>
    <row r="401" spans="1:134" x14ac:dyDescent="0.3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</row>
    <row r="402" spans="1:134" x14ac:dyDescent="0.3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</row>
    <row r="403" spans="1:134" x14ac:dyDescent="0.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</row>
    <row r="404" spans="1:134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</row>
    <row r="405" spans="1:134" x14ac:dyDescent="0.3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</row>
    <row r="406" spans="1:134" x14ac:dyDescent="0.3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</row>
    <row r="407" spans="1:134" x14ac:dyDescent="0.3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</row>
    <row r="408" spans="1:134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</row>
    <row r="409" spans="1:134" x14ac:dyDescent="0.3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</row>
    <row r="410" spans="1:134" x14ac:dyDescent="0.3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</row>
    <row r="411" spans="1:134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</row>
    <row r="412" spans="1:134" x14ac:dyDescent="0.3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</row>
    <row r="413" spans="1:134" x14ac:dyDescent="0.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</row>
    <row r="414" spans="1:134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</row>
    <row r="415" spans="1:134" x14ac:dyDescent="0.3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</row>
    <row r="416" spans="1:134" x14ac:dyDescent="0.3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</row>
    <row r="417" spans="1:134" x14ac:dyDescent="0.3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</row>
    <row r="418" spans="1:134" x14ac:dyDescent="0.3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</row>
    <row r="419" spans="1:134" x14ac:dyDescent="0.3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</row>
    <row r="420" spans="1:134" x14ac:dyDescent="0.3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</row>
    <row r="421" spans="1:134" x14ac:dyDescent="0.3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</row>
    <row r="422" spans="1:134" x14ac:dyDescent="0.3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</row>
    <row r="423" spans="1:134" x14ac:dyDescent="0.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</row>
    <row r="424" spans="1:134" x14ac:dyDescent="0.3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</row>
    <row r="425" spans="1:134" x14ac:dyDescent="0.3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</row>
    <row r="426" spans="1:134" x14ac:dyDescent="0.3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</row>
    <row r="427" spans="1:134" x14ac:dyDescent="0.3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</row>
    <row r="428" spans="1:134" x14ac:dyDescent="0.3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</row>
    <row r="429" spans="1:134" x14ac:dyDescent="0.3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</row>
    <row r="430" spans="1:134" x14ac:dyDescent="0.3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</row>
    <row r="431" spans="1:134" x14ac:dyDescent="0.3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</row>
    <row r="432" spans="1:134" x14ac:dyDescent="0.3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</row>
    <row r="433" spans="1:134" x14ac:dyDescent="0.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</row>
    <row r="434" spans="1:134" x14ac:dyDescent="0.3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</row>
    <row r="435" spans="1:134" x14ac:dyDescent="0.3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</row>
    <row r="436" spans="1:134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</row>
    <row r="437" spans="1:134" x14ac:dyDescent="0.3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</row>
    <row r="438" spans="1:134" x14ac:dyDescent="0.3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</row>
    <row r="439" spans="1:134" x14ac:dyDescent="0.3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</row>
    <row r="440" spans="1:134" x14ac:dyDescent="0.3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</row>
    <row r="441" spans="1:134" x14ac:dyDescent="0.3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</row>
    <row r="442" spans="1:134" x14ac:dyDescent="0.3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</row>
    <row r="443" spans="1:134" x14ac:dyDescent="0.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</row>
    <row r="444" spans="1:134" x14ac:dyDescent="0.3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</row>
    <row r="445" spans="1:134" x14ac:dyDescent="0.3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</row>
    <row r="446" spans="1:134" x14ac:dyDescent="0.3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</row>
    <row r="447" spans="1:134" x14ac:dyDescent="0.3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</row>
    <row r="448" spans="1:134" x14ac:dyDescent="0.3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</row>
    <row r="449" spans="1:134" x14ac:dyDescent="0.3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</row>
    <row r="450" spans="1:134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</row>
    <row r="451" spans="1:134" x14ac:dyDescent="0.3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</row>
    <row r="452" spans="1:134" x14ac:dyDescent="0.3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</row>
    <row r="453" spans="1:134" x14ac:dyDescent="0.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</row>
    <row r="454" spans="1:134" x14ac:dyDescent="0.3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</row>
    <row r="455" spans="1:134" x14ac:dyDescent="0.3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</row>
    <row r="456" spans="1:134" x14ac:dyDescent="0.3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</row>
    <row r="457" spans="1:134" x14ac:dyDescent="0.3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</row>
    <row r="458" spans="1:134" x14ac:dyDescent="0.3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</row>
    <row r="459" spans="1:134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</row>
    <row r="460" spans="1:134" x14ac:dyDescent="0.3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</row>
    <row r="461" spans="1:134" x14ac:dyDescent="0.3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</row>
    <row r="462" spans="1:134" x14ac:dyDescent="0.3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</row>
    <row r="463" spans="1:134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</row>
    <row r="464" spans="1:134" x14ac:dyDescent="0.3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</row>
    <row r="465" spans="1:134" x14ac:dyDescent="0.3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</row>
    <row r="466" spans="1:134" x14ac:dyDescent="0.3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</row>
    <row r="467" spans="1:134" x14ac:dyDescent="0.3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</row>
    <row r="468" spans="1:134" x14ac:dyDescent="0.3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</row>
    <row r="469" spans="1:134" x14ac:dyDescent="0.3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</row>
    <row r="470" spans="1:134" x14ac:dyDescent="0.3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</row>
    <row r="471" spans="1:134" x14ac:dyDescent="0.3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</row>
    <row r="472" spans="1:134" x14ac:dyDescent="0.3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</row>
    <row r="473" spans="1:134" x14ac:dyDescent="0.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</row>
    <row r="474" spans="1:134" x14ac:dyDescent="0.3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</row>
    <row r="475" spans="1:134" x14ac:dyDescent="0.3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</row>
    <row r="476" spans="1:134" x14ac:dyDescent="0.3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</row>
    <row r="477" spans="1:134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</row>
    <row r="478" spans="1:134" x14ac:dyDescent="0.3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</row>
    <row r="479" spans="1:134" x14ac:dyDescent="0.3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</row>
    <row r="480" spans="1:134" x14ac:dyDescent="0.3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</row>
    <row r="481" spans="1:134" x14ac:dyDescent="0.3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</row>
    <row r="482" spans="1:134" x14ac:dyDescent="0.3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</row>
    <row r="483" spans="1:134" x14ac:dyDescent="0.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</row>
    <row r="484" spans="1:134" x14ac:dyDescent="0.3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</row>
    <row r="485" spans="1:134" x14ac:dyDescent="0.3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</row>
    <row r="486" spans="1:134" x14ac:dyDescent="0.3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</row>
    <row r="487" spans="1:134" x14ac:dyDescent="0.3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</row>
    <row r="488" spans="1:134" x14ac:dyDescent="0.3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</row>
    <row r="489" spans="1:134" x14ac:dyDescent="0.3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</row>
    <row r="490" spans="1:134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</row>
    <row r="491" spans="1:134" x14ac:dyDescent="0.3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</row>
    <row r="492" spans="1:134" x14ac:dyDescent="0.3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</row>
    <row r="493" spans="1:134" x14ac:dyDescent="0.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</row>
    <row r="494" spans="1:134" x14ac:dyDescent="0.3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</row>
    <row r="495" spans="1:134" x14ac:dyDescent="0.3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</row>
    <row r="496" spans="1:134" x14ac:dyDescent="0.3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</row>
    <row r="497" spans="1:134" x14ac:dyDescent="0.3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</row>
    <row r="498" spans="1:134" x14ac:dyDescent="0.3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</row>
    <row r="499" spans="1:134" x14ac:dyDescent="0.3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</row>
    <row r="500" spans="1:134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</row>
    <row r="501" spans="1:134" x14ac:dyDescent="0.3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</row>
    <row r="502" spans="1:134" x14ac:dyDescent="0.3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</row>
    <row r="503" spans="1:134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</row>
    <row r="504" spans="1:134" x14ac:dyDescent="0.3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</row>
    <row r="505" spans="1:134" x14ac:dyDescent="0.3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</row>
    <row r="506" spans="1:134" x14ac:dyDescent="0.3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</row>
    <row r="507" spans="1:134" x14ac:dyDescent="0.3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</row>
    <row r="508" spans="1:134" x14ac:dyDescent="0.3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</row>
    <row r="509" spans="1:134" x14ac:dyDescent="0.3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</row>
    <row r="510" spans="1:134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</row>
    <row r="511" spans="1:134" x14ac:dyDescent="0.3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</row>
    <row r="512" spans="1:134" x14ac:dyDescent="0.3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</row>
    <row r="513" spans="1:134" x14ac:dyDescent="0.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</row>
    <row r="514" spans="1:134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</row>
    <row r="515" spans="1:134" x14ac:dyDescent="0.3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</row>
    <row r="516" spans="1:134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</row>
    <row r="517" spans="1:134" x14ac:dyDescent="0.3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</row>
    <row r="518" spans="1:134" x14ac:dyDescent="0.3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</row>
    <row r="519" spans="1:134" x14ac:dyDescent="0.3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</row>
    <row r="520" spans="1:134" x14ac:dyDescent="0.3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</row>
    <row r="521" spans="1:134" x14ac:dyDescent="0.3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</row>
    <row r="522" spans="1:134" x14ac:dyDescent="0.3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</row>
    <row r="523" spans="1:134" x14ac:dyDescent="0.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</row>
    <row r="524" spans="1:134" x14ac:dyDescent="0.3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</row>
    <row r="525" spans="1:134" x14ac:dyDescent="0.3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</row>
    <row r="526" spans="1:134" x14ac:dyDescent="0.3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</row>
    <row r="527" spans="1:134" x14ac:dyDescent="0.3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</row>
    <row r="528" spans="1:134" x14ac:dyDescent="0.3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</row>
    <row r="529" spans="1:134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</row>
    <row r="530" spans="1:134" x14ac:dyDescent="0.3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</row>
    <row r="531" spans="1:134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</row>
    <row r="532" spans="1:134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</row>
    <row r="533" spans="1:134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</row>
    <row r="534" spans="1:134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</row>
    <row r="535" spans="1:134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</row>
    <row r="536" spans="1:134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</row>
    <row r="537" spans="1:134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</row>
    <row r="538" spans="1:134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</row>
    <row r="539" spans="1:134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</row>
    <row r="540" spans="1:134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</row>
    <row r="541" spans="1:134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</row>
    <row r="542" spans="1:134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</row>
    <row r="543" spans="1:134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</row>
    <row r="544" spans="1:134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</row>
    <row r="545" spans="1:134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</row>
    <row r="546" spans="1:134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</row>
    <row r="547" spans="1:134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</row>
    <row r="548" spans="1:134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</row>
    <row r="549" spans="1:134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</row>
    <row r="550" spans="1:134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</row>
    <row r="551" spans="1:134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</row>
    <row r="552" spans="1:134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</row>
    <row r="553" spans="1:134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</row>
    <row r="554" spans="1:134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</row>
    <row r="555" spans="1:134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</row>
    <row r="556" spans="1:134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</row>
    <row r="557" spans="1:134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</row>
    <row r="558" spans="1:134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</row>
    <row r="559" spans="1:134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</row>
    <row r="560" spans="1:134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</row>
    <row r="561" spans="1:134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</row>
    <row r="562" spans="1:134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</row>
    <row r="563" spans="1:134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</row>
    <row r="564" spans="1:134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</row>
    <row r="565" spans="1:134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</row>
    <row r="566" spans="1:134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</row>
    <row r="567" spans="1:134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</row>
    <row r="568" spans="1:134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</row>
    <row r="569" spans="1:134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</row>
    <row r="570" spans="1:134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</row>
    <row r="571" spans="1:134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</row>
    <row r="572" spans="1:134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</row>
    <row r="573" spans="1:134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</row>
    <row r="574" spans="1:134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</row>
    <row r="575" spans="1:134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</row>
    <row r="576" spans="1:134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</row>
    <row r="577" spans="1:134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</row>
    <row r="578" spans="1:134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</row>
    <row r="579" spans="1:134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</row>
    <row r="580" spans="1:134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</row>
    <row r="581" spans="1:134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</row>
    <row r="582" spans="1:134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</row>
    <row r="583" spans="1:134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</row>
    <row r="584" spans="1:134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</row>
    <row r="585" spans="1:134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</row>
    <row r="586" spans="1:134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</row>
    <row r="587" spans="1:134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</row>
    <row r="588" spans="1:134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</row>
    <row r="589" spans="1:134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</row>
    <row r="590" spans="1:134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</row>
    <row r="591" spans="1:134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</row>
    <row r="592" spans="1:134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</row>
    <row r="593" spans="1:134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</row>
    <row r="594" spans="1:134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</row>
    <row r="595" spans="1:134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</row>
    <row r="596" spans="1:134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</row>
    <row r="597" spans="1:134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</row>
    <row r="598" spans="1:134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</row>
    <row r="599" spans="1:134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</row>
    <row r="600" spans="1:134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</row>
    <row r="601" spans="1:134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</row>
    <row r="602" spans="1:134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</row>
    <row r="603" spans="1:134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</row>
    <row r="604" spans="1:134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</row>
    <row r="605" spans="1:134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</row>
    <row r="606" spans="1:134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</row>
    <row r="607" spans="1:134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</row>
    <row r="608" spans="1:134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</row>
    <row r="609" spans="1:134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</row>
    <row r="610" spans="1:134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</row>
    <row r="611" spans="1:134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</row>
    <row r="612" spans="1:134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</row>
    <row r="613" spans="1:134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</row>
    <row r="614" spans="1:134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</row>
    <row r="615" spans="1:134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</row>
    <row r="616" spans="1:134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</row>
    <row r="617" spans="1:134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</row>
    <row r="618" spans="1:134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</row>
    <row r="619" spans="1:134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</row>
    <row r="620" spans="1:134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</row>
    <row r="621" spans="1:134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</row>
    <row r="622" spans="1:134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</row>
    <row r="623" spans="1:134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</row>
    <row r="624" spans="1:134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</row>
    <row r="625" spans="1:134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</row>
    <row r="626" spans="1:134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</row>
    <row r="627" spans="1:134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</row>
    <row r="628" spans="1:134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</row>
    <row r="629" spans="1:134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</row>
    <row r="630" spans="1:134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</row>
    <row r="631" spans="1:134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</row>
    <row r="632" spans="1:134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</row>
    <row r="633" spans="1:134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</row>
    <row r="634" spans="1:134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</row>
    <row r="635" spans="1:134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</row>
    <row r="636" spans="1:134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</row>
    <row r="637" spans="1:134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</row>
    <row r="638" spans="1:134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</row>
    <row r="639" spans="1:134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</row>
    <row r="640" spans="1:134" x14ac:dyDescent="0.3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</row>
    <row r="641" spans="1:134" x14ac:dyDescent="0.3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</row>
    <row r="642" spans="1:134" x14ac:dyDescent="0.3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17"/>
      <c r="CT642" s="17"/>
      <c r="CU642" s="17"/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</row>
  </sheetData>
  <protectedRanges>
    <protectedRange sqref="DI10:EA10 DI71:EA71 DK11:DL15 DI11:DJ70 DN17:DO70 DN11:DR15 DM11:DM70 DQ16:DR16 DQ17:DU70 DP11:DP70 DT11:DU15 DT16:DW16 DS11:DS70 DW17:DX70 DW11:EA15 DV11:DV70 DZ16:EA70 DY11:DY70 DK16:DO16 DK17:DL70" name="Range6"/>
    <protectedRange sqref="R10:BJ10 T71:V71 T16:V16 T11:T15 T17:T70 V17:V70 V11:W15 U11:U70 Y11:AA16 W11:X73 AD11:AD15 Y17:Y24 AA17:AB37 Z11:Z24 AD71:AF71 AD17:AD70 AE11:AF70 AI11:AK15 AG11:AH73 AI16:AI24 AK16:AK37 AJ11:AJ24 AN11:AN15 AN16:AP16 AN71:AQ71 AP11:AP15 AN17:AN70 AP17:AP70 AO11:AO70 AS11:AV15 AS71:BJ71 AQ11:AR73 AS16:AS70 AU16:AV70 AT11:AT70 AX11:AY15 AX16 AX17:AY70 AW11:AW70 AZ11:BJ70 Y26:Z37 AI26:AJ37 Y39:AB40 AI39:AK40 Y42:AB58 AI42:AK58 Y60:AB70 AI60:AK70 R11:S73 AB11:AC73 AL11:AM73" name="Range4"/>
    <protectedRange sqref="C10:D70 B71:D72" name="Range1"/>
    <protectedRange sqref="M10:N73" name="Range3"/>
    <protectedRange sqref="BP71:CM71 BQ10:DE10 BP17:BP70 BR17:BS70 BQ11:BQ70 BQ11:BS16 BT11:CP24 CS11:DE71 BT26:CP37 BT25:CM25 BT39:CP40 BT38:CM38 BT42:CP58 BT41:CM41 BT60:CP70 BT59:CM59 BN10:BO73 CQ11:CR73" name="Range5"/>
    <protectedRange sqref="B68:B69" name="Range1_1_2"/>
    <protectedRange sqref="B10:B70" name="Range1_1_1_1"/>
    <protectedRange sqref="AD16" name="Range4_3"/>
    <protectedRange sqref="AY16" name="Range4_4"/>
    <protectedRange sqref="DX16" name="Range5_4"/>
  </protectedRanges>
  <mergeCells count="134">
    <mergeCell ref="CP3:CR3"/>
    <mergeCell ref="A38:B38"/>
    <mergeCell ref="A41:B41"/>
    <mergeCell ref="A59:B59"/>
    <mergeCell ref="A71:B71"/>
    <mergeCell ref="DV7:DW7"/>
    <mergeCell ref="DX7:DX8"/>
    <mergeCell ref="DY7:DZ7"/>
    <mergeCell ref="EB7:EB8"/>
    <mergeCell ref="CN7:CN8"/>
    <mergeCell ref="CO7:CR7"/>
    <mergeCell ref="CS7:CS8"/>
    <mergeCell ref="BZ7:CA7"/>
    <mergeCell ref="CB7:CB8"/>
    <mergeCell ref="CC7:CD7"/>
    <mergeCell ref="CE7:CE8"/>
    <mergeCell ref="CF7:CG7"/>
    <mergeCell ref="CH7:CH8"/>
    <mergeCell ref="BQ7:BR7"/>
    <mergeCell ref="BS7:BS8"/>
    <mergeCell ref="BT7:BU7"/>
    <mergeCell ref="BV7:BV8"/>
    <mergeCell ref="BW7:BX7"/>
    <mergeCell ref="BY7:BY8"/>
    <mergeCell ref="EC7:ED7"/>
    <mergeCell ref="A73:B73"/>
    <mergeCell ref="A25:B25"/>
    <mergeCell ref="DM7:DN7"/>
    <mergeCell ref="DO7:DO8"/>
    <mergeCell ref="DP7:DQ7"/>
    <mergeCell ref="DR7:DR8"/>
    <mergeCell ref="DS7:DT7"/>
    <mergeCell ref="DU7:DU8"/>
    <mergeCell ref="DC7:DD7"/>
    <mergeCell ref="DF7:DF8"/>
    <mergeCell ref="DG7:DH7"/>
    <mergeCell ref="DI7:DI8"/>
    <mergeCell ref="DJ7:DK7"/>
    <mergeCell ref="DL7:DL8"/>
    <mergeCell ref="CT7:CU7"/>
    <mergeCell ref="CV7:CV8"/>
    <mergeCell ref="CW7:CX7"/>
    <mergeCell ref="CY7:CY8"/>
    <mergeCell ref="CZ7:DA7"/>
    <mergeCell ref="DB7:DB8"/>
    <mergeCell ref="CI7:CJ7"/>
    <mergeCell ref="CK7:CK8"/>
    <mergeCell ref="CL7:CM7"/>
    <mergeCell ref="BF7:BG7"/>
    <mergeCell ref="BH7:BH8"/>
    <mergeCell ref="BI7:BJ7"/>
    <mergeCell ref="BK7:BK8"/>
    <mergeCell ref="BL7:BO7"/>
    <mergeCell ref="BP7:BP8"/>
    <mergeCell ref="AW7:AX7"/>
    <mergeCell ref="AY7:AY8"/>
    <mergeCell ref="AZ7:BA7"/>
    <mergeCell ref="BB7:BB8"/>
    <mergeCell ref="BC7:BD7"/>
    <mergeCell ref="BE7:BE8"/>
    <mergeCell ref="AJ7:AM7"/>
    <mergeCell ref="AN7:AN8"/>
    <mergeCell ref="AO7:AR7"/>
    <mergeCell ref="AS7:AS8"/>
    <mergeCell ref="AT7:AU7"/>
    <mergeCell ref="AV7:AV8"/>
    <mergeCell ref="U7:X7"/>
    <mergeCell ref="Y7:Y8"/>
    <mergeCell ref="Z7:AC7"/>
    <mergeCell ref="AD7:AD8"/>
    <mergeCell ref="AE7:AH7"/>
    <mergeCell ref="AI7:AI8"/>
    <mergeCell ref="DR6:DT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K6:BO6"/>
    <mergeCell ref="BP6:BR6"/>
    <mergeCell ref="BS6:BU6"/>
    <mergeCell ref="DO5:DQ6"/>
    <mergeCell ref="DR5:DZ5"/>
    <mergeCell ref="DI5:DN5"/>
    <mergeCell ref="CN6:CR6"/>
    <mergeCell ref="CS6:CU6"/>
    <mergeCell ref="DI6:DK6"/>
    <mergeCell ref="DL6:DN6"/>
    <mergeCell ref="O6:S6"/>
    <mergeCell ref="T6:X6"/>
    <mergeCell ref="Y6:AC6"/>
    <mergeCell ref="AD6:AH6"/>
    <mergeCell ref="AI6:AM6"/>
    <mergeCell ref="AN6:AR6"/>
    <mergeCell ref="AS6:AU6"/>
    <mergeCell ref="AV6:AX6"/>
    <mergeCell ref="CB5:CJ5"/>
    <mergeCell ref="A1:EE1"/>
    <mergeCell ref="A2:ED2"/>
    <mergeCell ref="T3:V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EB4:ED6"/>
    <mergeCell ref="O5:AU5"/>
    <mergeCell ref="AV5:BG5"/>
    <mergeCell ref="BH5:BJ6"/>
    <mergeCell ref="BK5:CA5"/>
    <mergeCell ref="CK5:CU5"/>
    <mergeCell ref="CV5:CX6"/>
    <mergeCell ref="CY5:DA6"/>
    <mergeCell ref="DB5:DD6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42"/>
  <sheetViews>
    <sheetView view="pageBreakPreview" zoomScale="60" workbookViewId="0">
      <pane xSplit="2" ySplit="9" topLeftCell="J10" activePane="bottomRight" state="frozen"/>
      <selection activeCell="D19" sqref="D19"/>
      <selection pane="topRight" activeCell="D19" sqref="D19"/>
      <selection pane="bottomLeft" activeCell="D19" sqref="D19"/>
      <selection pane="bottomRight" activeCell="Q51" sqref="Q51"/>
    </sheetView>
  </sheetViews>
  <sheetFormatPr defaultRowHeight="17.25" x14ac:dyDescent="0.3"/>
  <cols>
    <col min="1" max="1" width="4.42578125" style="1" customWidth="1"/>
    <col min="2" max="2" width="13.5703125" style="1" customWidth="1"/>
    <col min="3" max="3" width="0" style="1" hidden="1" customWidth="1"/>
    <col min="4" max="4" width="11" style="1" hidden="1" customWidth="1"/>
    <col min="5" max="5" width="14.28515625" style="1" hidden="1" customWidth="1"/>
    <col min="6" max="6" width="10.7109375" style="1" hidden="1" customWidth="1"/>
    <col min="7" max="7" width="11.85546875" style="1" hidden="1" customWidth="1"/>
    <col min="8" max="9" width="0" style="1" hidden="1" customWidth="1"/>
    <col min="10" max="10" width="9.85546875" style="1" customWidth="1"/>
    <col min="11" max="11" width="11.7109375" style="1" hidden="1" customWidth="1"/>
    <col min="12" max="12" width="10.140625" style="1" customWidth="1"/>
    <col min="13" max="13" width="0" style="1" hidden="1" customWidth="1"/>
    <col min="14" max="14" width="5.28515625" style="1" customWidth="1"/>
    <col min="15" max="15" width="9" style="1" customWidth="1"/>
    <col min="16" max="16" width="0" style="1" hidden="1" customWidth="1"/>
    <col min="17" max="17" width="9" style="1" customWidth="1"/>
    <col min="18" max="18" width="0" style="1" hidden="1" customWidth="1"/>
    <col min="19" max="19" width="6" style="1" customWidth="1"/>
    <col min="20" max="24" width="0" style="1" hidden="1" customWidth="1"/>
    <col min="25" max="25" width="9.140625" style="1"/>
    <col min="26" max="26" width="0" style="1" hidden="1" customWidth="1"/>
    <col min="27" max="27" width="8.5703125" style="1" customWidth="1"/>
    <col min="28" max="28" width="0" style="1" hidden="1" customWidth="1"/>
    <col min="29" max="29" width="6.140625" style="1" customWidth="1"/>
    <col min="30" max="34" width="0" style="1" hidden="1" customWidth="1"/>
    <col min="35" max="35" width="8" style="1" customWidth="1"/>
    <col min="36" max="36" width="0" style="1" hidden="1" customWidth="1"/>
    <col min="37" max="37" width="8.7109375" style="1" customWidth="1"/>
    <col min="38" max="38" width="0" style="1" hidden="1" customWidth="1"/>
    <col min="39" max="39" width="7.7109375" style="1" customWidth="1"/>
    <col min="40" max="46" width="0" style="1" hidden="1" customWidth="1"/>
    <col min="47" max="47" width="13.140625" style="1" hidden="1" customWidth="1"/>
    <col min="48" max="50" width="0" style="1" hidden="1" customWidth="1"/>
    <col min="51" max="52" width="10.85546875" style="1" hidden="1" customWidth="1"/>
    <col min="53" max="53" width="10.7109375" style="1" hidden="1" customWidth="1"/>
    <col min="54" max="62" width="0" style="1" hidden="1" customWidth="1"/>
    <col min="63" max="63" width="8.5703125" style="1" customWidth="1"/>
    <col min="64" max="64" width="0" style="1" hidden="1" customWidth="1"/>
    <col min="65" max="65" width="8.85546875" style="1" customWidth="1"/>
    <col min="66" max="66" width="0" style="1" hidden="1" customWidth="1"/>
    <col min="67" max="67" width="5.85546875" style="1" customWidth="1"/>
    <col min="68" max="90" width="0" style="1" hidden="1" customWidth="1"/>
    <col min="91" max="91" width="0.42578125" style="1" hidden="1" customWidth="1"/>
    <col min="92" max="92" width="8.5703125" style="1" customWidth="1"/>
    <col min="93" max="93" width="0" style="1" hidden="1" customWidth="1"/>
    <col min="94" max="94" width="8.5703125" style="1" customWidth="1"/>
    <col min="95" max="95" width="0" style="1" hidden="1" customWidth="1"/>
    <col min="96" max="96" width="7.28515625" style="1" customWidth="1"/>
    <col min="97" max="109" width="0" style="1" hidden="1" customWidth="1"/>
    <col min="110" max="110" width="10.28515625" style="1" hidden="1" customWidth="1"/>
    <col min="111" max="112" width="10.7109375" style="1" hidden="1" customWidth="1"/>
    <col min="113" max="115" width="0" style="1" hidden="1" customWidth="1"/>
    <col min="116" max="116" width="10.85546875" style="1" hidden="1" customWidth="1"/>
    <col min="117" max="117" width="10.140625" style="1" hidden="1" customWidth="1"/>
    <col min="118" max="118" width="10.85546875" style="1" hidden="1" customWidth="1"/>
    <col min="119" max="127" width="0" style="1" hidden="1" customWidth="1"/>
    <col min="128" max="129" width="9.85546875" style="1" hidden="1" customWidth="1"/>
    <col min="130" max="131" width="0" style="1" hidden="1" customWidth="1"/>
    <col min="132" max="134" width="11.140625" style="1" hidden="1" customWidth="1"/>
    <col min="135" max="16384" width="9.140625" style="1"/>
  </cols>
  <sheetData>
    <row r="1" spans="1:135" x14ac:dyDescent="0.3">
      <c r="A1" s="47" t="s">
        <v>109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</row>
    <row r="2" spans="1:135" x14ac:dyDescent="0.3">
      <c r="A2" s="47" t="s">
        <v>119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2"/>
    </row>
    <row r="3" spans="1:135" x14ac:dyDescent="0.3">
      <c r="B3" s="3"/>
      <c r="Q3" s="4"/>
      <c r="T3" s="116"/>
      <c r="U3" s="116"/>
      <c r="V3" s="116"/>
      <c r="W3" s="5"/>
      <c r="X3" s="5"/>
      <c r="AA3" s="6"/>
      <c r="AB3" s="7"/>
      <c r="AC3" s="7"/>
      <c r="AD3" s="7"/>
      <c r="AE3" s="7"/>
      <c r="AF3" s="6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BP3" s="1" t="s">
        <v>113</v>
      </c>
      <c r="BS3" s="1" t="s">
        <v>121</v>
      </c>
      <c r="BW3" s="1" t="s">
        <v>117</v>
      </c>
      <c r="CD3" s="1" t="s">
        <v>118</v>
      </c>
      <c r="CN3" s="92" t="s">
        <v>120</v>
      </c>
      <c r="CO3" s="92"/>
      <c r="CP3" s="92"/>
      <c r="CQ3" s="92"/>
      <c r="CR3" s="92"/>
      <c r="CS3" s="1" t="s">
        <v>122</v>
      </c>
      <c r="CW3" s="1" t="s">
        <v>116</v>
      </c>
      <c r="EC3" s="92" t="s">
        <v>120</v>
      </c>
      <c r="ED3" s="92"/>
    </row>
    <row r="4" spans="1:135" s="8" customFormat="1" ht="17.25" customHeight="1" x14ac:dyDescent="0.3">
      <c r="A4" s="117" t="s">
        <v>2</v>
      </c>
      <c r="B4" s="118" t="s">
        <v>3</v>
      </c>
      <c r="C4" s="119" t="s">
        <v>4</v>
      </c>
      <c r="D4" s="119" t="s">
        <v>5</v>
      </c>
      <c r="E4" s="95" t="s">
        <v>6</v>
      </c>
      <c r="F4" s="96"/>
      <c r="G4" s="96"/>
      <c r="H4" s="96"/>
      <c r="I4" s="97"/>
      <c r="J4" s="104" t="s">
        <v>7</v>
      </c>
      <c r="K4" s="105"/>
      <c r="L4" s="105"/>
      <c r="M4" s="105"/>
      <c r="N4" s="106"/>
      <c r="O4" s="57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9"/>
      <c r="DE4" s="60" t="s">
        <v>8</v>
      </c>
      <c r="DF4" s="63" t="s">
        <v>9</v>
      </c>
      <c r="DG4" s="64"/>
      <c r="DH4" s="65"/>
      <c r="DI4" s="72" t="s">
        <v>10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60" t="s">
        <v>8</v>
      </c>
      <c r="EB4" s="80" t="s">
        <v>11</v>
      </c>
      <c r="EC4" s="81"/>
      <c r="ED4" s="82"/>
    </row>
    <row r="5" spans="1:135" s="8" customFormat="1" x14ac:dyDescent="0.3">
      <c r="A5" s="117"/>
      <c r="B5" s="118"/>
      <c r="C5" s="120"/>
      <c r="D5" s="120"/>
      <c r="E5" s="98"/>
      <c r="F5" s="99"/>
      <c r="G5" s="99"/>
      <c r="H5" s="99"/>
      <c r="I5" s="100"/>
      <c r="J5" s="107"/>
      <c r="K5" s="108"/>
      <c r="L5" s="108"/>
      <c r="M5" s="108"/>
      <c r="N5" s="109"/>
      <c r="O5" s="89" t="s">
        <v>12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1"/>
      <c r="AV5" s="122" t="s">
        <v>13</v>
      </c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35" t="s">
        <v>14</v>
      </c>
      <c r="BI5" s="36"/>
      <c r="BJ5" s="36"/>
      <c r="BK5" s="123" t="s">
        <v>15</v>
      </c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5"/>
      <c r="CB5" s="33" t="s">
        <v>16</v>
      </c>
      <c r="CC5" s="34"/>
      <c r="CD5" s="34"/>
      <c r="CE5" s="34"/>
      <c r="CF5" s="34"/>
      <c r="CG5" s="34"/>
      <c r="CH5" s="34"/>
      <c r="CI5" s="34"/>
      <c r="CJ5" s="39"/>
      <c r="CK5" s="123" t="s">
        <v>17</v>
      </c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2" t="s">
        <v>18</v>
      </c>
      <c r="CW5" s="122"/>
      <c r="CX5" s="122"/>
      <c r="CY5" s="35" t="s">
        <v>19</v>
      </c>
      <c r="CZ5" s="36"/>
      <c r="DA5" s="37"/>
      <c r="DB5" s="35" t="s">
        <v>20</v>
      </c>
      <c r="DC5" s="36"/>
      <c r="DD5" s="37"/>
      <c r="DE5" s="61"/>
      <c r="DF5" s="66"/>
      <c r="DG5" s="67"/>
      <c r="DH5" s="68"/>
      <c r="DI5" s="73"/>
      <c r="DJ5" s="73"/>
      <c r="DK5" s="74"/>
      <c r="DL5" s="74"/>
      <c r="DM5" s="74"/>
      <c r="DN5" s="74"/>
      <c r="DO5" s="35" t="s">
        <v>21</v>
      </c>
      <c r="DP5" s="36"/>
      <c r="DQ5" s="37"/>
      <c r="DR5" s="78"/>
      <c r="DS5" s="79"/>
      <c r="DT5" s="79"/>
      <c r="DU5" s="79"/>
      <c r="DV5" s="79"/>
      <c r="DW5" s="79"/>
      <c r="DX5" s="79"/>
      <c r="DY5" s="79"/>
      <c r="DZ5" s="79"/>
      <c r="EA5" s="61"/>
      <c r="EB5" s="83"/>
      <c r="EC5" s="84"/>
      <c r="ED5" s="85"/>
    </row>
    <row r="6" spans="1:135" s="8" customFormat="1" ht="40.5" customHeight="1" x14ac:dyDescent="0.3">
      <c r="A6" s="117"/>
      <c r="B6" s="118"/>
      <c r="C6" s="120"/>
      <c r="D6" s="120"/>
      <c r="E6" s="101"/>
      <c r="F6" s="102"/>
      <c r="G6" s="102"/>
      <c r="H6" s="102"/>
      <c r="I6" s="103"/>
      <c r="J6" s="110"/>
      <c r="K6" s="111"/>
      <c r="L6" s="111"/>
      <c r="M6" s="111"/>
      <c r="N6" s="112"/>
      <c r="O6" s="113" t="s">
        <v>51</v>
      </c>
      <c r="P6" s="114"/>
      <c r="Q6" s="114"/>
      <c r="R6" s="114"/>
      <c r="S6" s="115"/>
      <c r="T6" s="48" t="s">
        <v>22</v>
      </c>
      <c r="U6" s="49"/>
      <c r="V6" s="49"/>
      <c r="W6" s="49"/>
      <c r="X6" s="50"/>
      <c r="Y6" s="48" t="s">
        <v>23</v>
      </c>
      <c r="Z6" s="49"/>
      <c r="AA6" s="49"/>
      <c r="AB6" s="49"/>
      <c r="AC6" s="50"/>
      <c r="AD6" s="48" t="s">
        <v>24</v>
      </c>
      <c r="AE6" s="49"/>
      <c r="AF6" s="49"/>
      <c r="AG6" s="49"/>
      <c r="AH6" s="50"/>
      <c r="AI6" s="48" t="s">
        <v>25</v>
      </c>
      <c r="AJ6" s="49"/>
      <c r="AK6" s="49"/>
      <c r="AL6" s="49"/>
      <c r="AM6" s="50"/>
      <c r="AN6" s="48" t="s">
        <v>26</v>
      </c>
      <c r="AO6" s="49"/>
      <c r="AP6" s="49"/>
      <c r="AQ6" s="49"/>
      <c r="AR6" s="50"/>
      <c r="AS6" s="46" t="s">
        <v>27</v>
      </c>
      <c r="AT6" s="46"/>
      <c r="AU6" s="46"/>
      <c r="AV6" s="40" t="s">
        <v>28</v>
      </c>
      <c r="AW6" s="41"/>
      <c r="AX6" s="41"/>
      <c r="AY6" s="40" t="s">
        <v>29</v>
      </c>
      <c r="AZ6" s="41"/>
      <c r="BA6" s="41"/>
      <c r="BB6" s="42" t="s">
        <v>30</v>
      </c>
      <c r="BC6" s="43"/>
      <c r="BD6" s="43"/>
      <c r="BE6" s="44" t="s">
        <v>31</v>
      </c>
      <c r="BF6" s="45"/>
      <c r="BG6" s="45"/>
      <c r="BH6" s="75"/>
      <c r="BI6" s="76"/>
      <c r="BJ6" s="76"/>
      <c r="BK6" s="54" t="s">
        <v>32</v>
      </c>
      <c r="BL6" s="55"/>
      <c r="BM6" s="55"/>
      <c r="BN6" s="55"/>
      <c r="BO6" s="56"/>
      <c r="BP6" s="38" t="s">
        <v>33</v>
      </c>
      <c r="BQ6" s="38"/>
      <c r="BR6" s="38"/>
      <c r="BS6" s="38" t="s">
        <v>34</v>
      </c>
      <c r="BT6" s="38"/>
      <c r="BU6" s="38"/>
      <c r="BV6" s="38" t="s">
        <v>35</v>
      </c>
      <c r="BW6" s="38"/>
      <c r="BX6" s="38"/>
      <c r="BY6" s="38" t="s">
        <v>36</v>
      </c>
      <c r="BZ6" s="38"/>
      <c r="CA6" s="38"/>
      <c r="CB6" s="38" t="s">
        <v>37</v>
      </c>
      <c r="CC6" s="38"/>
      <c r="CD6" s="38"/>
      <c r="CE6" s="33" t="s">
        <v>38</v>
      </c>
      <c r="CF6" s="34"/>
      <c r="CG6" s="34"/>
      <c r="CH6" s="38" t="s">
        <v>39</v>
      </c>
      <c r="CI6" s="38"/>
      <c r="CJ6" s="38"/>
      <c r="CK6" s="33" t="s">
        <v>40</v>
      </c>
      <c r="CL6" s="34"/>
      <c r="CM6" s="34"/>
      <c r="CN6" s="38" t="s">
        <v>124</v>
      </c>
      <c r="CO6" s="38"/>
      <c r="CP6" s="38"/>
      <c r="CQ6" s="38"/>
      <c r="CR6" s="38"/>
      <c r="CS6" s="33" t="s">
        <v>41</v>
      </c>
      <c r="CT6" s="34"/>
      <c r="CU6" s="34"/>
      <c r="CV6" s="122"/>
      <c r="CW6" s="122"/>
      <c r="CX6" s="122"/>
      <c r="CY6" s="75"/>
      <c r="CZ6" s="76"/>
      <c r="DA6" s="77"/>
      <c r="DB6" s="75"/>
      <c r="DC6" s="76"/>
      <c r="DD6" s="77"/>
      <c r="DE6" s="61"/>
      <c r="DF6" s="69"/>
      <c r="DG6" s="70"/>
      <c r="DH6" s="71"/>
      <c r="DI6" s="35" t="s">
        <v>42</v>
      </c>
      <c r="DJ6" s="36"/>
      <c r="DK6" s="37"/>
      <c r="DL6" s="35" t="s">
        <v>43</v>
      </c>
      <c r="DM6" s="36"/>
      <c r="DN6" s="37"/>
      <c r="DO6" s="75"/>
      <c r="DP6" s="76"/>
      <c r="DQ6" s="77"/>
      <c r="DR6" s="35" t="s">
        <v>44</v>
      </c>
      <c r="DS6" s="36"/>
      <c r="DT6" s="37"/>
      <c r="DU6" s="35" t="s">
        <v>45</v>
      </c>
      <c r="DV6" s="36"/>
      <c r="DW6" s="37"/>
      <c r="DX6" s="31" t="s">
        <v>46</v>
      </c>
      <c r="DY6" s="32"/>
      <c r="DZ6" s="32"/>
      <c r="EA6" s="61"/>
      <c r="EB6" s="86"/>
      <c r="EC6" s="87"/>
      <c r="ED6" s="88"/>
    </row>
    <row r="7" spans="1:135" s="8" customFormat="1" ht="27.75" customHeight="1" x14ac:dyDescent="0.3">
      <c r="A7" s="117"/>
      <c r="B7" s="118"/>
      <c r="C7" s="120"/>
      <c r="D7" s="120"/>
      <c r="E7" s="27" t="s">
        <v>47</v>
      </c>
      <c r="F7" s="51" t="s">
        <v>48</v>
      </c>
      <c r="G7" s="52"/>
      <c r="H7" s="52"/>
      <c r="I7" s="53"/>
      <c r="J7" s="27" t="s">
        <v>47</v>
      </c>
      <c r="K7" s="51" t="s">
        <v>48</v>
      </c>
      <c r="L7" s="52"/>
      <c r="M7" s="52"/>
      <c r="N7" s="53"/>
      <c r="O7" s="27" t="s">
        <v>47</v>
      </c>
      <c r="P7" s="51" t="s">
        <v>48</v>
      </c>
      <c r="Q7" s="52"/>
      <c r="R7" s="52"/>
      <c r="S7" s="53"/>
      <c r="T7" s="27" t="s">
        <v>47</v>
      </c>
      <c r="U7" s="51" t="s">
        <v>48</v>
      </c>
      <c r="V7" s="52"/>
      <c r="W7" s="52"/>
      <c r="X7" s="53"/>
      <c r="Y7" s="27" t="s">
        <v>47</v>
      </c>
      <c r="Z7" s="51" t="s">
        <v>48</v>
      </c>
      <c r="AA7" s="52"/>
      <c r="AB7" s="52"/>
      <c r="AC7" s="53"/>
      <c r="AD7" s="27" t="s">
        <v>47</v>
      </c>
      <c r="AE7" s="51" t="s">
        <v>48</v>
      </c>
      <c r="AF7" s="52"/>
      <c r="AG7" s="52"/>
      <c r="AH7" s="53"/>
      <c r="AI7" s="27" t="s">
        <v>47</v>
      </c>
      <c r="AJ7" s="51" t="s">
        <v>48</v>
      </c>
      <c r="AK7" s="52"/>
      <c r="AL7" s="52"/>
      <c r="AM7" s="53"/>
      <c r="AN7" s="27" t="s">
        <v>47</v>
      </c>
      <c r="AO7" s="51" t="s">
        <v>48</v>
      </c>
      <c r="AP7" s="52"/>
      <c r="AQ7" s="52"/>
      <c r="AR7" s="53"/>
      <c r="AS7" s="27" t="s">
        <v>47</v>
      </c>
      <c r="AT7" s="33" t="s">
        <v>48</v>
      </c>
      <c r="AU7" s="39"/>
      <c r="AV7" s="27" t="s">
        <v>47</v>
      </c>
      <c r="AW7" s="33" t="s">
        <v>48</v>
      </c>
      <c r="AX7" s="39"/>
      <c r="AY7" s="27" t="s">
        <v>47</v>
      </c>
      <c r="AZ7" s="33" t="s">
        <v>48</v>
      </c>
      <c r="BA7" s="39"/>
      <c r="BB7" s="27" t="s">
        <v>47</v>
      </c>
      <c r="BC7" s="40" t="s">
        <v>48</v>
      </c>
      <c r="BD7" s="41"/>
      <c r="BE7" s="27" t="s">
        <v>47</v>
      </c>
      <c r="BF7" s="33" t="s">
        <v>48</v>
      </c>
      <c r="BG7" s="39"/>
      <c r="BH7" s="27" t="s">
        <v>47</v>
      </c>
      <c r="BI7" s="33" t="s">
        <v>48</v>
      </c>
      <c r="BJ7" s="39"/>
      <c r="BK7" s="27" t="s">
        <v>47</v>
      </c>
      <c r="BL7" s="51" t="s">
        <v>48</v>
      </c>
      <c r="BM7" s="52"/>
      <c r="BN7" s="52"/>
      <c r="BO7" s="53"/>
      <c r="BP7" s="27" t="s">
        <v>47</v>
      </c>
      <c r="BQ7" s="29" t="s">
        <v>48</v>
      </c>
      <c r="BR7" s="30"/>
      <c r="BS7" s="27" t="s">
        <v>47</v>
      </c>
      <c r="BT7" s="29" t="s">
        <v>48</v>
      </c>
      <c r="BU7" s="30"/>
      <c r="BV7" s="27" t="s">
        <v>47</v>
      </c>
      <c r="BW7" s="29" t="s">
        <v>48</v>
      </c>
      <c r="BX7" s="30"/>
      <c r="BY7" s="27" t="s">
        <v>47</v>
      </c>
      <c r="BZ7" s="29" t="s">
        <v>48</v>
      </c>
      <c r="CA7" s="30"/>
      <c r="CB7" s="27" t="s">
        <v>47</v>
      </c>
      <c r="CC7" s="29" t="s">
        <v>48</v>
      </c>
      <c r="CD7" s="30"/>
      <c r="CE7" s="27" t="s">
        <v>47</v>
      </c>
      <c r="CF7" s="29" t="s">
        <v>48</v>
      </c>
      <c r="CG7" s="30"/>
      <c r="CH7" s="27" t="s">
        <v>47</v>
      </c>
      <c r="CI7" s="29" t="s">
        <v>48</v>
      </c>
      <c r="CJ7" s="30"/>
      <c r="CK7" s="27" t="s">
        <v>47</v>
      </c>
      <c r="CL7" s="29" t="s">
        <v>48</v>
      </c>
      <c r="CM7" s="30"/>
      <c r="CN7" s="27" t="s">
        <v>47</v>
      </c>
      <c r="CO7" s="51" t="s">
        <v>48</v>
      </c>
      <c r="CP7" s="52"/>
      <c r="CQ7" s="52"/>
      <c r="CR7" s="53"/>
      <c r="CS7" s="27" t="s">
        <v>47</v>
      </c>
      <c r="CT7" s="29" t="s">
        <v>48</v>
      </c>
      <c r="CU7" s="30"/>
      <c r="CV7" s="27" t="s">
        <v>47</v>
      </c>
      <c r="CW7" s="29" t="s">
        <v>48</v>
      </c>
      <c r="CX7" s="30"/>
      <c r="CY7" s="27" t="s">
        <v>47</v>
      </c>
      <c r="CZ7" s="29" t="s">
        <v>48</v>
      </c>
      <c r="DA7" s="30"/>
      <c r="DB7" s="27" t="s">
        <v>47</v>
      </c>
      <c r="DC7" s="29" t="s">
        <v>48</v>
      </c>
      <c r="DD7" s="30"/>
      <c r="DE7" s="61"/>
      <c r="DF7" s="27" t="s">
        <v>47</v>
      </c>
      <c r="DG7" s="29" t="s">
        <v>48</v>
      </c>
      <c r="DH7" s="30"/>
      <c r="DI7" s="27" t="s">
        <v>47</v>
      </c>
      <c r="DJ7" s="29" t="s">
        <v>48</v>
      </c>
      <c r="DK7" s="30"/>
      <c r="DL7" s="27" t="s">
        <v>47</v>
      </c>
      <c r="DM7" s="29" t="s">
        <v>48</v>
      </c>
      <c r="DN7" s="30"/>
      <c r="DO7" s="27" t="s">
        <v>47</v>
      </c>
      <c r="DP7" s="29" t="s">
        <v>48</v>
      </c>
      <c r="DQ7" s="30"/>
      <c r="DR7" s="27" t="s">
        <v>47</v>
      </c>
      <c r="DS7" s="29" t="s">
        <v>48</v>
      </c>
      <c r="DT7" s="30"/>
      <c r="DU7" s="27" t="s">
        <v>47</v>
      </c>
      <c r="DV7" s="29" t="s">
        <v>48</v>
      </c>
      <c r="DW7" s="30"/>
      <c r="DX7" s="27" t="s">
        <v>47</v>
      </c>
      <c r="DY7" s="29" t="s">
        <v>48</v>
      </c>
      <c r="DZ7" s="30"/>
      <c r="EA7" s="61"/>
      <c r="EB7" s="27" t="s">
        <v>47</v>
      </c>
      <c r="EC7" s="29" t="s">
        <v>48</v>
      </c>
      <c r="ED7" s="30"/>
    </row>
    <row r="8" spans="1:135" s="8" customFormat="1" ht="46.5" customHeight="1" x14ac:dyDescent="0.3">
      <c r="A8" s="117"/>
      <c r="B8" s="118"/>
      <c r="C8" s="121"/>
      <c r="D8" s="121"/>
      <c r="E8" s="28"/>
      <c r="F8" s="9" t="s">
        <v>111</v>
      </c>
      <c r="G8" s="10" t="s">
        <v>49</v>
      </c>
      <c r="H8" s="10" t="s">
        <v>115</v>
      </c>
      <c r="I8" s="22" t="s">
        <v>112</v>
      </c>
      <c r="J8" s="28"/>
      <c r="K8" s="9" t="s">
        <v>111</v>
      </c>
      <c r="L8" s="10" t="s">
        <v>49</v>
      </c>
      <c r="M8" s="10" t="s">
        <v>115</v>
      </c>
      <c r="N8" s="24" t="s">
        <v>112</v>
      </c>
      <c r="O8" s="28"/>
      <c r="P8" s="9" t="s">
        <v>111</v>
      </c>
      <c r="Q8" s="10" t="s">
        <v>49</v>
      </c>
      <c r="R8" s="10" t="s">
        <v>115</v>
      </c>
      <c r="S8" s="24" t="s">
        <v>112</v>
      </c>
      <c r="T8" s="28"/>
      <c r="U8" s="9" t="s">
        <v>111</v>
      </c>
      <c r="V8" s="10" t="s">
        <v>49</v>
      </c>
      <c r="W8" s="10" t="s">
        <v>115</v>
      </c>
      <c r="X8" s="22" t="s">
        <v>112</v>
      </c>
      <c r="Y8" s="28"/>
      <c r="Z8" s="9" t="s">
        <v>111</v>
      </c>
      <c r="AA8" s="10" t="s">
        <v>49</v>
      </c>
      <c r="AB8" s="10" t="s">
        <v>115</v>
      </c>
      <c r="AC8" s="24" t="s">
        <v>112</v>
      </c>
      <c r="AD8" s="28"/>
      <c r="AE8" s="9" t="s">
        <v>111</v>
      </c>
      <c r="AF8" s="10" t="s">
        <v>49</v>
      </c>
      <c r="AG8" s="10" t="s">
        <v>115</v>
      </c>
      <c r="AH8" s="22" t="s">
        <v>112</v>
      </c>
      <c r="AI8" s="28"/>
      <c r="AJ8" s="9" t="s">
        <v>111</v>
      </c>
      <c r="AK8" s="10" t="s">
        <v>49</v>
      </c>
      <c r="AL8" s="10" t="s">
        <v>115</v>
      </c>
      <c r="AM8" s="24" t="s">
        <v>112</v>
      </c>
      <c r="AN8" s="28"/>
      <c r="AO8" s="9" t="s">
        <v>111</v>
      </c>
      <c r="AP8" s="10" t="s">
        <v>49</v>
      </c>
      <c r="AQ8" s="10" t="s">
        <v>115</v>
      </c>
      <c r="AR8" s="22" t="s">
        <v>112</v>
      </c>
      <c r="AS8" s="28"/>
      <c r="AT8" s="9" t="s">
        <v>111</v>
      </c>
      <c r="AU8" s="10" t="s">
        <v>49</v>
      </c>
      <c r="AV8" s="28"/>
      <c r="AW8" s="9" t="s">
        <v>111</v>
      </c>
      <c r="AX8" s="10" t="s">
        <v>49</v>
      </c>
      <c r="AY8" s="28"/>
      <c r="AZ8" s="9" t="s">
        <v>111</v>
      </c>
      <c r="BA8" s="10" t="s">
        <v>49</v>
      </c>
      <c r="BB8" s="28"/>
      <c r="BC8" s="9" t="s">
        <v>111</v>
      </c>
      <c r="BD8" s="10" t="s">
        <v>49</v>
      </c>
      <c r="BE8" s="28"/>
      <c r="BF8" s="9" t="s">
        <v>111</v>
      </c>
      <c r="BG8" s="10" t="s">
        <v>49</v>
      </c>
      <c r="BH8" s="28"/>
      <c r="BI8" s="9" t="s">
        <v>111</v>
      </c>
      <c r="BJ8" s="10" t="s">
        <v>49</v>
      </c>
      <c r="BK8" s="28"/>
      <c r="BL8" s="9" t="s">
        <v>111</v>
      </c>
      <c r="BM8" s="10" t="s">
        <v>49</v>
      </c>
      <c r="BN8" s="10" t="s">
        <v>50</v>
      </c>
      <c r="BO8" s="24" t="s">
        <v>112</v>
      </c>
      <c r="BP8" s="28"/>
      <c r="BQ8" s="9" t="s">
        <v>111</v>
      </c>
      <c r="BR8" s="10" t="s">
        <v>49</v>
      </c>
      <c r="BS8" s="28"/>
      <c r="BT8" s="9" t="s">
        <v>111</v>
      </c>
      <c r="BU8" s="10" t="s">
        <v>49</v>
      </c>
      <c r="BV8" s="28"/>
      <c r="BW8" s="9" t="s">
        <v>111</v>
      </c>
      <c r="BX8" s="10" t="s">
        <v>49</v>
      </c>
      <c r="BY8" s="28"/>
      <c r="BZ8" s="9" t="s">
        <v>111</v>
      </c>
      <c r="CA8" s="10" t="s">
        <v>49</v>
      </c>
      <c r="CB8" s="28"/>
      <c r="CC8" s="9" t="s">
        <v>111</v>
      </c>
      <c r="CD8" s="10" t="s">
        <v>49</v>
      </c>
      <c r="CE8" s="28"/>
      <c r="CF8" s="9" t="s">
        <v>111</v>
      </c>
      <c r="CG8" s="10" t="s">
        <v>49</v>
      </c>
      <c r="CH8" s="28"/>
      <c r="CI8" s="9" t="s">
        <v>111</v>
      </c>
      <c r="CJ8" s="10" t="s">
        <v>49</v>
      </c>
      <c r="CK8" s="28"/>
      <c r="CL8" s="9" t="s">
        <v>111</v>
      </c>
      <c r="CM8" s="10" t="s">
        <v>49</v>
      </c>
      <c r="CN8" s="28"/>
      <c r="CO8" s="9" t="s">
        <v>111</v>
      </c>
      <c r="CP8" s="10" t="s">
        <v>49</v>
      </c>
      <c r="CQ8" s="10" t="s">
        <v>115</v>
      </c>
      <c r="CR8" s="24" t="s">
        <v>112</v>
      </c>
      <c r="CS8" s="28"/>
      <c r="CT8" s="9" t="s">
        <v>111</v>
      </c>
      <c r="CU8" s="10" t="s">
        <v>49</v>
      </c>
      <c r="CV8" s="28"/>
      <c r="CW8" s="9" t="s">
        <v>111</v>
      </c>
      <c r="CX8" s="10" t="s">
        <v>49</v>
      </c>
      <c r="CY8" s="28"/>
      <c r="CZ8" s="9" t="s">
        <v>111</v>
      </c>
      <c r="DA8" s="10" t="s">
        <v>49</v>
      </c>
      <c r="DB8" s="28"/>
      <c r="DC8" s="9" t="s">
        <v>111</v>
      </c>
      <c r="DD8" s="10" t="s">
        <v>49</v>
      </c>
      <c r="DE8" s="62"/>
      <c r="DF8" s="28"/>
      <c r="DG8" s="9" t="s">
        <v>111</v>
      </c>
      <c r="DH8" s="10" t="s">
        <v>49</v>
      </c>
      <c r="DI8" s="28"/>
      <c r="DJ8" s="9" t="s">
        <v>111</v>
      </c>
      <c r="DK8" s="10" t="s">
        <v>49</v>
      </c>
      <c r="DL8" s="28"/>
      <c r="DM8" s="9" t="s">
        <v>111</v>
      </c>
      <c r="DN8" s="10" t="s">
        <v>49</v>
      </c>
      <c r="DO8" s="28"/>
      <c r="DP8" s="9" t="s">
        <v>111</v>
      </c>
      <c r="DQ8" s="10" t="s">
        <v>49</v>
      </c>
      <c r="DR8" s="28"/>
      <c r="DS8" s="9" t="s">
        <v>111</v>
      </c>
      <c r="DT8" s="10" t="s">
        <v>49</v>
      </c>
      <c r="DU8" s="28"/>
      <c r="DV8" s="9" t="s">
        <v>111</v>
      </c>
      <c r="DW8" s="10" t="s">
        <v>49</v>
      </c>
      <c r="DX8" s="28"/>
      <c r="DY8" s="9" t="s">
        <v>111</v>
      </c>
      <c r="DZ8" s="10" t="s">
        <v>49</v>
      </c>
      <c r="EA8" s="62"/>
      <c r="EB8" s="28"/>
      <c r="EC8" s="9" t="s">
        <v>111</v>
      </c>
      <c r="ED8" s="10" t="s">
        <v>49</v>
      </c>
    </row>
    <row r="9" spans="1:135" s="8" customFormat="1" x14ac:dyDescent="0.3">
      <c r="A9" s="11">
        <v>1</v>
      </c>
      <c r="B9" s="12">
        <v>2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/>
      <c r="J9" s="12">
        <v>3</v>
      </c>
      <c r="K9" s="12">
        <v>13</v>
      </c>
      <c r="L9" s="12">
        <v>4</v>
      </c>
      <c r="M9" s="12">
        <v>15</v>
      </c>
      <c r="N9" s="12">
        <v>5</v>
      </c>
      <c r="O9" s="12">
        <v>6</v>
      </c>
      <c r="P9" s="12">
        <v>17</v>
      </c>
      <c r="Q9" s="12">
        <v>7</v>
      </c>
      <c r="R9" s="12">
        <v>19</v>
      </c>
      <c r="S9" s="12">
        <v>8</v>
      </c>
      <c r="T9" s="12">
        <v>20</v>
      </c>
      <c r="U9" s="12">
        <v>21</v>
      </c>
      <c r="V9" s="12">
        <v>22</v>
      </c>
      <c r="W9" s="12">
        <v>23</v>
      </c>
      <c r="X9" s="12"/>
      <c r="Y9" s="12">
        <v>9</v>
      </c>
      <c r="Z9" s="12">
        <v>25</v>
      </c>
      <c r="AA9" s="12">
        <v>10</v>
      </c>
      <c r="AB9" s="12">
        <v>27</v>
      </c>
      <c r="AC9" s="12">
        <v>11</v>
      </c>
      <c r="AD9" s="12">
        <v>28</v>
      </c>
      <c r="AE9" s="12">
        <v>29</v>
      </c>
      <c r="AF9" s="12">
        <v>30</v>
      </c>
      <c r="AG9" s="12">
        <v>31</v>
      </c>
      <c r="AH9" s="12"/>
      <c r="AI9" s="12">
        <v>12</v>
      </c>
      <c r="AJ9" s="12">
        <v>33</v>
      </c>
      <c r="AK9" s="12">
        <v>13</v>
      </c>
      <c r="AL9" s="12">
        <v>35</v>
      </c>
      <c r="AM9" s="12">
        <v>14</v>
      </c>
      <c r="AN9" s="12">
        <v>36</v>
      </c>
      <c r="AO9" s="12">
        <v>37</v>
      </c>
      <c r="AP9" s="12">
        <v>38</v>
      </c>
      <c r="AQ9" s="12">
        <v>39</v>
      </c>
      <c r="AR9" s="12"/>
      <c r="AS9" s="12">
        <v>40</v>
      </c>
      <c r="AT9" s="12">
        <v>41</v>
      </c>
      <c r="AU9" s="12">
        <v>42</v>
      </c>
      <c r="AV9" s="12">
        <v>43</v>
      </c>
      <c r="AW9" s="12">
        <v>44</v>
      </c>
      <c r="AX9" s="12">
        <v>45</v>
      </c>
      <c r="AY9" s="12">
        <v>46</v>
      </c>
      <c r="AZ9" s="12">
        <v>47</v>
      </c>
      <c r="BA9" s="12">
        <v>48</v>
      </c>
      <c r="BB9" s="12">
        <v>49</v>
      </c>
      <c r="BC9" s="12">
        <v>50</v>
      </c>
      <c r="BD9" s="12">
        <v>51</v>
      </c>
      <c r="BE9" s="12">
        <v>52</v>
      </c>
      <c r="BF9" s="12">
        <v>53</v>
      </c>
      <c r="BG9" s="12">
        <v>54</v>
      </c>
      <c r="BH9" s="12">
        <v>55</v>
      </c>
      <c r="BI9" s="12">
        <v>56</v>
      </c>
      <c r="BJ9" s="12">
        <v>57</v>
      </c>
      <c r="BK9" s="12">
        <v>15</v>
      </c>
      <c r="BL9" s="12">
        <v>59</v>
      </c>
      <c r="BM9" s="12">
        <v>16</v>
      </c>
      <c r="BN9" s="12">
        <v>61</v>
      </c>
      <c r="BO9" s="12">
        <v>17</v>
      </c>
      <c r="BP9" s="12">
        <v>62</v>
      </c>
      <c r="BQ9" s="12">
        <v>63</v>
      </c>
      <c r="BR9" s="12">
        <v>64</v>
      </c>
      <c r="BS9" s="12">
        <v>65</v>
      </c>
      <c r="BT9" s="12">
        <v>66</v>
      </c>
      <c r="BU9" s="12">
        <v>67</v>
      </c>
      <c r="BV9" s="12">
        <v>68</v>
      </c>
      <c r="BW9" s="12">
        <v>69</v>
      </c>
      <c r="BX9" s="12">
        <v>70</v>
      </c>
      <c r="BY9" s="12">
        <v>71</v>
      </c>
      <c r="BZ9" s="12">
        <v>72</v>
      </c>
      <c r="CA9" s="12">
        <v>73</v>
      </c>
      <c r="CB9" s="12">
        <v>74</v>
      </c>
      <c r="CC9" s="12">
        <v>75</v>
      </c>
      <c r="CD9" s="12">
        <v>76</v>
      </c>
      <c r="CE9" s="12">
        <v>77</v>
      </c>
      <c r="CF9" s="12">
        <v>78</v>
      </c>
      <c r="CG9" s="12">
        <v>79</v>
      </c>
      <c r="CH9" s="12">
        <v>80</v>
      </c>
      <c r="CI9" s="12">
        <v>81</v>
      </c>
      <c r="CJ9" s="12">
        <v>82</v>
      </c>
      <c r="CK9" s="12">
        <v>83</v>
      </c>
      <c r="CL9" s="12">
        <v>84</v>
      </c>
      <c r="CM9" s="12">
        <v>85</v>
      </c>
      <c r="CN9" s="12">
        <v>18</v>
      </c>
      <c r="CO9" s="12">
        <v>87</v>
      </c>
      <c r="CP9" s="12">
        <v>19</v>
      </c>
      <c r="CQ9" s="12"/>
      <c r="CR9" s="12">
        <v>20</v>
      </c>
      <c r="CS9" s="12">
        <v>89</v>
      </c>
      <c r="CT9" s="12">
        <v>90</v>
      </c>
      <c r="CU9" s="12">
        <v>91</v>
      </c>
      <c r="CV9" s="12">
        <v>92</v>
      </c>
      <c r="CW9" s="12">
        <v>93</v>
      </c>
      <c r="CX9" s="12">
        <v>94</v>
      </c>
      <c r="CY9" s="12">
        <v>95</v>
      </c>
      <c r="CZ9" s="12">
        <v>96</v>
      </c>
      <c r="DA9" s="12">
        <v>97</v>
      </c>
      <c r="DB9" s="12">
        <v>98</v>
      </c>
      <c r="DC9" s="12">
        <v>99</v>
      </c>
      <c r="DD9" s="12">
        <v>100</v>
      </c>
      <c r="DE9" s="12">
        <v>101</v>
      </c>
      <c r="DF9" s="12">
        <v>102</v>
      </c>
      <c r="DG9" s="12">
        <v>103</v>
      </c>
      <c r="DH9" s="12">
        <v>104</v>
      </c>
      <c r="DI9" s="12">
        <v>105</v>
      </c>
      <c r="DJ9" s="12">
        <v>106</v>
      </c>
      <c r="DK9" s="12">
        <v>107</v>
      </c>
      <c r="DL9" s="12">
        <v>108</v>
      </c>
      <c r="DM9" s="12">
        <v>109</v>
      </c>
      <c r="DN9" s="12">
        <v>110</v>
      </c>
      <c r="DO9" s="12">
        <v>111</v>
      </c>
      <c r="DP9" s="12">
        <v>112</v>
      </c>
      <c r="DQ9" s="12">
        <v>113</v>
      </c>
      <c r="DR9" s="12">
        <v>114</v>
      </c>
      <c r="DS9" s="12">
        <v>115</v>
      </c>
      <c r="DT9" s="12">
        <v>116</v>
      </c>
      <c r="DU9" s="12">
        <v>117</v>
      </c>
      <c r="DV9" s="12">
        <v>118</v>
      </c>
      <c r="DW9" s="12">
        <v>119</v>
      </c>
      <c r="DX9" s="12">
        <v>120</v>
      </c>
      <c r="DY9" s="12">
        <v>121</v>
      </c>
      <c r="DZ9" s="12">
        <v>122</v>
      </c>
      <c r="EA9" s="12">
        <v>123</v>
      </c>
      <c r="EB9" s="12">
        <v>124</v>
      </c>
      <c r="EC9" s="12">
        <v>125</v>
      </c>
      <c r="ED9" s="12">
        <v>126</v>
      </c>
    </row>
    <row r="10" spans="1:135" s="13" customFormat="1" ht="13.5" x14ac:dyDescent="0.25">
      <c r="A10" s="14">
        <v>1</v>
      </c>
      <c r="B10" s="20" t="s">
        <v>52</v>
      </c>
      <c r="C10" s="16">
        <v>15.313000000000001</v>
      </c>
      <c r="D10" s="16">
        <v>8419.9421999999995</v>
      </c>
      <c r="E10" s="16">
        <f t="shared" ref="E10:G26" si="0">DF10+EB10-DX10</f>
        <v>813638.07000000018</v>
      </c>
      <c r="F10" s="16">
        <f t="shared" si="0"/>
        <v>745834.89749999996</v>
      </c>
      <c r="G10" s="16">
        <f t="shared" si="0"/>
        <v>696478.32259999996</v>
      </c>
      <c r="H10" s="16">
        <f>+G10/F10*100</f>
        <v>93.38237255115834</v>
      </c>
      <c r="I10" s="16">
        <f>+G10/E10*100</f>
        <v>85.600508171895129</v>
      </c>
      <c r="J10" s="16">
        <f t="shared" ref="J10:J24" si="1">T10+Y10+AD10+AI10+AN10+AS10+BH10+BP10+BS10+BV10+BY10+CB10+CH10+CK10+CS10+CV10+DB10</f>
        <v>120693.5</v>
      </c>
      <c r="K10" s="16">
        <f t="shared" ref="K10:K24" si="2">U10+Z10+AE10+AJ10+AO10+AT10+BI10+BQ10+BT10+BW10+BZ10+CC10+CI10+CL10+CT10+CW10+DC10</f>
        <v>110635.70833333333</v>
      </c>
      <c r="L10" s="16">
        <f t="shared" ref="L10:L24" si="3">V10+AA10+AF10+AK10+AP10+AU10+BJ10+BR10+BU10+BX10+CA10+CD10+CJ10+CM10+CU10+CX10+DD10</f>
        <v>80940.1486</v>
      </c>
      <c r="M10" s="16">
        <f>+L10/K10*100</f>
        <v>73.159154326680991</v>
      </c>
      <c r="N10" s="16">
        <f>+L10/J10*100</f>
        <v>67.062558132790912</v>
      </c>
      <c r="O10" s="16">
        <f t="shared" ref="O10:Q15" si="4">T10+AD10</f>
        <v>54471.5</v>
      </c>
      <c r="P10" s="16">
        <f t="shared" si="4"/>
        <v>49932.208333333328</v>
      </c>
      <c r="Q10" s="16">
        <f t="shared" si="4"/>
        <v>40009.419600000001</v>
      </c>
      <c r="R10" s="16">
        <f>+Q10/P10*100</f>
        <v>80.127478706546313</v>
      </c>
      <c r="S10" s="16">
        <f>+Q10/O10*100</f>
        <v>73.450188814334112</v>
      </c>
      <c r="T10" s="16">
        <v>2753.2</v>
      </c>
      <c r="U10" s="16">
        <f>+T10/12*11</f>
        <v>2523.7666666666664</v>
      </c>
      <c r="V10" s="16">
        <v>3681.5095999999999</v>
      </c>
      <c r="W10" s="16">
        <f>+V10/U10*100</f>
        <v>145.8736121934146</v>
      </c>
      <c r="X10" s="16">
        <f>+V10/T10*100</f>
        <v>133.71747784396339</v>
      </c>
      <c r="Y10" s="16">
        <v>7857.5</v>
      </c>
      <c r="Z10" s="16">
        <f>+Y10/12*11</f>
        <v>7202.708333333333</v>
      </c>
      <c r="AA10" s="16">
        <v>4418.1787999999997</v>
      </c>
      <c r="AB10" s="16">
        <f>+AA10/Z10*100</f>
        <v>61.340520753188898</v>
      </c>
      <c r="AC10" s="16">
        <f>+AA10/Y10*100</f>
        <v>56.22881069042316</v>
      </c>
      <c r="AD10" s="16">
        <v>51718.3</v>
      </c>
      <c r="AE10" s="16">
        <f>+AD10/12*11</f>
        <v>47408.441666666666</v>
      </c>
      <c r="AF10" s="16">
        <v>36327.910000000003</v>
      </c>
      <c r="AG10" s="16">
        <f>+AF10/AE10*100</f>
        <v>76.627513419287325</v>
      </c>
      <c r="AH10" s="16">
        <f>+AF10/AD10*100</f>
        <v>70.241887301013378</v>
      </c>
      <c r="AI10" s="16">
        <v>3400</v>
      </c>
      <c r="AJ10" s="16">
        <f>+AI10/12*11</f>
        <v>3116.6666666666665</v>
      </c>
      <c r="AK10" s="16">
        <v>4072.2579999999998</v>
      </c>
      <c r="AL10" s="16">
        <f>+AK10/AJ10*100</f>
        <v>130.6606844919786</v>
      </c>
      <c r="AM10" s="16">
        <f>+AK10/AI10*100</f>
        <v>119.77229411764705</v>
      </c>
      <c r="AN10" s="16">
        <v>5500</v>
      </c>
      <c r="AO10" s="16">
        <f>+AN10/12*11</f>
        <v>5041.6666666666661</v>
      </c>
      <c r="AP10" s="16">
        <v>4308.7</v>
      </c>
      <c r="AQ10" s="16">
        <f>+AP10/AO10*100</f>
        <v>85.461818181818188</v>
      </c>
      <c r="AR10" s="16">
        <f>+AP10/AN10*100</f>
        <v>78.34</v>
      </c>
      <c r="AS10" s="16">
        <v>0</v>
      </c>
      <c r="AT10" s="16">
        <f>+AS10/12*11</f>
        <v>0</v>
      </c>
      <c r="AU10" s="16">
        <v>0</v>
      </c>
      <c r="AV10" s="16">
        <v>0</v>
      </c>
      <c r="AW10" s="16">
        <f>+AV10/12*11</f>
        <v>0</v>
      </c>
      <c r="AX10" s="16">
        <v>0</v>
      </c>
      <c r="AY10" s="16">
        <v>367720.4</v>
      </c>
      <c r="AZ10" s="16">
        <f>+AY10/12*11</f>
        <v>337077.03333333333</v>
      </c>
      <c r="BA10" s="16">
        <v>340722</v>
      </c>
      <c r="BB10" s="16">
        <v>8401.2000000000007</v>
      </c>
      <c r="BC10" s="16">
        <f>+BB10/12*11</f>
        <v>7701.1</v>
      </c>
      <c r="BD10" s="16">
        <v>8986.2000000000007</v>
      </c>
      <c r="BE10" s="16">
        <v>0</v>
      </c>
      <c r="BF10" s="16">
        <f>+BE10/12*11</f>
        <v>0</v>
      </c>
      <c r="BG10" s="16">
        <v>0</v>
      </c>
      <c r="BH10" s="16">
        <v>0</v>
      </c>
      <c r="BI10" s="16">
        <f>+BH10/12*11</f>
        <v>0</v>
      </c>
      <c r="BJ10" s="16">
        <v>0</v>
      </c>
      <c r="BK10" s="16">
        <f t="shared" ref="BK10:BM26" si="5">BP10+BS10+BV10+BY10</f>
        <v>21582.5</v>
      </c>
      <c r="BL10" s="16">
        <f t="shared" si="5"/>
        <v>19783.958333333336</v>
      </c>
      <c r="BM10" s="16">
        <f t="shared" si="5"/>
        <v>16514.322200000002</v>
      </c>
      <c r="BN10" s="16">
        <f>+BM10/BL10*100</f>
        <v>83.473296504954561</v>
      </c>
      <c r="BO10" s="16">
        <f>+BM10/BK10*100</f>
        <v>76.517188462875026</v>
      </c>
      <c r="BP10" s="16">
        <v>16567.5</v>
      </c>
      <c r="BQ10" s="16">
        <f>+BP10/12*11</f>
        <v>15186.875</v>
      </c>
      <c r="BR10" s="16">
        <v>8826.9056999999993</v>
      </c>
      <c r="BS10" s="16">
        <v>15</v>
      </c>
      <c r="BT10" s="16">
        <f>+BS10/12*11</f>
        <v>13.75</v>
      </c>
      <c r="BU10" s="16">
        <v>85.7</v>
      </c>
      <c r="BV10" s="16">
        <v>0</v>
      </c>
      <c r="BW10" s="16">
        <f>+BV10/12*11</f>
        <v>0</v>
      </c>
      <c r="BX10" s="16">
        <v>0</v>
      </c>
      <c r="BY10" s="16">
        <v>5000</v>
      </c>
      <c r="BZ10" s="16">
        <f>+BY10/12*11</f>
        <v>4583.3333333333339</v>
      </c>
      <c r="CA10" s="16">
        <v>7601.7165000000005</v>
      </c>
      <c r="CB10" s="16">
        <v>0</v>
      </c>
      <c r="CC10" s="16">
        <f>+CB10/12*11</f>
        <v>0</v>
      </c>
      <c r="CD10" s="16">
        <v>0</v>
      </c>
      <c r="CE10" s="16">
        <v>3703.27</v>
      </c>
      <c r="CF10" s="16">
        <f>+CE10/12*11</f>
        <v>3394.6641666666669</v>
      </c>
      <c r="CG10" s="16">
        <v>2592.3000000000002</v>
      </c>
      <c r="CH10" s="16">
        <v>0</v>
      </c>
      <c r="CI10" s="16">
        <f>+CH10/12*11</f>
        <v>0</v>
      </c>
      <c r="CJ10" s="16">
        <v>0</v>
      </c>
      <c r="CK10" s="16">
        <v>23500</v>
      </c>
      <c r="CL10" s="16">
        <f>+CK10/12*11</f>
        <v>21541.666666666664</v>
      </c>
      <c r="CM10" s="16">
        <v>7673.4359999999997</v>
      </c>
      <c r="CN10" s="16">
        <v>9000</v>
      </c>
      <c r="CO10" s="16">
        <f>+CN10/12*11</f>
        <v>8250</v>
      </c>
      <c r="CP10" s="16">
        <v>4055.7959999999998</v>
      </c>
      <c r="CQ10" s="16">
        <f>+CP10/CO10*100</f>
        <v>49.161163636363639</v>
      </c>
      <c r="CR10" s="16">
        <f>+CP10/CN10*100</f>
        <v>45.064399999999999</v>
      </c>
      <c r="CS10" s="16">
        <v>0</v>
      </c>
      <c r="CT10" s="16">
        <f>+CS10/12*11</f>
        <v>0</v>
      </c>
      <c r="CU10" s="16">
        <v>1368.4590000000001</v>
      </c>
      <c r="CV10" s="16">
        <v>0</v>
      </c>
      <c r="CW10" s="16">
        <f>+CV10/12*11</f>
        <v>0</v>
      </c>
      <c r="CX10" s="16">
        <v>1050</v>
      </c>
      <c r="CY10" s="16">
        <v>0</v>
      </c>
      <c r="CZ10" s="16">
        <f>+CY10/12*11</f>
        <v>0</v>
      </c>
      <c r="DA10" s="16">
        <v>0</v>
      </c>
      <c r="DB10" s="16">
        <v>4382</v>
      </c>
      <c r="DC10" s="16">
        <f>+DB10/12*11</f>
        <v>4016.8333333333335</v>
      </c>
      <c r="DD10" s="16">
        <v>1525.375</v>
      </c>
      <c r="DE10" s="16">
        <v>-1091</v>
      </c>
      <c r="DF10" s="16">
        <f t="shared" ref="DF10:DF24" si="6">T10+Y10+AD10+AI10+AN10+AS10+AV10+AY10+BB10+BE10+BH10+BP10+BS10+BV10+BY10+CB10+CE10+CH10+CK10+CS10+CV10+CY10+DB10</f>
        <v>500518.37000000005</v>
      </c>
      <c r="DG10" s="16">
        <f t="shared" ref="DG10:DG24" si="7">U10+Z10+AE10+AJ10+AO10+AT10+AW10+AZ10+BC10+BF10+BI10+BQ10+BT10+BW10+BZ10+CC10+CF10+CI10+CL10+CT10+CW10+CZ10+DC10</f>
        <v>458808.5058333333</v>
      </c>
      <c r="DH10" s="16">
        <f t="shared" ref="DH10:DH24" si="8">V10+AA10+AF10+AK10+AP10+AU10+AX10+BA10+BD10+BG10+BJ10+BR10+BU10+BX10+CA10+CD10+CG10+CJ10+CM10+CU10+CX10+DA10+DD10+DE10</f>
        <v>432149.64859999996</v>
      </c>
      <c r="DI10" s="16">
        <v>79900.7</v>
      </c>
      <c r="DJ10" s="16">
        <f>+DI10/12*11</f>
        <v>73242.308333333334</v>
      </c>
      <c r="DK10" s="16">
        <v>64900.7</v>
      </c>
      <c r="DL10" s="16">
        <v>233219</v>
      </c>
      <c r="DM10" s="16">
        <f>+DL10/12*11</f>
        <v>213784.08333333334</v>
      </c>
      <c r="DN10" s="16">
        <v>199427.97399999999</v>
      </c>
      <c r="DO10" s="16">
        <v>0</v>
      </c>
      <c r="DP10" s="16">
        <f>+DO10/12*11</f>
        <v>0</v>
      </c>
      <c r="DQ10" s="16">
        <v>0</v>
      </c>
      <c r="DR10" s="16">
        <v>0</v>
      </c>
      <c r="DS10" s="16">
        <f>+DR10/12*11</f>
        <v>0</v>
      </c>
      <c r="DT10" s="16">
        <v>0</v>
      </c>
      <c r="DU10" s="16">
        <v>0</v>
      </c>
      <c r="DV10" s="16">
        <f>+DU10/12*11</f>
        <v>0</v>
      </c>
      <c r="DW10" s="16">
        <v>0</v>
      </c>
      <c r="DX10" s="16">
        <v>69094.525999999998</v>
      </c>
      <c r="DY10" s="16">
        <f>+DX10/12*11</f>
        <v>63336.648833333325</v>
      </c>
      <c r="DZ10" s="16">
        <v>67186.057000000001</v>
      </c>
      <c r="EA10" s="16">
        <v>0</v>
      </c>
      <c r="EB10" s="16">
        <f t="shared" ref="EB10:EC26" si="9">DI10+DL10+DO10+DR10+DU10+DX10</f>
        <v>382214.22600000002</v>
      </c>
      <c r="EC10" s="16">
        <f t="shared" si="9"/>
        <v>350363.0405</v>
      </c>
      <c r="ED10" s="16">
        <f t="shared" ref="ED10:ED72" si="10">DK10+DN10+DQ10+DT10+DW10+DZ10+EA10</f>
        <v>331514.73100000003</v>
      </c>
    </row>
    <row r="11" spans="1:135" x14ac:dyDescent="0.3">
      <c r="A11" s="14">
        <v>2</v>
      </c>
      <c r="B11" s="20" t="s">
        <v>53</v>
      </c>
      <c r="C11" s="16">
        <f>10.84+895.8641</f>
        <v>906.70410000000004</v>
      </c>
      <c r="D11" s="16">
        <f>5+69464.3099</f>
        <v>69469.309899999993</v>
      </c>
      <c r="E11" s="16">
        <f t="shared" si="0"/>
        <v>383952</v>
      </c>
      <c r="F11" s="16">
        <f t="shared" si="0"/>
        <v>351956</v>
      </c>
      <c r="G11" s="16">
        <f t="shared" si="0"/>
        <v>260072.04130000004</v>
      </c>
      <c r="H11" s="16">
        <f t="shared" ref="H11:H73" si="11">+G11/F11*100</f>
        <v>73.893339309459151</v>
      </c>
      <c r="I11" s="16">
        <f t="shared" ref="I11:I73" si="12">+G11/E11*100</f>
        <v>67.735561033670891</v>
      </c>
      <c r="J11" s="16">
        <f t="shared" si="1"/>
        <v>192449.30000000002</v>
      </c>
      <c r="K11" s="16">
        <f t="shared" si="2"/>
        <v>176411.85833333334</v>
      </c>
      <c r="L11" s="16">
        <f t="shared" si="3"/>
        <v>83218.941300000006</v>
      </c>
      <c r="M11" s="16">
        <f t="shared" ref="M11:M73" si="13">+L11/K11*100</f>
        <v>47.173099408519541</v>
      </c>
      <c r="N11" s="16">
        <f t="shared" ref="N11:N73" si="14">+L11/J11*100</f>
        <v>43.24200779114291</v>
      </c>
      <c r="O11" s="16">
        <f t="shared" si="4"/>
        <v>14331.6</v>
      </c>
      <c r="P11" s="16">
        <f t="shared" si="4"/>
        <v>13137.3</v>
      </c>
      <c r="Q11" s="16">
        <f t="shared" si="4"/>
        <v>7501.2052999999996</v>
      </c>
      <c r="R11" s="16">
        <f t="shared" ref="R11:R73" si="15">+Q11/P11*100</f>
        <v>57.098530900565571</v>
      </c>
      <c r="S11" s="16">
        <f t="shared" ref="S11:S73" si="16">+Q11/O11*100</f>
        <v>52.340319992185101</v>
      </c>
      <c r="T11" s="16">
        <v>36</v>
      </c>
      <c r="U11" s="16">
        <f t="shared" ref="U11:U70" si="17">+T11/12*11</f>
        <v>33</v>
      </c>
      <c r="V11" s="16">
        <v>114.66630000000001</v>
      </c>
      <c r="W11" s="16">
        <f t="shared" ref="W11:W73" si="18">+V11/U11*100</f>
        <v>347.47363636363639</v>
      </c>
      <c r="X11" s="16">
        <f t="shared" ref="X11:X73" si="19">+V11/T11*100</f>
        <v>318.51749999999998</v>
      </c>
      <c r="Y11" s="16">
        <v>55504</v>
      </c>
      <c r="Z11" s="16">
        <f t="shared" ref="Z11:Z70" si="20">+Y11/12*11</f>
        <v>50878.666666666664</v>
      </c>
      <c r="AA11" s="16">
        <v>9560.723</v>
      </c>
      <c r="AB11" s="16">
        <f t="shared" ref="AB11:AB73" si="21">+AA11/Z11*100</f>
        <v>18.79122159909851</v>
      </c>
      <c r="AC11" s="16">
        <f t="shared" ref="AC11:AC73" si="22">+AA11/Y11*100</f>
        <v>17.225286465840302</v>
      </c>
      <c r="AD11" s="16">
        <v>14295.6</v>
      </c>
      <c r="AE11" s="16">
        <f t="shared" ref="AE11:AE70" si="23">+AD11/12*11</f>
        <v>13104.3</v>
      </c>
      <c r="AF11" s="16">
        <v>7386.5389999999998</v>
      </c>
      <c r="AG11" s="16">
        <f t="shared" ref="AG11:AG73" si="24">+AF11/AE11*100</f>
        <v>56.367291652358389</v>
      </c>
      <c r="AH11" s="16">
        <f t="shared" ref="AH11:AH73" si="25">+AF11/AD11*100</f>
        <v>51.670017347995191</v>
      </c>
      <c r="AI11" s="16">
        <v>671.6</v>
      </c>
      <c r="AJ11" s="16">
        <f t="shared" ref="AJ11:AJ70" si="26">+AI11/12*11</f>
        <v>615.63333333333333</v>
      </c>
      <c r="AK11" s="16">
        <v>178.26</v>
      </c>
      <c r="AL11" s="16">
        <f t="shared" ref="AL11:AL73" si="27">+AK11/AJ11*100</f>
        <v>28.955547133033733</v>
      </c>
      <c r="AM11" s="16">
        <f t="shared" ref="AM11:AM73" si="28">+AK11/AI11*100</f>
        <v>26.542584871947582</v>
      </c>
      <c r="AN11" s="16">
        <v>0</v>
      </c>
      <c r="AO11" s="16">
        <f t="shared" ref="AO11:AO70" si="29">+AN11/12*11</f>
        <v>0</v>
      </c>
      <c r="AP11" s="16">
        <v>0</v>
      </c>
      <c r="AQ11" s="16" t="e">
        <f t="shared" ref="AQ11:AQ73" si="30">+AP11/AO11*100</f>
        <v>#DIV/0!</v>
      </c>
      <c r="AR11" s="16" t="e">
        <f t="shared" ref="AR11:AR73" si="31">+AP11/AN11*100</f>
        <v>#DIV/0!</v>
      </c>
      <c r="AS11" s="16">
        <v>0</v>
      </c>
      <c r="AT11" s="16">
        <f t="shared" ref="AT11:AT70" si="32">+AS11/12*11</f>
        <v>0</v>
      </c>
      <c r="AU11" s="16">
        <v>0</v>
      </c>
      <c r="AV11" s="16">
        <v>0</v>
      </c>
      <c r="AW11" s="16">
        <f t="shared" ref="AW11:AW70" si="33">+AV11/12*11</f>
        <v>0</v>
      </c>
      <c r="AX11" s="16">
        <v>0</v>
      </c>
      <c r="AY11" s="16">
        <v>191502.7</v>
      </c>
      <c r="AZ11" s="16">
        <f t="shared" ref="AZ11:AZ70" si="34">+AY11/12*11</f>
        <v>175544.14166666666</v>
      </c>
      <c r="BA11" s="16">
        <v>176362.2</v>
      </c>
      <c r="BB11" s="16">
        <v>0</v>
      </c>
      <c r="BC11" s="16">
        <f t="shared" ref="BC11:BC70" si="35">+BB11/12*11</f>
        <v>0</v>
      </c>
      <c r="BD11" s="16">
        <v>490.9</v>
      </c>
      <c r="BE11" s="16">
        <v>0</v>
      </c>
      <c r="BF11" s="16">
        <f t="shared" ref="BF11:BF70" si="36">+BE11/12*11</f>
        <v>0</v>
      </c>
      <c r="BG11" s="16">
        <v>0</v>
      </c>
      <c r="BH11" s="16">
        <v>0</v>
      </c>
      <c r="BI11" s="16">
        <f t="shared" ref="BI11:BI70" si="37">+BH11/12*11</f>
        <v>0</v>
      </c>
      <c r="BJ11" s="16">
        <v>0</v>
      </c>
      <c r="BK11" s="16">
        <f t="shared" si="5"/>
        <v>111751.7</v>
      </c>
      <c r="BL11" s="16">
        <f t="shared" si="5"/>
        <v>102439.05833333333</v>
      </c>
      <c r="BM11" s="16">
        <f t="shared" si="5"/>
        <v>62983.574000000001</v>
      </c>
      <c r="BN11" s="16">
        <f t="shared" ref="BN11:BN73" si="38">+BM11/BL11*100</f>
        <v>61.483944722581811</v>
      </c>
      <c r="BO11" s="16">
        <f t="shared" ref="BO11:BO73" si="39">+BM11/BK11*100</f>
        <v>56.360282662366657</v>
      </c>
      <c r="BP11" s="16">
        <v>110551.7</v>
      </c>
      <c r="BQ11" s="16">
        <f t="shared" ref="BQ11:BQ70" si="40">+BP11/12*11</f>
        <v>101339.05833333333</v>
      </c>
      <c r="BR11" s="16">
        <v>62983.574000000001</v>
      </c>
      <c r="BS11" s="16">
        <v>0</v>
      </c>
      <c r="BT11" s="16">
        <f t="shared" ref="BT11:BT70" si="41">+BS11/12*11</f>
        <v>0</v>
      </c>
      <c r="BU11" s="16">
        <v>0</v>
      </c>
      <c r="BV11" s="16">
        <v>0</v>
      </c>
      <c r="BW11" s="16">
        <f t="shared" ref="BW11:BW70" si="42">+BV11/12*11</f>
        <v>0</v>
      </c>
      <c r="BX11" s="16">
        <v>0</v>
      </c>
      <c r="BY11" s="16">
        <v>1200</v>
      </c>
      <c r="BZ11" s="16">
        <f t="shared" ref="BZ11:BZ70" si="43">+BY11/12*11</f>
        <v>1100</v>
      </c>
      <c r="CA11" s="16">
        <v>0</v>
      </c>
      <c r="CB11" s="16">
        <v>0</v>
      </c>
      <c r="CC11" s="16">
        <f t="shared" ref="CC11:CC70" si="44">+CB11/12*11</f>
        <v>0</v>
      </c>
      <c r="CD11" s="16">
        <v>0</v>
      </c>
      <c r="CE11" s="16">
        <v>0</v>
      </c>
      <c r="CF11" s="16">
        <f t="shared" ref="CF11:CF70" si="45">+CE11/12*11</f>
        <v>0</v>
      </c>
      <c r="CG11" s="16">
        <v>0</v>
      </c>
      <c r="CH11" s="16">
        <v>0</v>
      </c>
      <c r="CI11" s="16">
        <f t="shared" ref="CI11:CI70" si="46">+CH11/12*11</f>
        <v>0</v>
      </c>
      <c r="CJ11" s="16">
        <v>0</v>
      </c>
      <c r="CK11" s="16">
        <v>10190.4</v>
      </c>
      <c r="CL11" s="16">
        <f t="shared" ref="CL11:CL70" si="47">+CK11/12*11</f>
        <v>9341.1999999999989</v>
      </c>
      <c r="CM11" s="16">
        <v>1450.365</v>
      </c>
      <c r="CN11" s="16">
        <v>9190.4</v>
      </c>
      <c r="CO11" s="16">
        <f t="shared" ref="CO11:CO70" si="48">+CN11/12*11</f>
        <v>8424.5333333333328</v>
      </c>
      <c r="CP11" s="16">
        <v>298.76499999999999</v>
      </c>
      <c r="CQ11" s="16">
        <f t="shared" ref="CQ11:CQ73" si="49">+CP11/CO11*100</f>
        <v>3.5463685426690303</v>
      </c>
      <c r="CR11" s="16">
        <f t="shared" ref="CR11:CR73" si="50">+CP11/CN11*100</f>
        <v>3.2508378307799441</v>
      </c>
      <c r="CS11" s="16">
        <v>0</v>
      </c>
      <c r="CT11" s="16">
        <f t="shared" ref="CT11:CT71" si="51">+CS11/12*11</f>
        <v>0</v>
      </c>
      <c r="CU11" s="16">
        <v>0</v>
      </c>
      <c r="CV11" s="16">
        <v>0</v>
      </c>
      <c r="CW11" s="16">
        <f t="shared" ref="CW11:CW70" si="52">+CV11/12*11</f>
        <v>0</v>
      </c>
      <c r="CX11" s="16">
        <v>400</v>
      </c>
      <c r="CY11" s="16">
        <v>0</v>
      </c>
      <c r="CZ11" s="16">
        <f t="shared" ref="CZ11:CZ70" si="53">+CY11/12*11</f>
        <v>0</v>
      </c>
      <c r="DA11" s="16">
        <v>0</v>
      </c>
      <c r="DB11" s="16">
        <v>0</v>
      </c>
      <c r="DC11" s="16">
        <f t="shared" ref="DC11:DC70" si="54">+DB11/12*11</f>
        <v>0</v>
      </c>
      <c r="DD11" s="16">
        <v>1144.8140000000001</v>
      </c>
      <c r="DE11" s="16">
        <v>0</v>
      </c>
      <c r="DF11" s="16">
        <f t="shared" si="6"/>
        <v>383952.00000000006</v>
      </c>
      <c r="DG11" s="16">
        <f t="shared" si="7"/>
        <v>351956</v>
      </c>
      <c r="DH11" s="16">
        <f t="shared" si="8"/>
        <v>260072.04130000001</v>
      </c>
      <c r="DI11" s="16">
        <v>0</v>
      </c>
      <c r="DJ11" s="16">
        <f t="shared" ref="DJ11:DJ70" si="55">+DI11/12*11</f>
        <v>0</v>
      </c>
      <c r="DK11" s="16">
        <v>0</v>
      </c>
      <c r="DL11" s="16">
        <v>0</v>
      </c>
      <c r="DM11" s="16">
        <f t="shared" ref="DM11:DM70" si="56">+DL11/12*11</f>
        <v>0</v>
      </c>
      <c r="DN11" s="16">
        <v>0</v>
      </c>
      <c r="DO11" s="16">
        <v>0</v>
      </c>
      <c r="DP11" s="16">
        <f t="shared" ref="DP11:DP70" si="57">+DO11/12*11</f>
        <v>0</v>
      </c>
      <c r="DQ11" s="16">
        <v>0</v>
      </c>
      <c r="DR11" s="16">
        <v>0</v>
      </c>
      <c r="DS11" s="16">
        <f t="shared" ref="DS11:DS70" si="58">+DR11/12*11</f>
        <v>0</v>
      </c>
      <c r="DT11" s="16">
        <v>0</v>
      </c>
      <c r="DU11" s="16">
        <v>0</v>
      </c>
      <c r="DV11" s="16">
        <f t="shared" ref="DV11:DV70" si="59">+DU11/12*11</f>
        <v>0</v>
      </c>
      <c r="DW11" s="16">
        <v>0</v>
      </c>
      <c r="DX11" s="16">
        <v>76790.399999999994</v>
      </c>
      <c r="DY11" s="16">
        <f t="shared" ref="DY11:DY70" si="60">+DX11/12*11</f>
        <v>70391.199999999997</v>
      </c>
      <c r="DZ11" s="16">
        <v>35200</v>
      </c>
      <c r="EA11" s="16">
        <v>0</v>
      </c>
      <c r="EB11" s="16">
        <f t="shared" si="9"/>
        <v>76790.399999999994</v>
      </c>
      <c r="EC11" s="16">
        <f t="shared" si="9"/>
        <v>70391.199999999997</v>
      </c>
      <c r="ED11" s="16">
        <f t="shared" si="10"/>
        <v>35200</v>
      </c>
    </row>
    <row r="12" spans="1:135" x14ac:dyDescent="0.3">
      <c r="A12" s="14">
        <v>3</v>
      </c>
      <c r="B12" s="20" t="s">
        <v>54</v>
      </c>
      <c r="C12" s="16">
        <v>0.39410000000000001</v>
      </c>
      <c r="D12" s="16">
        <v>10539.629499999999</v>
      </c>
      <c r="E12" s="16">
        <f t="shared" si="0"/>
        <v>72286.200000000012</v>
      </c>
      <c r="F12" s="16">
        <f t="shared" si="0"/>
        <v>66262.350000000006</v>
      </c>
      <c r="G12" s="16">
        <f t="shared" si="0"/>
        <v>59832.734700000008</v>
      </c>
      <c r="H12" s="16">
        <f t="shared" si="11"/>
        <v>90.296729138039936</v>
      </c>
      <c r="I12" s="16">
        <f t="shared" si="12"/>
        <v>82.77200170986994</v>
      </c>
      <c r="J12" s="16">
        <f t="shared" si="1"/>
        <v>14250.4</v>
      </c>
      <c r="K12" s="16">
        <f t="shared" si="2"/>
        <v>13062.866666666665</v>
      </c>
      <c r="L12" s="16">
        <f t="shared" si="3"/>
        <v>6433.4347000000007</v>
      </c>
      <c r="M12" s="16">
        <f t="shared" si="13"/>
        <v>49.249792286532319</v>
      </c>
      <c r="N12" s="16">
        <f t="shared" si="14"/>
        <v>45.145642929321291</v>
      </c>
      <c r="O12" s="16">
        <f t="shared" si="4"/>
        <v>6220</v>
      </c>
      <c r="P12" s="16">
        <f t="shared" si="4"/>
        <v>5701.6666666666661</v>
      </c>
      <c r="Q12" s="16">
        <f t="shared" si="4"/>
        <v>4097.2037</v>
      </c>
      <c r="R12" s="16">
        <f t="shared" si="15"/>
        <v>71.859755042385274</v>
      </c>
      <c r="S12" s="16">
        <f t="shared" si="16"/>
        <v>65.871442122186494</v>
      </c>
      <c r="T12" s="16">
        <v>120</v>
      </c>
      <c r="U12" s="16">
        <f t="shared" si="17"/>
        <v>110</v>
      </c>
      <c r="V12" s="16">
        <v>79.206199999999995</v>
      </c>
      <c r="W12" s="16">
        <f t="shared" si="18"/>
        <v>72.005636363636356</v>
      </c>
      <c r="X12" s="16">
        <f t="shared" si="19"/>
        <v>66.005166666666653</v>
      </c>
      <c r="Y12" s="16">
        <v>3695.6</v>
      </c>
      <c r="Z12" s="16">
        <f t="shared" si="20"/>
        <v>3387.6333333333332</v>
      </c>
      <c r="AA12" s="16">
        <v>1626.79</v>
      </c>
      <c r="AB12" s="16">
        <f t="shared" si="21"/>
        <v>48.021430890789048</v>
      </c>
      <c r="AC12" s="16">
        <f t="shared" si="22"/>
        <v>44.019644983223294</v>
      </c>
      <c r="AD12" s="16">
        <v>6100</v>
      </c>
      <c r="AE12" s="16">
        <f t="shared" si="23"/>
        <v>5591.6666666666661</v>
      </c>
      <c r="AF12" s="16">
        <v>4017.9974999999999</v>
      </c>
      <c r="AG12" s="16">
        <f t="shared" si="24"/>
        <v>71.856885245901651</v>
      </c>
      <c r="AH12" s="16">
        <f t="shared" si="25"/>
        <v>65.868811475409842</v>
      </c>
      <c r="AI12" s="16">
        <v>238</v>
      </c>
      <c r="AJ12" s="16">
        <f t="shared" si="26"/>
        <v>218.16666666666666</v>
      </c>
      <c r="AK12" s="16">
        <v>204.93</v>
      </c>
      <c r="AL12" s="16">
        <f t="shared" si="27"/>
        <v>93.932773109243712</v>
      </c>
      <c r="AM12" s="16">
        <f t="shared" si="28"/>
        <v>86.105042016806721</v>
      </c>
      <c r="AN12" s="16">
        <v>0</v>
      </c>
      <c r="AO12" s="16">
        <f t="shared" si="29"/>
        <v>0</v>
      </c>
      <c r="AP12" s="16">
        <v>0</v>
      </c>
      <c r="AQ12" s="16" t="e">
        <f t="shared" si="30"/>
        <v>#DIV/0!</v>
      </c>
      <c r="AR12" s="16" t="e">
        <f t="shared" si="31"/>
        <v>#DIV/0!</v>
      </c>
      <c r="AS12" s="16">
        <v>0</v>
      </c>
      <c r="AT12" s="16">
        <f t="shared" si="32"/>
        <v>0</v>
      </c>
      <c r="AU12" s="16">
        <v>0</v>
      </c>
      <c r="AV12" s="16">
        <v>0</v>
      </c>
      <c r="AW12" s="16">
        <f t="shared" si="33"/>
        <v>0</v>
      </c>
      <c r="AX12" s="16">
        <v>0</v>
      </c>
      <c r="AY12" s="16">
        <v>58035.8</v>
      </c>
      <c r="AZ12" s="16">
        <f t="shared" si="34"/>
        <v>53199.48333333333</v>
      </c>
      <c r="BA12" s="16">
        <v>53324.4</v>
      </c>
      <c r="BB12" s="16">
        <v>0</v>
      </c>
      <c r="BC12" s="16">
        <f t="shared" si="35"/>
        <v>0</v>
      </c>
      <c r="BD12" s="16">
        <v>74.900000000000006</v>
      </c>
      <c r="BE12" s="16">
        <v>0</v>
      </c>
      <c r="BF12" s="16">
        <f t="shared" si="36"/>
        <v>0</v>
      </c>
      <c r="BG12" s="16">
        <v>0</v>
      </c>
      <c r="BH12" s="16">
        <v>0</v>
      </c>
      <c r="BI12" s="16">
        <f t="shared" si="37"/>
        <v>0</v>
      </c>
      <c r="BJ12" s="16">
        <v>0</v>
      </c>
      <c r="BK12" s="16">
        <f t="shared" si="5"/>
        <v>1396.8</v>
      </c>
      <c r="BL12" s="16">
        <f t="shared" si="5"/>
        <v>1280.3999999999999</v>
      </c>
      <c r="BM12" s="16">
        <f t="shared" si="5"/>
        <v>452.27099999999996</v>
      </c>
      <c r="BN12" s="16">
        <f t="shared" si="38"/>
        <v>35.322633552014999</v>
      </c>
      <c r="BO12" s="16">
        <f t="shared" si="39"/>
        <v>32.379080756013742</v>
      </c>
      <c r="BP12" s="16">
        <v>1246.8</v>
      </c>
      <c r="BQ12" s="16">
        <f t="shared" si="40"/>
        <v>1142.8999999999999</v>
      </c>
      <c r="BR12" s="16">
        <v>197.22</v>
      </c>
      <c r="BS12" s="16">
        <v>0</v>
      </c>
      <c r="BT12" s="16">
        <f t="shared" si="41"/>
        <v>0</v>
      </c>
      <c r="BU12" s="16">
        <v>255.05099999999999</v>
      </c>
      <c r="BV12" s="16">
        <v>0</v>
      </c>
      <c r="BW12" s="16">
        <f t="shared" si="42"/>
        <v>0</v>
      </c>
      <c r="BX12" s="16">
        <v>0</v>
      </c>
      <c r="BY12" s="16">
        <v>150</v>
      </c>
      <c r="BZ12" s="16">
        <f t="shared" si="43"/>
        <v>137.5</v>
      </c>
      <c r="CA12" s="16">
        <v>0</v>
      </c>
      <c r="CB12" s="16">
        <v>0</v>
      </c>
      <c r="CC12" s="16">
        <f t="shared" si="44"/>
        <v>0</v>
      </c>
      <c r="CD12" s="16">
        <v>0</v>
      </c>
      <c r="CE12" s="16">
        <v>0</v>
      </c>
      <c r="CF12" s="16">
        <f t="shared" si="45"/>
        <v>0</v>
      </c>
      <c r="CG12" s="16">
        <v>0</v>
      </c>
      <c r="CH12" s="16">
        <v>0</v>
      </c>
      <c r="CI12" s="16">
        <f t="shared" si="46"/>
        <v>0</v>
      </c>
      <c r="CJ12" s="16">
        <v>0</v>
      </c>
      <c r="CK12" s="16">
        <v>2700</v>
      </c>
      <c r="CL12" s="16">
        <f t="shared" si="47"/>
        <v>2475</v>
      </c>
      <c r="CM12" s="16">
        <v>52.24</v>
      </c>
      <c r="CN12" s="16">
        <v>900</v>
      </c>
      <c r="CO12" s="16">
        <f t="shared" si="48"/>
        <v>825</v>
      </c>
      <c r="CP12" s="16">
        <v>52.24</v>
      </c>
      <c r="CQ12" s="16">
        <f t="shared" si="49"/>
        <v>6.3321212121212129</v>
      </c>
      <c r="CR12" s="16">
        <f t="shared" si="50"/>
        <v>5.804444444444445</v>
      </c>
      <c r="CS12" s="16">
        <v>0</v>
      </c>
      <c r="CT12" s="16">
        <f t="shared" si="51"/>
        <v>0</v>
      </c>
      <c r="CU12" s="16">
        <v>0</v>
      </c>
      <c r="CV12" s="16">
        <v>0</v>
      </c>
      <c r="CW12" s="16">
        <f t="shared" si="52"/>
        <v>0</v>
      </c>
      <c r="CX12" s="16">
        <v>0</v>
      </c>
      <c r="CY12" s="16">
        <v>0</v>
      </c>
      <c r="CZ12" s="16">
        <f t="shared" si="53"/>
        <v>0</v>
      </c>
      <c r="DA12" s="16">
        <v>0</v>
      </c>
      <c r="DB12" s="16">
        <v>0</v>
      </c>
      <c r="DC12" s="16">
        <f t="shared" si="54"/>
        <v>0</v>
      </c>
      <c r="DD12" s="16">
        <v>0</v>
      </c>
      <c r="DE12" s="16">
        <v>0</v>
      </c>
      <c r="DF12" s="16">
        <f t="shared" si="6"/>
        <v>72286.200000000012</v>
      </c>
      <c r="DG12" s="16">
        <f t="shared" si="7"/>
        <v>66262.350000000006</v>
      </c>
      <c r="DH12" s="16">
        <f t="shared" si="8"/>
        <v>59832.734700000001</v>
      </c>
      <c r="DI12" s="16">
        <v>0</v>
      </c>
      <c r="DJ12" s="16">
        <f t="shared" si="55"/>
        <v>0</v>
      </c>
      <c r="DK12" s="16">
        <v>0</v>
      </c>
      <c r="DL12" s="16">
        <v>0</v>
      </c>
      <c r="DM12" s="16">
        <f t="shared" si="56"/>
        <v>0</v>
      </c>
      <c r="DN12" s="16">
        <v>0</v>
      </c>
      <c r="DO12" s="16">
        <v>0</v>
      </c>
      <c r="DP12" s="16">
        <f t="shared" si="57"/>
        <v>0</v>
      </c>
      <c r="DQ12" s="16">
        <v>0</v>
      </c>
      <c r="DR12" s="16">
        <v>0</v>
      </c>
      <c r="DS12" s="16">
        <f t="shared" si="58"/>
        <v>0</v>
      </c>
      <c r="DT12" s="16">
        <v>0</v>
      </c>
      <c r="DU12" s="16">
        <v>0</v>
      </c>
      <c r="DV12" s="16">
        <f t="shared" si="59"/>
        <v>0</v>
      </c>
      <c r="DW12" s="16">
        <v>0</v>
      </c>
      <c r="DX12" s="16">
        <v>14506.2</v>
      </c>
      <c r="DY12" s="16">
        <f t="shared" si="60"/>
        <v>13297.350000000002</v>
      </c>
      <c r="DZ12" s="16">
        <v>11242.32</v>
      </c>
      <c r="EA12" s="16">
        <v>0</v>
      </c>
      <c r="EB12" s="16">
        <f t="shared" si="9"/>
        <v>14506.2</v>
      </c>
      <c r="EC12" s="16">
        <f t="shared" si="9"/>
        <v>13297.350000000002</v>
      </c>
      <c r="ED12" s="16">
        <f t="shared" si="10"/>
        <v>11242.32</v>
      </c>
    </row>
    <row r="13" spans="1:135" x14ac:dyDescent="0.3">
      <c r="A13" s="14">
        <v>4</v>
      </c>
      <c r="B13" s="20" t="s">
        <v>55</v>
      </c>
      <c r="C13" s="16">
        <v>0.34470000000000001</v>
      </c>
      <c r="D13" s="16">
        <v>545.87900000000002</v>
      </c>
      <c r="E13" s="16">
        <f t="shared" si="0"/>
        <v>17271.400000000001</v>
      </c>
      <c r="F13" s="16">
        <f t="shared" si="0"/>
        <v>15832.11666666667</v>
      </c>
      <c r="G13" s="16">
        <f t="shared" si="0"/>
        <v>13489.0767</v>
      </c>
      <c r="H13" s="16">
        <f t="shared" si="11"/>
        <v>85.200715633938159</v>
      </c>
      <c r="I13" s="16">
        <f t="shared" si="12"/>
        <v>78.100655997776656</v>
      </c>
      <c r="J13" s="16">
        <f t="shared" si="1"/>
        <v>5893.5</v>
      </c>
      <c r="K13" s="16">
        <f t="shared" si="2"/>
        <v>5402.3749999999991</v>
      </c>
      <c r="L13" s="16">
        <f t="shared" si="3"/>
        <v>3059.2766999999999</v>
      </c>
      <c r="M13" s="16">
        <f t="shared" si="13"/>
        <v>56.628366227816471</v>
      </c>
      <c r="N13" s="16">
        <f t="shared" si="14"/>
        <v>51.909335708831762</v>
      </c>
      <c r="O13" s="16">
        <f t="shared" si="4"/>
        <v>2000</v>
      </c>
      <c r="P13" s="16">
        <f t="shared" si="4"/>
        <v>1833.3333333333333</v>
      </c>
      <c r="Q13" s="16">
        <f t="shared" si="4"/>
        <v>1312.4157</v>
      </c>
      <c r="R13" s="16">
        <f t="shared" si="15"/>
        <v>71.586310909090912</v>
      </c>
      <c r="S13" s="16">
        <f t="shared" si="16"/>
        <v>65.620784999999998</v>
      </c>
      <c r="T13" s="16">
        <v>0</v>
      </c>
      <c r="U13" s="16">
        <f t="shared" si="17"/>
        <v>0</v>
      </c>
      <c r="V13" s="16">
        <v>0.14069999999999999</v>
      </c>
      <c r="W13" s="16" t="e">
        <f t="shared" si="18"/>
        <v>#DIV/0!</v>
      </c>
      <c r="X13" s="16" t="e">
        <f t="shared" si="19"/>
        <v>#DIV/0!</v>
      </c>
      <c r="Y13" s="16">
        <v>2404</v>
      </c>
      <c r="Z13" s="16">
        <f t="shared" si="20"/>
        <v>2203.666666666667</v>
      </c>
      <c r="AA13" s="16">
        <v>893</v>
      </c>
      <c r="AB13" s="16">
        <f t="shared" si="21"/>
        <v>40.523370140674622</v>
      </c>
      <c r="AC13" s="16">
        <f t="shared" si="22"/>
        <v>37.146422628951747</v>
      </c>
      <c r="AD13" s="16">
        <v>2000</v>
      </c>
      <c r="AE13" s="16">
        <f t="shared" si="23"/>
        <v>1833.3333333333333</v>
      </c>
      <c r="AF13" s="16">
        <v>1312.2750000000001</v>
      </c>
      <c r="AG13" s="16">
        <f t="shared" si="24"/>
        <v>71.578636363636377</v>
      </c>
      <c r="AH13" s="16">
        <f t="shared" si="25"/>
        <v>65.61375000000001</v>
      </c>
      <c r="AI13" s="16">
        <v>80</v>
      </c>
      <c r="AJ13" s="16">
        <f t="shared" si="26"/>
        <v>73.333333333333343</v>
      </c>
      <c r="AK13" s="16">
        <v>124.5</v>
      </c>
      <c r="AL13" s="16">
        <f t="shared" si="27"/>
        <v>169.77272727272725</v>
      </c>
      <c r="AM13" s="16">
        <f t="shared" si="28"/>
        <v>155.625</v>
      </c>
      <c r="AN13" s="16">
        <v>0</v>
      </c>
      <c r="AO13" s="16">
        <f t="shared" si="29"/>
        <v>0</v>
      </c>
      <c r="AP13" s="16">
        <v>0</v>
      </c>
      <c r="AQ13" s="16" t="e">
        <f t="shared" si="30"/>
        <v>#DIV/0!</v>
      </c>
      <c r="AR13" s="16" t="e">
        <f t="shared" si="31"/>
        <v>#DIV/0!</v>
      </c>
      <c r="AS13" s="16">
        <v>0</v>
      </c>
      <c r="AT13" s="16">
        <f t="shared" si="32"/>
        <v>0</v>
      </c>
      <c r="AU13" s="16">
        <v>0</v>
      </c>
      <c r="AV13" s="16">
        <v>0</v>
      </c>
      <c r="AW13" s="16">
        <f t="shared" si="33"/>
        <v>0</v>
      </c>
      <c r="AX13" s="16">
        <v>0</v>
      </c>
      <c r="AY13" s="16">
        <v>11377.9</v>
      </c>
      <c r="AZ13" s="16">
        <f t="shared" si="34"/>
        <v>10429.741666666667</v>
      </c>
      <c r="BA13" s="16">
        <v>10429.799999999999</v>
      </c>
      <c r="BB13" s="16">
        <v>0</v>
      </c>
      <c r="BC13" s="16">
        <f t="shared" si="35"/>
        <v>0</v>
      </c>
      <c r="BD13" s="16">
        <v>0</v>
      </c>
      <c r="BE13" s="16">
        <v>0</v>
      </c>
      <c r="BF13" s="16">
        <f t="shared" si="36"/>
        <v>0</v>
      </c>
      <c r="BG13" s="16">
        <v>0</v>
      </c>
      <c r="BH13" s="16">
        <v>0</v>
      </c>
      <c r="BI13" s="16">
        <f t="shared" si="37"/>
        <v>0</v>
      </c>
      <c r="BJ13" s="16">
        <v>0</v>
      </c>
      <c r="BK13" s="16">
        <f t="shared" si="5"/>
        <v>1059.5</v>
      </c>
      <c r="BL13" s="16">
        <f t="shared" si="5"/>
        <v>971.20833333333337</v>
      </c>
      <c r="BM13" s="16">
        <f t="shared" si="5"/>
        <v>553.86099999999999</v>
      </c>
      <c r="BN13" s="16">
        <f t="shared" si="38"/>
        <v>57.028032090608768</v>
      </c>
      <c r="BO13" s="16">
        <f t="shared" si="39"/>
        <v>52.275696083058044</v>
      </c>
      <c r="BP13" s="16">
        <v>1059.5</v>
      </c>
      <c r="BQ13" s="16">
        <f t="shared" si="40"/>
        <v>971.20833333333337</v>
      </c>
      <c r="BR13" s="16">
        <v>553.86099999999999</v>
      </c>
      <c r="BS13" s="16">
        <v>0</v>
      </c>
      <c r="BT13" s="16">
        <f t="shared" si="41"/>
        <v>0</v>
      </c>
      <c r="BU13" s="16">
        <v>0</v>
      </c>
      <c r="BV13" s="16">
        <v>0</v>
      </c>
      <c r="BW13" s="16">
        <f t="shared" si="42"/>
        <v>0</v>
      </c>
      <c r="BX13" s="16">
        <v>0</v>
      </c>
      <c r="BY13" s="16">
        <v>0</v>
      </c>
      <c r="BZ13" s="16">
        <f t="shared" si="43"/>
        <v>0</v>
      </c>
      <c r="CA13" s="16">
        <v>0</v>
      </c>
      <c r="CB13" s="16">
        <v>0</v>
      </c>
      <c r="CC13" s="16">
        <f t="shared" si="44"/>
        <v>0</v>
      </c>
      <c r="CD13" s="16">
        <v>0</v>
      </c>
      <c r="CE13" s="16">
        <v>0</v>
      </c>
      <c r="CF13" s="16">
        <f t="shared" si="45"/>
        <v>0</v>
      </c>
      <c r="CG13" s="16">
        <v>0</v>
      </c>
      <c r="CH13" s="16">
        <v>0</v>
      </c>
      <c r="CI13" s="16">
        <f t="shared" si="46"/>
        <v>0</v>
      </c>
      <c r="CJ13" s="16">
        <v>0</v>
      </c>
      <c r="CK13" s="16">
        <v>350</v>
      </c>
      <c r="CL13" s="16">
        <f t="shared" si="47"/>
        <v>320.83333333333337</v>
      </c>
      <c r="CM13" s="16">
        <v>0</v>
      </c>
      <c r="CN13" s="16">
        <v>350</v>
      </c>
      <c r="CO13" s="16">
        <f t="shared" si="48"/>
        <v>320.83333333333337</v>
      </c>
      <c r="CP13" s="16">
        <v>0</v>
      </c>
      <c r="CQ13" s="16">
        <f t="shared" si="49"/>
        <v>0</v>
      </c>
      <c r="CR13" s="16">
        <f t="shared" si="50"/>
        <v>0</v>
      </c>
      <c r="CS13" s="16">
        <v>0</v>
      </c>
      <c r="CT13" s="16">
        <f t="shared" si="51"/>
        <v>0</v>
      </c>
      <c r="CU13" s="16">
        <v>0</v>
      </c>
      <c r="CV13" s="16">
        <v>0</v>
      </c>
      <c r="CW13" s="16">
        <f t="shared" si="52"/>
        <v>0</v>
      </c>
      <c r="CX13" s="16">
        <v>0</v>
      </c>
      <c r="CY13" s="16">
        <v>0</v>
      </c>
      <c r="CZ13" s="16">
        <f t="shared" si="53"/>
        <v>0</v>
      </c>
      <c r="DA13" s="16">
        <v>0</v>
      </c>
      <c r="DB13" s="16">
        <v>0</v>
      </c>
      <c r="DC13" s="16">
        <f t="shared" si="54"/>
        <v>0</v>
      </c>
      <c r="DD13" s="16">
        <v>175.5</v>
      </c>
      <c r="DE13" s="16">
        <v>0</v>
      </c>
      <c r="DF13" s="16">
        <f t="shared" si="6"/>
        <v>17271.400000000001</v>
      </c>
      <c r="DG13" s="16">
        <f t="shared" si="7"/>
        <v>15832.116666666669</v>
      </c>
      <c r="DH13" s="16">
        <f t="shared" si="8"/>
        <v>13489.0767</v>
      </c>
      <c r="DI13" s="16">
        <v>0</v>
      </c>
      <c r="DJ13" s="16">
        <f t="shared" si="55"/>
        <v>0</v>
      </c>
      <c r="DK13" s="16">
        <v>0</v>
      </c>
      <c r="DL13" s="16">
        <v>0</v>
      </c>
      <c r="DM13" s="16">
        <f t="shared" si="56"/>
        <v>0</v>
      </c>
      <c r="DN13" s="16">
        <v>0</v>
      </c>
      <c r="DO13" s="16">
        <v>0</v>
      </c>
      <c r="DP13" s="16">
        <f t="shared" si="57"/>
        <v>0</v>
      </c>
      <c r="DQ13" s="16">
        <v>0</v>
      </c>
      <c r="DR13" s="16">
        <v>0</v>
      </c>
      <c r="DS13" s="16">
        <f t="shared" si="58"/>
        <v>0</v>
      </c>
      <c r="DT13" s="16">
        <v>0</v>
      </c>
      <c r="DU13" s="16">
        <v>0</v>
      </c>
      <c r="DV13" s="16">
        <f t="shared" si="59"/>
        <v>0</v>
      </c>
      <c r="DW13" s="16">
        <v>0</v>
      </c>
      <c r="DX13" s="16">
        <v>3100</v>
      </c>
      <c r="DY13" s="16">
        <f t="shared" si="60"/>
        <v>2841.6666666666665</v>
      </c>
      <c r="DZ13" s="16">
        <v>20</v>
      </c>
      <c r="EA13" s="16">
        <v>0</v>
      </c>
      <c r="EB13" s="16">
        <f t="shared" si="9"/>
        <v>3100</v>
      </c>
      <c r="EC13" s="16">
        <f t="shared" si="9"/>
        <v>2841.6666666666665</v>
      </c>
      <c r="ED13" s="16">
        <f t="shared" si="10"/>
        <v>20</v>
      </c>
    </row>
    <row r="14" spans="1:135" s="13" customFormat="1" ht="13.5" x14ac:dyDescent="0.25">
      <c r="A14" s="14">
        <v>5</v>
      </c>
      <c r="B14" s="20" t="s">
        <v>56</v>
      </c>
      <c r="C14" s="16">
        <v>5.0000000000000001E-4</v>
      </c>
      <c r="D14" s="16">
        <v>1853.04</v>
      </c>
      <c r="E14" s="16">
        <f t="shared" si="0"/>
        <v>15262.900000000001</v>
      </c>
      <c r="F14" s="16">
        <f t="shared" si="0"/>
        <v>13990.991666666667</v>
      </c>
      <c r="G14" s="16">
        <f t="shared" si="0"/>
        <v>9397.3714999999993</v>
      </c>
      <c r="H14" s="16">
        <f t="shared" si="11"/>
        <v>67.16730110267379</v>
      </c>
      <c r="I14" s="16">
        <f t="shared" si="12"/>
        <v>61.570026010784304</v>
      </c>
      <c r="J14" s="16">
        <f t="shared" si="1"/>
        <v>4257.3999999999996</v>
      </c>
      <c r="K14" s="16">
        <f t="shared" si="2"/>
        <v>3902.6166666666668</v>
      </c>
      <c r="L14" s="16">
        <f t="shared" si="3"/>
        <v>1525.5715</v>
      </c>
      <c r="M14" s="16">
        <f t="shared" si="13"/>
        <v>39.090990233048764</v>
      </c>
      <c r="N14" s="16">
        <f t="shared" si="14"/>
        <v>35.833407713628041</v>
      </c>
      <c r="O14" s="16">
        <f t="shared" si="4"/>
        <v>300</v>
      </c>
      <c r="P14" s="16">
        <f t="shared" si="4"/>
        <v>275</v>
      </c>
      <c r="Q14" s="16">
        <f t="shared" si="4"/>
        <v>181.3715</v>
      </c>
      <c r="R14" s="16">
        <f t="shared" si="15"/>
        <v>65.953272727272733</v>
      </c>
      <c r="S14" s="16">
        <f t="shared" si="16"/>
        <v>60.457166666666659</v>
      </c>
      <c r="T14" s="16">
        <v>0</v>
      </c>
      <c r="U14" s="16">
        <f t="shared" si="17"/>
        <v>0</v>
      </c>
      <c r="V14" s="16">
        <v>4.8500000000000001E-2</v>
      </c>
      <c r="W14" s="16" t="e">
        <f t="shared" si="18"/>
        <v>#DIV/0!</v>
      </c>
      <c r="X14" s="16" t="e">
        <f t="shared" si="19"/>
        <v>#DIV/0!</v>
      </c>
      <c r="Y14" s="16">
        <v>1930.6</v>
      </c>
      <c r="Z14" s="16">
        <f t="shared" si="20"/>
        <v>1769.7166666666667</v>
      </c>
      <c r="AA14" s="16">
        <v>255</v>
      </c>
      <c r="AB14" s="16">
        <f t="shared" si="21"/>
        <v>14.40908620023921</v>
      </c>
      <c r="AC14" s="16">
        <f t="shared" si="22"/>
        <v>13.208329016885942</v>
      </c>
      <c r="AD14" s="16">
        <v>300</v>
      </c>
      <c r="AE14" s="16">
        <f t="shared" si="23"/>
        <v>275</v>
      </c>
      <c r="AF14" s="16">
        <v>181.32300000000001</v>
      </c>
      <c r="AG14" s="16">
        <f t="shared" si="24"/>
        <v>65.935636363636362</v>
      </c>
      <c r="AH14" s="16">
        <f t="shared" si="25"/>
        <v>60.441000000000003</v>
      </c>
      <c r="AI14" s="16">
        <v>0</v>
      </c>
      <c r="AJ14" s="16">
        <f t="shared" si="26"/>
        <v>0</v>
      </c>
      <c r="AK14" s="16">
        <v>0</v>
      </c>
      <c r="AL14" s="16" t="e">
        <f t="shared" si="27"/>
        <v>#DIV/0!</v>
      </c>
      <c r="AM14" s="16" t="e">
        <f t="shared" si="28"/>
        <v>#DIV/0!</v>
      </c>
      <c r="AN14" s="16">
        <v>0</v>
      </c>
      <c r="AO14" s="16">
        <f t="shared" si="29"/>
        <v>0</v>
      </c>
      <c r="AP14" s="16">
        <v>0</v>
      </c>
      <c r="AQ14" s="16" t="e">
        <f t="shared" si="30"/>
        <v>#DIV/0!</v>
      </c>
      <c r="AR14" s="16" t="e">
        <f t="shared" si="31"/>
        <v>#DIV/0!</v>
      </c>
      <c r="AS14" s="16">
        <v>0</v>
      </c>
      <c r="AT14" s="16">
        <f t="shared" si="32"/>
        <v>0</v>
      </c>
      <c r="AU14" s="16">
        <v>0</v>
      </c>
      <c r="AV14" s="16">
        <v>0</v>
      </c>
      <c r="AW14" s="16">
        <f t="shared" si="33"/>
        <v>0</v>
      </c>
      <c r="AX14" s="16">
        <v>0</v>
      </c>
      <c r="AY14" s="16">
        <v>8005.5</v>
      </c>
      <c r="AZ14" s="16">
        <f t="shared" si="34"/>
        <v>7338.375</v>
      </c>
      <c r="BA14" s="16">
        <v>7989.4</v>
      </c>
      <c r="BB14" s="16">
        <v>0</v>
      </c>
      <c r="BC14" s="16">
        <f t="shared" si="35"/>
        <v>0</v>
      </c>
      <c r="BD14" s="16">
        <v>0</v>
      </c>
      <c r="BE14" s="16">
        <v>0</v>
      </c>
      <c r="BF14" s="16">
        <f t="shared" si="36"/>
        <v>0</v>
      </c>
      <c r="BG14" s="16">
        <v>0</v>
      </c>
      <c r="BH14" s="16">
        <v>0</v>
      </c>
      <c r="BI14" s="16">
        <f t="shared" si="37"/>
        <v>0</v>
      </c>
      <c r="BJ14" s="16">
        <v>0</v>
      </c>
      <c r="BK14" s="16">
        <f t="shared" si="5"/>
        <v>1966.8</v>
      </c>
      <c r="BL14" s="16">
        <f t="shared" si="5"/>
        <v>1802.9</v>
      </c>
      <c r="BM14" s="16">
        <f t="shared" si="5"/>
        <v>989.2</v>
      </c>
      <c r="BN14" s="16">
        <f t="shared" si="38"/>
        <v>54.867158466914411</v>
      </c>
      <c r="BO14" s="16">
        <f t="shared" si="39"/>
        <v>50.294895261338212</v>
      </c>
      <c r="BP14" s="16">
        <v>1966.8</v>
      </c>
      <c r="BQ14" s="16">
        <f t="shared" si="40"/>
        <v>1802.9</v>
      </c>
      <c r="BR14" s="16">
        <v>799.2</v>
      </c>
      <c r="BS14" s="16">
        <v>0</v>
      </c>
      <c r="BT14" s="16">
        <f t="shared" si="41"/>
        <v>0</v>
      </c>
      <c r="BU14" s="16">
        <v>190</v>
      </c>
      <c r="BV14" s="16">
        <v>0</v>
      </c>
      <c r="BW14" s="16">
        <f t="shared" si="42"/>
        <v>0</v>
      </c>
      <c r="BX14" s="16">
        <v>0</v>
      </c>
      <c r="BY14" s="16">
        <v>0</v>
      </c>
      <c r="BZ14" s="16">
        <f t="shared" si="43"/>
        <v>0</v>
      </c>
      <c r="CA14" s="16">
        <v>0</v>
      </c>
      <c r="CB14" s="16">
        <v>0</v>
      </c>
      <c r="CC14" s="16">
        <f t="shared" si="44"/>
        <v>0</v>
      </c>
      <c r="CD14" s="16">
        <v>0</v>
      </c>
      <c r="CE14" s="16">
        <v>0</v>
      </c>
      <c r="CF14" s="16">
        <f t="shared" si="45"/>
        <v>0</v>
      </c>
      <c r="CG14" s="16">
        <v>0</v>
      </c>
      <c r="CH14" s="16">
        <v>0</v>
      </c>
      <c r="CI14" s="16">
        <f t="shared" si="46"/>
        <v>0</v>
      </c>
      <c r="CJ14" s="16">
        <v>0</v>
      </c>
      <c r="CK14" s="16">
        <v>60</v>
      </c>
      <c r="CL14" s="16">
        <f t="shared" si="47"/>
        <v>55</v>
      </c>
      <c r="CM14" s="16">
        <v>100</v>
      </c>
      <c r="CN14" s="16">
        <v>60</v>
      </c>
      <c r="CO14" s="16">
        <f t="shared" si="48"/>
        <v>55</v>
      </c>
      <c r="CP14" s="16">
        <v>0</v>
      </c>
      <c r="CQ14" s="16">
        <f t="shared" si="49"/>
        <v>0</v>
      </c>
      <c r="CR14" s="16">
        <f t="shared" si="50"/>
        <v>0</v>
      </c>
      <c r="CS14" s="16">
        <v>0</v>
      </c>
      <c r="CT14" s="16">
        <f t="shared" si="51"/>
        <v>0</v>
      </c>
      <c r="CU14" s="16">
        <v>0</v>
      </c>
      <c r="CV14" s="16">
        <v>0</v>
      </c>
      <c r="CW14" s="16">
        <f t="shared" si="52"/>
        <v>0</v>
      </c>
      <c r="CX14" s="16">
        <v>0</v>
      </c>
      <c r="CY14" s="16">
        <v>0</v>
      </c>
      <c r="CZ14" s="16">
        <f t="shared" si="53"/>
        <v>0</v>
      </c>
      <c r="DA14" s="16">
        <v>0</v>
      </c>
      <c r="DB14" s="16">
        <v>0</v>
      </c>
      <c r="DC14" s="16">
        <f t="shared" si="54"/>
        <v>0</v>
      </c>
      <c r="DD14" s="16">
        <v>0</v>
      </c>
      <c r="DE14" s="16">
        <v>-117.6</v>
      </c>
      <c r="DF14" s="16">
        <f t="shared" si="6"/>
        <v>12262.9</v>
      </c>
      <c r="DG14" s="16">
        <f t="shared" si="7"/>
        <v>11240.991666666667</v>
      </c>
      <c r="DH14" s="16">
        <f t="shared" si="8"/>
        <v>9397.3714999999993</v>
      </c>
      <c r="DI14" s="16">
        <v>0</v>
      </c>
      <c r="DJ14" s="16">
        <f t="shared" si="55"/>
        <v>0</v>
      </c>
      <c r="DK14" s="16">
        <v>0</v>
      </c>
      <c r="DL14" s="16">
        <v>3000</v>
      </c>
      <c r="DM14" s="16">
        <f t="shared" si="56"/>
        <v>2750</v>
      </c>
      <c r="DN14" s="16">
        <v>0</v>
      </c>
      <c r="DO14" s="16">
        <v>0</v>
      </c>
      <c r="DP14" s="16">
        <f t="shared" si="57"/>
        <v>0</v>
      </c>
      <c r="DQ14" s="16">
        <v>0</v>
      </c>
      <c r="DR14" s="16">
        <v>0</v>
      </c>
      <c r="DS14" s="16">
        <f t="shared" si="58"/>
        <v>0</v>
      </c>
      <c r="DT14" s="16">
        <v>0</v>
      </c>
      <c r="DU14" s="16">
        <v>0</v>
      </c>
      <c r="DV14" s="16">
        <f t="shared" si="59"/>
        <v>0</v>
      </c>
      <c r="DW14" s="16">
        <v>0</v>
      </c>
      <c r="DX14" s="16">
        <v>3100</v>
      </c>
      <c r="DY14" s="16">
        <f t="shared" si="60"/>
        <v>2841.6666666666665</v>
      </c>
      <c r="DZ14" s="16">
        <v>2706</v>
      </c>
      <c r="EA14" s="16">
        <v>0</v>
      </c>
      <c r="EB14" s="16">
        <f t="shared" si="9"/>
        <v>6100</v>
      </c>
      <c r="EC14" s="16">
        <f t="shared" si="9"/>
        <v>5591.6666666666661</v>
      </c>
      <c r="ED14" s="16">
        <f t="shared" si="10"/>
        <v>2706</v>
      </c>
    </row>
    <row r="15" spans="1:135" x14ac:dyDescent="0.3">
      <c r="A15" s="14">
        <v>6</v>
      </c>
      <c r="B15" s="20" t="s">
        <v>57</v>
      </c>
      <c r="C15" s="16">
        <v>8.6300000000000002E-2</v>
      </c>
      <c r="D15" s="16">
        <v>2034.3852999999999</v>
      </c>
      <c r="E15" s="16">
        <f t="shared" si="0"/>
        <v>61875.5</v>
      </c>
      <c r="F15" s="16">
        <f t="shared" si="0"/>
        <v>56719.208333333328</v>
      </c>
      <c r="G15" s="16">
        <f t="shared" si="0"/>
        <v>37865.601600000002</v>
      </c>
      <c r="H15" s="16">
        <f t="shared" si="11"/>
        <v>66.759749849588005</v>
      </c>
      <c r="I15" s="16">
        <f t="shared" si="12"/>
        <v>61.196437362122325</v>
      </c>
      <c r="J15" s="16">
        <f t="shared" si="1"/>
        <v>14107.4</v>
      </c>
      <c r="K15" s="16">
        <f t="shared" si="2"/>
        <v>12931.783333333335</v>
      </c>
      <c r="L15" s="16">
        <f t="shared" si="3"/>
        <v>5803.6106</v>
      </c>
      <c r="M15" s="16">
        <f t="shared" si="13"/>
        <v>44.878656333813197</v>
      </c>
      <c r="N15" s="16">
        <f t="shared" si="14"/>
        <v>41.138768305995441</v>
      </c>
      <c r="O15" s="16">
        <f t="shared" si="4"/>
        <v>3000</v>
      </c>
      <c r="P15" s="16">
        <f t="shared" si="4"/>
        <v>2750</v>
      </c>
      <c r="Q15" s="16">
        <f t="shared" si="4"/>
        <v>2415.3786</v>
      </c>
      <c r="R15" s="16">
        <f t="shared" si="15"/>
        <v>87.831949090909092</v>
      </c>
      <c r="S15" s="16">
        <f t="shared" si="16"/>
        <v>80.512619999999998</v>
      </c>
      <c r="T15" s="16">
        <v>0</v>
      </c>
      <c r="U15" s="16">
        <f t="shared" si="17"/>
        <v>0</v>
      </c>
      <c r="V15" s="16">
        <v>7.6600000000000001E-2</v>
      </c>
      <c r="W15" s="16" t="e">
        <f t="shared" si="18"/>
        <v>#DIV/0!</v>
      </c>
      <c r="X15" s="16" t="e">
        <f t="shared" si="19"/>
        <v>#DIV/0!</v>
      </c>
      <c r="Y15" s="16">
        <v>6214</v>
      </c>
      <c r="Z15" s="16">
        <f t="shared" si="20"/>
        <v>5696.166666666667</v>
      </c>
      <c r="AA15" s="16">
        <v>1278.8320000000001</v>
      </c>
      <c r="AB15" s="16">
        <f t="shared" si="21"/>
        <v>22.450747578781051</v>
      </c>
      <c r="AC15" s="16">
        <f t="shared" si="22"/>
        <v>20.579851947215964</v>
      </c>
      <c r="AD15" s="16">
        <v>3000</v>
      </c>
      <c r="AE15" s="16">
        <f t="shared" si="23"/>
        <v>2750</v>
      </c>
      <c r="AF15" s="16">
        <v>2415.3020000000001</v>
      </c>
      <c r="AG15" s="16">
        <f t="shared" si="24"/>
        <v>87.829163636363631</v>
      </c>
      <c r="AH15" s="16">
        <f t="shared" si="25"/>
        <v>80.510066666666674</v>
      </c>
      <c r="AI15" s="16">
        <v>10</v>
      </c>
      <c r="AJ15" s="16">
        <f t="shared" si="26"/>
        <v>9.1666666666666679</v>
      </c>
      <c r="AK15" s="16">
        <v>15</v>
      </c>
      <c r="AL15" s="16">
        <f t="shared" si="27"/>
        <v>163.63636363636363</v>
      </c>
      <c r="AM15" s="16">
        <f t="shared" si="28"/>
        <v>150</v>
      </c>
      <c r="AN15" s="16">
        <v>0</v>
      </c>
      <c r="AO15" s="16">
        <f t="shared" si="29"/>
        <v>0</v>
      </c>
      <c r="AP15" s="16">
        <v>0</v>
      </c>
      <c r="AQ15" s="16" t="e">
        <f t="shared" si="30"/>
        <v>#DIV/0!</v>
      </c>
      <c r="AR15" s="16" t="e">
        <f t="shared" si="31"/>
        <v>#DIV/0!</v>
      </c>
      <c r="AS15" s="16">
        <v>0</v>
      </c>
      <c r="AT15" s="16">
        <f t="shared" si="32"/>
        <v>0</v>
      </c>
      <c r="AU15" s="16">
        <v>0</v>
      </c>
      <c r="AV15" s="16">
        <v>0</v>
      </c>
      <c r="AW15" s="16">
        <f t="shared" si="33"/>
        <v>0</v>
      </c>
      <c r="AX15" s="16">
        <v>0</v>
      </c>
      <c r="AY15" s="16">
        <v>15368.1</v>
      </c>
      <c r="AZ15" s="16">
        <f t="shared" si="34"/>
        <v>14087.424999999999</v>
      </c>
      <c r="BA15" s="16">
        <v>14154.5</v>
      </c>
      <c r="BB15" s="16">
        <v>0</v>
      </c>
      <c r="BC15" s="16">
        <f t="shared" si="35"/>
        <v>0</v>
      </c>
      <c r="BD15" s="16">
        <v>39.5</v>
      </c>
      <c r="BE15" s="16">
        <v>0</v>
      </c>
      <c r="BF15" s="16">
        <f t="shared" si="36"/>
        <v>0</v>
      </c>
      <c r="BG15" s="16">
        <v>0</v>
      </c>
      <c r="BH15" s="16">
        <v>0</v>
      </c>
      <c r="BI15" s="16">
        <f t="shared" si="37"/>
        <v>0</v>
      </c>
      <c r="BJ15" s="16">
        <v>0</v>
      </c>
      <c r="BK15" s="16">
        <f t="shared" si="5"/>
        <v>4233.3999999999996</v>
      </c>
      <c r="BL15" s="16">
        <f t="shared" si="5"/>
        <v>3880.6166666666663</v>
      </c>
      <c r="BM15" s="16">
        <f t="shared" si="5"/>
        <v>1854.4</v>
      </c>
      <c r="BN15" s="16">
        <f t="shared" si="38"/>
        <v>47.786219544144622</v>
      </c>
      <c r="BO15" s="16">
        <f t="shared" si="39"/>
        <v>43.804034582132573</v>
      </c>
      <c r="BP15" s="16">
        <v>0</v>
      </c>
      <c r="BQ15" s="16">
        <f t="shared" si="40"/>
        <v>0</v>
      </c>
      <c r="BR15" s="16">
        <v>0</v>
      </c>
      <c r="BS15" s="16">
        <v>4233.3999999999996</v>
      </c>
      <c r="BT15" s="16">
        <f t="shared" si="41"/>
        <v>3880.6166666666663</v>
      </c>
      <c r="BU15" s="16">
        <v>1854.4</v>
      </c>
      <c r="BV15" s="16">
        <v>0</v>
      </c>
      <c r="BW15" s="16">
        <f t="shared" si="42"/>
        <v>0</v>
      </c>
      <c r="BX15" s="16">
        <v>0</v>
      </c>
      <c r="BY15" s="16">
        <v>0</v>
      </c>
      <c r="BZ15" s="16">
        <f t="shared" si="43"/>
        <v>0</v>
      </c>
      <c r="CA15" s="16">
        <v>0</v>
      </c>
      <c r="CB15" s="16">
        <v>0</v>
      </c>
      <c r="CC15" s="16">
        <f t="shared" si="44"/>
        <v>0</v>
      </c>
      <c r="CD15" s="16">
        <v>0</v>
      </c>
      <c r="CE15" s="16">
        <v>0</v>
      </c>
      <c r="CF15" s="16">
        <f t="shared" si="45"/>
        <v>0</v>
      </c>
      <c r="CG15" s="16">
        <v>0</v>
      </c>
      <c r="CH15" s="16">
        <v>0</v>
      </c>
      <c r="CI15" s="16">
        <f t="shared" si="46"/>
        <v>0</v>
      </c>
      <c r="CJ15" s="16">
        <v>0</v>
      </c>
      <c r="CK15" s="16">
        <v>650</v>
      </c>
      <c r="CL15" s="16">
        <f t="shared" si="47"/>
        <v>595.83333333333326</v>
      </c>
      <c r="CM15" s="16">
        <v>240</v>
      </c>
      <c r="CN15" s="16">
        <v>650</v>
      </c>
      <c r="CO15" s="16">
        <f t="shared" si="48"/>
        <v>595.83333333333326</v>
      </c>
      <c r="CP15" s="16">
        <v>83.4</v>
      </c>
      <c r="CQ15" s="16">
        <f t="shared" si="49"/>
        <v>13.997202797202801</v>
      </c>
      <c r="CR15" s="16">
        <f t="shared" si="50"/>
        <v>12.830769230769231</v>
      </c>
      <c r="CS15" s="16">
        <v>0</v>
      </c>
      <c r="CT15" s="16">
        <f t="shared" si="51"/>
        <v>0</v>
      </c>
      <c r="CU15" s="16">
        <v>0</v>
      </c>
      <c r="CV15" s="16">
        <v>0</v>
      </c>
      <c r="CW15" s="16">
        <f t="shared" si="52"/>
        <v>0</v>
      </c>
      <c r="CX15" s="16">
        <v>0</v>
      </c>
      <c r="CY15" s="16">
        <v>0</v>
      </c>
      <c r="CZ15" s="16">
        <f t="shared" si="53"/>
        <v>0</v>
      </c>
      <c r="DA15" s="16">
        <v>0</v>
      </c>
      <c r="DB15" s="16">
        <v>0</v>
      </c>
      <c r="DC15" s="16">
        <f t="shared" si="54"/>
        <v>0</v>
      </c>
      <c r="DD15" s="16">
        <v>0</v>
      </c>
      <c r="DE15" s="16">
        <v>0</v>
      </c>
      <c r="DF15" s="16">
        <f t="shared" si="6"/>
        <v>29475.5</v>
      </c>
      <c r="DG15" s="16">
        <f t="shared" si="7"/>
        <v>27019.208333333328</v>
      </c>
      <c r="DH15" s="16">
        <f t="shared" si="8"/>
        <v>19997.6106</v>
      </c>
      <c r="DI15" s="16">
        <v>0</v>
      </c>
      <c r="DJ15" s="16">
        <f t="shared" si="55"/>
        <v>0</v>
      </c>
      <c r="DK15" s="16">
        <v>0</v>
      </c>
      <c r="DL15" s="16">
        <v>32400</v>
      </c>
      <c r="DM15" s="16">
        <f t="shared" si="56"/>
        <v>29700</v>
      </c>
      <c r="DN15" s="16">
        <v>17867.991000000002</v>
      </c>
      <c r="DO15" s="16">
        <v>0</v>
      </c>
      <c r="DP15" s="16">
        <f t="shared" si="57"/>
        <v>0</v>
      </c>
      <c r="DQ15" s="16">
        <v>0</v>
      </c>
      <c r="DR15" s="16">
        <v>0</v>
      </c>
      <c r="DS15" s="16">
        <f t="shared" si="58"/>
        <v>0</v>
      </c>
      <c r="DT15" s="16">
        <v>0</v>
      </c>
      <c r="DU15" s="16">
        <v>0</v>
      </c>
      <c r="DV15" s="16">
        <f t="shared" si="59"/>
        <v>0</v>
      </c>
      <c r="DW15" s="16">
        <v>0</v>
      </c>
      <c r="DX15" s="16">
        <v>5200</v>
      </c>
      <c r="DY15" s="16">
        <f t="shared" si="60"/>
        <v>4766.6666666666661</v>
      </c>
      <c r="DZ15" s="16">
        <v>1480.5250000000001</v>
      </c>
      <c r="EA15" s="16">
        <v>0</v>
      </c>
      <c r="EB15" s="16">
        <f t="shared" si="9"/>
        <v>37600</v>
      </c>
      <c r="EC15" s="16">
        <f t="shared" si="9"/>
        <v>34466.666666666664</v>
      </c>
      <c r="ED15" s="16">
        <f t="shared" si="10"/>
        <v>19348.516000000003</v>
      </c>
    </row>
    <row r="16" spans="1:135" x14ac:dyDescent="0.3">
      <c r="A16" s="14">
        <v>7</v>
      </c>
      <c r="B16" s="21" t="s">
        <v>58</v>
      </c>
      <c r="C16" s="16">
        <v>1355.798</v>
      </c>
      <c r="D16" s="16">
        <v>630.39499999999998</v>
      </c>
      <c r="E16" s="16">
        <f t="shared" si="0"/>
        <v>10875.880999999999</v>
      </c>
      <c r="F16" s="16">
        <f t="shared" si="0"/>
        <v>9969.5575833333314</v>
      </c>
      <c r="G16" s="16">
        <f t="shared" si="0"/>
        <v>7317.3511000000008</v>
      </c>
      <c r="H16" s="16">
        <f t="shared" si="11"/>
        <v>73.396949050505782</v>
      </c>
      <c r="I16" s="16">
        <f t="shared" si="12"/>
        <v>67.280536629630291</v>
      </c>
      <c r="J16" s="16">
        <f t="shared" si="1"/>
        <v>4456</v>
      </c>
      <c r="K16" s="16">
        <f t="shared" si="2"/>
        <v>4084.6666666666665</v>
      </c>
      <c r="L16" s="16">
        <f t="shared" si="3"/>
        <v>1393.5510999999999</v>
      </c>
      <c r="M16" s="16">
        <f t="shared" si="13"/>
        <v>34.116641912844784</v>
      </c>
      <c r="N16" s="16">
        <f t="shared" si="14"/>
        <v>31.273588420107718</v>
      </c>
      <c r="O16" s="16">
        <f t="shared" ref="O16:Q32" si="61">T16+AD16</f>
        <v>660</v>
      </c>
      <c r="P16" s="16">
        <f t="shared" si="61"/>
        <v>605</v>
      </c>
      <c r="Q16" s="16">
        <f t="shared" si="61"/>
        <v>509.21510000000001</v>
      </c>
      <c r="R16" s="16">
        <f t="shared" si="15"/>
        <v>84.167785123966937</v>
      </c>
      <c r="S16" s="16">
        <f t="shared" si="16"/>
        <v>77.153803030303038</v>
      </c>
      <c r="T16" s="16">
        <v>0</v>
      </c>
      <c r="U16" s="16">
        <f t="shared" si="17"/>
        <v>0</v>
      </c>
      <c r="V16" s="16">
        <v>6.8099999999999994E-2</v>
      </c>
      <c r="W16" s="16" t="e">
        <f t="shared" si="18"/>
        <v>#DIV/0!</v>
      </c>
      <c r="X16" s="16" t="e">
        <f t="shared" si="19"/>
        <v>#DIV/0!</v>
      </c>
      <c r="Y16" s="16">
        <v>2079</v>
      </c>
      <c r="Z16" s="16">
        <f t="shared" si="20"/>
        <v>1905.75</v>
      </c>
      <c r="AA16" s="16">
        <v>338.4</v>
      </c>
      <c r="AB16" s="16">
        <f t="shared" si="21"/>
        <v>17.756788665879576</v>
      </c>
      <c r="AC16" s="16">
        <f t="shared" si="22"/>
        <v>16.277056277056275</v>
      </c>
      <c r="AD16" s="16">
        <v>660</v>
      </c>
      <c r="AE16" s="16">
        <f t="shared" si="23"/>
        <v>605</v>
      </c>
      <c r="AF16" s="16">
        <v>509.14699999999999</v>
      </c>
      <c r="AG16" s="16">
        <f t="shared" si="24"/>
        <v>84.156528925619838</v>
      </c>
      <c r="AH16" s="16">
        <f t="shared" si="25"/>
        <v>77.143484848484846</v>
      </c>
      <c r="AI16" s="16">
        <v>10</v>
      </c>
      <c r="AJ16" s="16">
        <f t="shared" si="26"/>
        <v>9.1666666666666679</v>
      </c>
      <c r="AK16" s="16">
        <v>30</v>
      </c>
      <c r="AL16" s="16">
        <f t="shared" si="27"/>
        <v>327.27272727272725</v>
      </c>
      <c r="AM16" s="16">
        <f t="shared" si="28"/>
        <v>300</v>
      </c>
      <c r="AN16" s="16">
        <v>0</v>
      </c>
      <c r="AO16" s="16">
        <f t="shared" si="29"/>
        <v>0</v>
      </c>
      <c r="AP16" s="16">
        <v>0</v>
      </c>
      <c r="AQ16" s="16" t="e">
        <f t="shared" si="30"/>
        <v>#DIV/0!</v>
      </c>
      <c r="AR16" s="16" t="e">
        <f t="shared" si="31"/>
        <v>#DIV/0!</v>
      </c>
      <c r="AS16" s="16">
        <v>0</v>
      </c>
      <c r="AT16" s="16">
        <f t="shared" si="32"/>
        <v>0</v>
      </c>
      <c r="AU16" s="16">
        <v>0</v>
      </c>
      <c r="AV16" s="16">
        <v>0</v>
      </c>
      <c r="AW16" s="16">
        <f t="shared" si="33"/>
        <v>0</v>
      </c>
      <c r="AX16" s="16">
        <v>0</v>
      </c>
      <c r="AY16" s="16">
        <v>6419.8809999999994</v>
      </c>
      <c r="AZ16" s="16">
        <f t="shared" si="34"/>
        <v>5884.8909166666654</v>
      </c>
      <c r="BA16" s="16">
        <v>5909.8</v>
      </c>
      <c r="BB16" s="16">
        <v>0</v>
      </c>
      <c r="BC16" s="16">
        <f t="shared" si="35"/>
        <v>0</v>
      </c>
      <c r="BD16" s="16">
        <v>14</v>
      </c>
      <c r="BE16" s="16">
        <v>0</v>
      </c>
      <c r="BF16" s="16">
        <f t="shared" si="36"/>
        <v>0</v>
      </c>
      <c r="BG16" s="16">
        <v>0</v>
      </c>
      <c r="BH16" s="16">
        <v>0</v>
      </c>
      <c r="BI16" s="16">
        <f t="shared" si="37"/>
        <v>0</v>
      </c>
      <c r="BJ16" s="16">
        <v>0</v>
      </c>
      <c r="BK16" s="16">
        <f t="shared" si="5"/>
        <v>1527</v>
      </c>
      <c r="BL16" s="16">
        <f t="shared" si="5"/>
        <v>1399.75</v>
      </c>
      <c r="BM16" s="16">
        <f t="shared" si="5"/>
        <v>212.6</v>
      </c>
      <c r="BN16" s="16">
        <f t="shared" si="38"/>
        <v>15.188426504732988</v>
      </c>
      <c r="BO16" s="16">
        <f t="shared" si="39"/>
        <v>13.92272429600524</v>
      </c>
      <c r="BP16" s="16">
        <v>1527</v>
      </c>
      <c r="BQ16" s="16">
        <f t="shared" si="40"/>
        <v>1399.75</v>
      </c>
      <c r="BR16" s="16">
        <v>212.6</v>
      </c>
      <c r="BS16" s="16">
        <v>0</v>
      </c>
      <c r="BT16" s="16">
        <f t="shared" si="41"/>
        <v>0</v>
      </c>
      <c r="BU16" s="16">
        <v>0</v>
      </c>
      <c r="BV16" s="16">
        <v>0</v>
      </c>
      <c r="BW16" s="16">
        <f t="shared" si="42"/>
        <v>0</v>
      </c>
      <c r="BX16" s="16">
        <v>0</v>
      </c>
      <c r="BY16" s="16">
        <v>0</v>
      </c>
      <c r="BZ16" s="16">
        <f t="shared" si="43"/>
        <v>0</v>
      </c>
      <c r="CA16" s="16">
        <v>0</v>
      </c>
      <c r="CB16" s="16">
        <v>0</v>
      </c>
      <c r="CC16" s="16">
        <f t="shared" si="44"/>
        <v>0</v>
      </c>
      <c r="CD16" s="16">
        <v>0</v>
      </c>
      <c r="CE16" s="16">
        <v>0</v>
      </c>
      <c r="CF16" s="16">
        <f t="shared" si="45"/>
        <v>0</v>
      </c>
      <c r="CG16" s="16">
        <v>0</v>
      </c>
      <c r="CH16" s="16">
        <v>0</v>
      </c>
      <c r="CI16" s="16">
        <f t="shared" si="46"/>
        <v>0</v>
      </c>
      <c r="CJ16" s="16">
        <v>0</v>
      </c>
      <c r="CK16" s="16">
        <v>0</v>
      </c>
      <c r="CL16" s="16">
        <f t="shared" si="47"/>
        <v>0</v>
      </c>
      <c r="CM16" s="16">
        <v>0</v>
      </c>
      <c r="CN16" s="16">
        <v>0</v>
      </c>
      <c r="CO16" s="16">
        <f t="shared" si="48"/>
        <v>0</v>
      </c>
      <c r="CP16" s="16">
        <v>0</v>
      </c>
      <c r="CQ16" s="16" t="e">
        <f t="shared" si="49"/>
        <v>#DIV/0!</v>
      </c>
      <c r="CR16" s="16" t="e">
        <f t="shared" si="50"/>
        <v>#DIV/0!</v>
      </c>
      <c r="CS16" s="16">
        <v>0</v>
      </c>
      <c r="CT16" s="16">
        <f t="shared" si="51"/>
        <v>0</v>
      </c>
      <c r="CU16" s="16">
        <v>303.33600000000001</v>
      </c>
      <c r="CV16" s="16">
        <v>0</v>
      </c>
      <c r="CW16" s="16">
        <f t="shared" si="52"/>
        <v>0</v>
      </c>
      <c r="CX16" s="16">
        <v>0</v>
      </c>
      <c r="CY16" s="16">
        <v>0</v>
      </c>
      <c r="CZ16" s="16">
        <f t="shared" si="53"/>
        <v>0</v>
      </c>
      <c r="DA16" s="16">
        <v>0</v>
      </c>
      <c r="DB16" s="16">
        <v>180</v>
      </c>
      <c r="DC16" s="16">
        <f t="shared" si="54"/>
        <v>165</v>
      </c>
      <c r="DD16" s="16">
        <v>0</v>
      </c>
      <c r="DE16" s="16">
        <v>0</v>
      </c>
      <c r="DF16" s="16">
        <f t="shared" si="6"/>
        <v>10875.880999999999</v>
      </c>
      <c r="DG16" s="16">
        <f t="shared" si="7"/>
        <v>9969.5575833333314</v>
      </c>
      <c r="DH16" s="16">
        <f t="shared" si="8"/>
        <v>7317.3511000000008</v>
      </c>
      <c r="DI16" s="16">
        <v>0</v>
      </c>
      <c r="DJ16" s="16">
        <f t="shared" si="55"/>
        <v>0</v>
      </c>
      <c r="DK16" s="16">
        <v>0</v>
      </c>
      <c r="DL16" s="16">
        <v>0</v>
      </c>
      <c r="DM16" s="16">
        <f t="shared" si="56"/>
        <v>0</v>
      </c>
      <c r="DN16" s="16">
        <v>0</v>
      </c>
      <c r="DO16" s="16">
        <v>0</v>
      </c>
      <c r="DP16" s="16">
        <f t="shared" si="57"/>
        <v>0</v>
      </c>
      <c r="DQ16" s="16">
        <v>0</v>
      </c>
      <c r="DR16" s="16">
        <v>0</v>
      </c>
      <c r="DS16" s="16">
        <f t="shared" si="58"/>
        <v>0</v>
      </c>
      <c r="DT16" s="16">
        <v>0</v>
      </c>
      <c r="DU16" s="16">
        <v>0</v>
      </c>
      <c r="DV16" s="16">
        <f t="shared" si="59"/>
        <v>0</v>
      </c>
      <c r="DW16" s="16">
        <v>0</v>
      </c>
      <c r="DX16" s="16"/>
      <c r="DY16" s="16">
        <f t="shared" si="60"/>
        <v>0</v>
      </c>
      <c r="DZ16" s="16">
        <v>0</v>
      </c>
      <c r="EA16" s="16">
        <v>0</v>
      </c>
      <c r="EB16" s="16">
        <f t="shared" si="9"/>
        <v>0</v>
      </c>
      <c r="EC16" s="16">
        <f t="shared" si="9"/>
        <v>0</v>
      </c>
      <c r="ED16" s="16">
        <f t="shared" si="10"/>
        <v>0</v>
      </c>
    </row>
    <row r="17" spans="1:134" x14ac:dyDescent="0.3">
      <c r="A17" s="14">
        <v>8</v>
      </c>
      <c r="B17" s="20" t="s">
        <v>59</v>
      </c>
      <c r="C17" s="16">
        <v>1573.1841999999999</v>
      </c>
      <c r="D17" s="16">
        <v>5407.7159000000001</v>
      </c>
      <c r="E17" s="16">
        <f t="shared" si="0"/>
        <v>34799.200000000004</v>
      </c>
      <c r="F17" s="16">
        <f t="shared" si="0"/>
        <v>31899.266666666663</v>
      </c>
      <c r="G17" s="16">
        <f t="shared" si="0"/>
        <v>26644.178799999998</v>
      </c>
      <c r="H17" s="16">
        <f t="shared" si="11"/>
        <v>83.525991611092422</v>
      </c>
      <c r="I17" s="16">
        <f t="shared" si="12"/>
        <v>76.56549231016804</v>
      </c>
      <c r="J17" s="16">
        <f t="shared" si="1"/>
        <v>9413.2999999999993</v>
      </c>
      <c r="K17" s="16">
        <f t="shared" si="2"/>
        <v>8628.8583333333336</v>
      </c>
      <c r="L17" s="16">
        <f t="shared" si="3"/>
        <v>3236.8788000000004</v>
      </c>
      <c r="M17" s="16">
        <f t="shared" si="13"/>
        <v>37.512248723517885</v>
      </c>
      <c r="N17" s="16">
        <f t="shared" si="14"/>
        <v>34.38622799655807</v>
      </c>
      <c r="O17" s="16">
        <f t="shared" si="61"/>
        <v>3523</v>
      </c>
      <c r="P17" s="16">
        <f t="shared" si="61"/>
        <v>3229.4166666666665</v>
      </c>
      <c r="Q17" s="16">
        <f t="shared" si="61"/>
        <v>2049.4788000000003</v>
      </c>
      <c r="R17" s="16">
        <f t="shared" si="15"/>
        <v>63.462817330271214</v>
      </c>
      <c r="S17" s="16">
        <f t="shared" si="16"/>
        <v>58.174249219415273</v>
      </c>
      <c r="T17" s="16">
        <v>0</v>
      </c>
      <c r="U17" s="16">
        <f t="shared" si="17"/>
        <v>0</v>
      </c>
      <c r="V17" s="16">
        <v>0.42880000000000001</v>
      </c>
      <c r="W17" s="16" t="e">
        <f t="shared" si="18"/>
        <v>#DIV/0!</v>
      </c>
      <c r="X17" s="16" t="e">
        <f t="shared" si="19"/>
        <v>#DIV/0!</v>
      </c>
      <c r="Y17" s="16">
        <v>4067.3</v>
      </c>
      <c r="Z17" s="16">
        <f t="shared" si="20"/>
        <v>3728.3583333333331</v>
      </c>
      <c r="AA17" s="16">
        <v>796.6</v>
      </c>
      <c r="AB17" s="16">
        <f t="shared" si="21"/>
        <v>21.365972065453295</v>
      </c>
      <c r="AC17" s="16">
        <f t="shared" si="22"/>
        <v>19.585474393332188</v>
      </c>
      <c r="AD17" s="16">
        <v>3523</v>
      </c>
      <c r="AE17" s="16">
        <f t="shared" si="23"/>
        <v>3229.4166666666665</v>
      </c>
      <c r="AF17" s="16">
        <v>2049.0500000000002</v>
      </c>
      <c r="AG17" s="16">
        <f t="shared" si="24"/>
        <v>63.449539390498813</v>
      </c>
      <c r="AH17" s="16">
        <f t="shared" si="25"/>
        <v>58.16207777462391</v>
      </c>
      <c r="AI17" s="16">
        <v>70</v>
      </c>
      <c r="AJ17" s="16">
        <f t="shared" si="26"/>
        <v>64.166666666666657</v>
      </c>
      <c r="AK17" s="16">
        <v>10</v>
      </c>
      <c r="AL17" s="16">
        <f t="shared" si="27"/>
        <v>15.584415584415586</v>
      </c>
      <c r="AM17" s="16">
        <f t="shared" si="28"/>
        <v>14.285714285714285</v>
      </c>
      <c r="AN17" s="16">
        <v>0</v>
      </c>
      <c r="AO17" s="16">
        <f t="shared" si="29"/>
        <v>0</v>
      </c>
      <c r="AP17" s="16">
        <v>0</v>
      </c>
      <c r="AQ17" s="16" t="e">
        <f t="shared" si="30"/>
        <v>#DIV/0!</v>
      </c>
      <c r="AR17" s="16" t="e">
        <f t="shared" si="31"/>
        <v>#DIV/0!</v>
      </c>
      <c r="AS17" s="16">
        <v>0</v>
      </c>
      <c r="AT17" s="16">
        <f t="shared" si="32"/>
        <v>0</v>
      </c>
      <c r="AU17" s="16">
        <v>0</v>
      </c>
      <c r="AV17" s="16">
        <v>0</v>
      </c>
      <c r="AW17" s="16">
        <f t="shared" si="33"/>
        <v>0</v>
      </c>
      <c r="AX17" s="16">
        <v>0</v>
      </c>
      <c r="AY17" s="16">
        <v>25385.9</v>
      </c>
      <c r="AZ17" s="16">
        <f t="shared" si="34"/>
        <v>23270.408333333333</v>
      </c>
      <c r="BA17" s="16">
        <v>23356</v>
      </c>
      <c r="BB17" s="16">
        <v>0</v>
      </c>
      <c r="BC17" s="16">
        <f t="shared" si="35"/>
        <v>0</v>
      </c>
      <c r="BD17" s="16">
        <v>51.3</v>
      </c>
      <c r="BE17" s="16">
        <v>0</v>
      </c>
      <c r="BF17" s="16">
        <f t="shared" si="36"/>
        <v>0</v>
      </c>
      <c r="BG17" s="16">
        <v>0</v>
      </c>
      <c r="BH17" s="16">
        <v>0</v>
      </c>
      <c r="BI17" s="16">
        <f t="shared" si="37"/>
        <v>0</v>
      </c>
      <c r="BJ17" s="16">
        <v>0</v>
      </c>
      <c r="BK17" s="16">
        <f t="shared" si="5"/>
        <v>1333</v>
      </c>
      <c r="BL17" s="16">
        <f t="shared" si="5"/>
        <v>1221.9166666666665</v>
      </c>
      <c r="BM17" s="16">
        <f t="shared" si="5"/>
        <v>380.8</v>
      </c>
      <c r="BN17" s="16">
        <f t="shared" si="38"/>
        <v>31.164154675032403</v>
      </c>
      <c r="BO17" s="16">
        <f t="shared" si="39"/>
        <v>28.567141785446363</v>
      </c>
      <c r="BP17" s="16">
        <v>1333</v>
      </c>
      <c r="BQ17" s="16">
        <f t="shared" si="40"/>
        <v>1221.9166666666665</v>
      </c>
      <c r="BR17" s="16">
        <v>380.8</v>
      </c>
      <c r="BS17" s="16">
        <v>0</v>
      </c>
      <c r="BT17" s="16">
        <f t="shared" si="41"/>
        <v>0</v>
      </c>
      <c r="BU17" s="16">
        <v>0</v>
      </c>
      <c r="BV17" s="16">
        <v>0</v>
      </c>
      <c r="BW17" s="16">
        <f t="shared" si="42"/>
        <v>0</v>
      </c>
      <c r="BX17" s="16">
        <v>0</v>
      </c>
      <c r="BY17" s="16">
        <v>0</v>
      </c>
      <c r="BZ17" s="16">
        <f t="shared" si="43"/>
        <v>0</v>
      </c>
      <c r="CA17" s="16">
        <v>0</v>
      </c>
      <c r="CB17" s="16">
        <v>0</v>
      </c>
      <c r="CC17" s="16">
        <f t="shared" si="44"/>
        <v>0</v>
      </c>
      <c r="CD17" s="16">
        <v>0</v>
      </c>
      <c r="CE17" s="16">
        <v>0</v>
      </c>
      <c r="CF17" s="16">
        <f t="shared" si="45"/>
        <v>0</v>
      </c>
      <c r="CG17" s="16">
        <v>0</v>
      </c>
      <c r="CH17" s="16">
        <v>0</v>
      </c>
      <c r="CI17" s="16">
        <f t="shared" si="46"/>
        <v>0</v>
      </c>
      <c r="CJ17" s="16">
        <v>0</v>
      </c>
      <c r="CK17" s="16">
        <v>420</v>
      </c>
      <c r="CL17" s="16">
        <f t="shared" si="47"/>
        <v>385</v>
      </c>
      <c r="CM17" s="16">
        <v>0</v>
      </c>
      <c r="CN17" s="16">
        <v>420</v>
      </c>
      <c r="CO17" s="16">
        <f t="shared" si="48"/>
        <v>385</v>
      </c>
      <c r="CP17" s="16">
        <v>0</v>
      </c>
      <c r="CQ17" s="16">
        <f t="shared" si="49"/>
        <v>0</v>
      </c>
      <c r="CR17" s="16">
        <f t="shared" si="50"/>
        <v>0</v>
      </c>
      <c r="CS17" s="16">
        <v>0</v>
      </c>
      <c r="CT17" s="16">
        <f t="shared" si="51"/>
        <v>0</v>
      </c>
      <c r="CU17" s="16">
        <v>0</v>
      </c>
      <c r="CV17" s="16">
        <v>0</v>
      </c>
      <c r="CW17" s="16">
        <f t="shared" si="52"/>
        <v>0</v>
      </c>
      <c r="CX17" s="16">
        <v>0</v>
      </c>
      <c r="CY17" s="16">
        <v>0</v>
      </c>
      <c r="CZ17" s="16">
        <f t="shared" si="53"/>
        <v>0</v>
      </c>
      <c r="DA17" s="16">
        <v>0</v>
      </c>
      <c r="DB17" s="16">
        <v>0</v>
      </c>
      <c r="DC17" s="16">
        <f t="shared" si="54"/>
        <v>0</v>
      </c>
      <c r="DD17" s="16">
        <v>0</v>
      </c>
      <c r="DE17" s="16">
        <v>0</v>
      </c>
      <c r="DF17" s="16">
        <f t="shared" si="6"/>
        <v>34799.200000000004</v>
      </c>
      <c r="DG17" s="16">
        <f t="shared" si="7"/>
        <v>31899.266666666666</v>
      </c>
      <c r="DH17" s="16">
        <f t="shared" si="8"/>
        <v>26644.178799999998</v>
      </c>
      <c r="DI17" s="16">
        <v>0</v>
      </c>
      <c r="DJ17" s="16">
        <f t="shared" si="55"/>
        <v>0</v>
      </c>
      <c r="DK17" s="16">
        <v>0</v>
      </c>
      <c r="DL17" s="16">
        <v>0</v>
      </c>
      <c r="DM17" s="16">
        <f t="shared" si="56"/>
        <v>0</v>
      </c>
      <c r="DN17" s="16">
        <v>0</v>
      </c>
      <c r="DO17" s="16">
        <v>0</v>
      </c>
      <c r="DP17" s="16">
        <f t="shared" si="57"/>
        <v>0</v>
      </c>
      <c r="DQ17" s="16">
        <v>0</v>
      </c>
      <c r="DR17" s="16">
        <v>0</v>
      </c>
      <c r="DS17" s="16">
        <f t="shared" si="58"/>
        <v>0</v>
      </c>
      <c r="DT17" s="16">
        <v>0</v>
      </c>
      <c r="DU17" s="16">
        <v>0</v>
      </c>
      <c r="DV17" s="16">
        <f t="shared" si="59"/>
        <v>0</v>
      </c>
      <c r="DW17" s="16">
        <v>0</v>
      </c>
      <c r="DX17" s="16">
        <v>6000</v>
      </c>
      <c r="DY17" s="16">
        <f t="shared" si="60"/>
        <v>5500</v>
      </c>
      <c r="DZ17" s="16">
        <v>2502</v>
      </c>
      <c r="EA17" s="16">
        <v>0</v>
      </c>
      <c r="EB17" s="16">
        <f t="shared" si="9"/>
        <v>6000</v>
      </c>
      <c r="EC17" s="16">
        <f t="shared" si="9"/>
        <v>5500</v>
      </c>
      <c r="ED17" s="16">
        <f t="shared" si="10"/>
        <v>2502</v>
      </c>
    </row>
    <row r="18" spans="1:134" x14ac:dyDescent="0.3">
      <c r="A18" s="14">
        <v>9</v>
      </c>
      <c r="B18" s="20" t="s">
        <v>60</v>
      </c>
      <c r="C18" s="16">
        <v>4705.5405000000001</v>
      </c>
      <c r="D18" s="16">
        <v>2461.6561999999999</v>
      </c>
      <c r="E18" s="16">
        <f t="shared" si="0"/>
        <v>50754</v>
      </c>
      <c r="F18" s="16">
        <f t="shared" si="0"/>
        <v>46524.499999999993</v>
      </c>
      <c r="G18" s="16">
        <f t="shared" si="0"/>
        <v>43695.996600000006</v>
      </c>
      <c r="H18" s="16">
        <f t="shared" si="11"/>
        <v>93.920400219239355</v>
      </c>
      <c r="I18" s="16">
        <f t="shared" si="12"/>
        <v>86.093700200969394</v>
      </c>
      <c r="J18" s="16">
        <f t="shared" si="1"/>
        <v>8960.2999999999993</v>
      </c>
      <c r="K18" s="16">
        <f t="shared" si="2"/>
        <v>8213.6083333333336</v>
      </c>
      <c r="L18" s="16">
        <f t="shared" si="3"/>
        <v>4633.8966</v>
      </c>
      <c r="M18" s="16">
        <f t="shared" si="13"/>
        <v>56.417306644562423</v>
      </c>
      <c r="N18" s="16">
        <f t="shared" si="14"/>
        <v>51.715864424182236</v>
      </c>
      <c r="O18" s="16">
        <f t="shared" si="61"/>
        <v>4550.3</v>
      </c>
      <c r="P18" s="16">
        <f t="shared" si="61"/>
        <v>4171.1083333333336</v>
      </c>
      <c r="Q18" s="16">
        <f t="shared" si="61"/>
        <v>3424.3975999999998</v>
      </c>
      <c r="R18" s="16">
        <f t="shared" si="15"/>
        <v>82.098025904385921</v>
      </c>
      <c r="S18" s="16">
        <f t="shared" si="16"/>
        <v>75.25652374568709</v>
      </c>
      <c r="T18" s="16">
        <v>100.3</v>
      </c>
      <c r="U18" s="16">
        <f t="shared" si="17"/>
        <v>91.941666666666663</v>
      </c>
      <c r="V18" s="16">
        <v>502.06760000000003</v>
      </c>
      <c r="W18" s="16">
        <f t="shared" si="18"/>
        <v>546.07189341067715</v>
      </c>
      <c r="X18" s="16">
        <f t="shared" si="19"/>
        <v>500.5659022931207</v>
      </c>
      <c r="Y18" s="16">
        <v>2200.5</v>
      </c>
      <c r="Z18" s="16">
        <f t="shared" si="20"/>
        <v>2017.125</v>
      </c>
      <c r="AA18" s="16">
        <v>378.68700000000001</v>
      </c>
      <c r="AB18" s="16">
        <f t="shared" si="21"/>
        <v>18.773601041085705</v>
      </c>
      <c r="AC18" s="16">
        <f t="shared" si="22"/>
        <v>17.209134287661897</v>
      </c>
      <c r="AD18" s="16">
        <v>4450</v>
      </c>
      <c r="AE18" s="16">
        <f t="shared" si="23"/>
        <v>4079.1666666666665</v>
      </c>
      <c r="AF18" s="16">
        <v>2922.33</v>
      </c>
      <c r="AG18" s="16">
        <f t="shared" si="24"/>
        <v>71.640367722165479</v>
      </c>
      <c r="AH18" s="16">
        <f t="shared" si="25"/>
        <v>65.670337078651684</v>
      </c>
      <c r="AI18" s="16">
        <v>320</v>
      </c>
      <c r="AJ18" s="16">
        <f t="shared" si="26"/>
        <v>293.33333333333337</v>
      </c>
      <c r="AK18" s="16">
        <v>0</v>
      </c>
      <c r="AL18" s="16">
        <f t="shared" si="27"/>
        <v>0</v>
      </c>
      <c r="AM18" s="16">
        <f t="shared" si="28"/>
        <v>0</v>
      </c>
      <c r="AN18" s="16">
        <v>0</v>
      </c>
      <c r="AO18" s="16">
        <f t="shared" si="29"/>
        <v>0</v>
      </c>
      <c r="AP18" s="16">
        <v>0</v>
      </c>
      <c r="AQ18" s="16" t="e">
        <f t="shared" si="30"/>
        <v>#DIV/0!</v>
      </c>
      <c r="AR18" s="16" t="e">
        <f t="shared" si="31"/>
        <v>#DIV/0!</v>
      </c>
      <c r="AS18" s="16">
        <v>0</v>
      </c>
      <c r="AT18" s="16">
        <f t="shared" si="32"/>
        <v>0</v>
      </c>
      <c r="AU18" s="16">
        <v>0</v>
      </c>
      <c r="AV18" s="16">
        <v>0</v>
      </c>
      <c r="AW18" s="16">
        <f t="shared" si="33"/>
        <v>0</v>
      </c>
      <c r="AX18" s="16">
        <v>0</v>
      </c>
      <c r="AY18" s="16">
        <v>36543.699999999997</v>
      </c>
      <c r="AZ18" s="16">
        <f t="shared" si="34"/>
        <v>33498.391666666663</v>
      </c>
      <c r="BA18" s="16">
        <v>33694.5</v>
      </c>
      <c r="BB18" s="16">
        <v>0</v>
      </c>
      <c r="BC18" s="16">
        <f t="shared" si="35"/>
        <v>0</v>
      </c>
      <c r="BD18" s="16">
        <v>117.7</v>
      </c>
      <c r="BE18" s="16">
        <v>0</v>
      </c>
      <c r="BF18" s="16">
        <f t="shared" si="36"/>
        <v>0</v>
      </c>
      <c r="BG18" s="16">
        <v>0</v>
      </c>
      <c r="BH18" s="16">
        <v>0</v>
      </c>
      <c r="BI18" s="16">
        <f t="shared" si="37"/>
        <v>0</v>
      </c>
      <c r="BJ18" s="16">
        <v>0</v>
      </c>
      <c r="BK18" s="16">
        <f t="shared" si="5"/>
        <v>509.5</v>
      </c>
      <c r="BL18" s="16">
        <f t="shared" si="5"/>
        <v>467.04166666666663</v>
      </c>
      <c r="BM18" s="16">
        <f t="shared" si="5"/>
        <v>587.90200000000004</v>
      </c>
      <c r="BN18" s="16">
        <f t="shared" si="38"/>
        <v>125.87784815773043</v>
      </c>
      <c r="BO18" s="16">
        <f t="shared" si="39"/>
        <v>115.38802747791954</v>
      </c>
      <c r="BP18" s="16">
        <v>169.5</v>
      </c>
      <c r="BQ18" s="16">
        <f t="shared" si="40"/>
        <v>155.375</v>
      </c>
      <c r="BR18" s="16">
        <v>587.90200000000004</v>
      </c>
      <c r="BS18" s="16">
        <v>340</v>
      </c>
      <c r="BT18" s="16">
        <f t="shared" si="41"/>
        <v>311.66666666666663</v>
      </c>
      <c r="BU18" s="16">
        <v>0</v>
      </c>
      <c r="BV18" s="16">
        <v>0</v>
      </c>
      <c r="BW18" s="16">
        <f t="shared" si="42"/>
        <v>0</v>
      </c>
      <c r="BX18" s="16">
        <v>0</v>
      </c>
      <c r="BY18" s="16">
        <v>0</v>
      </c>
      <c r="BZ18" s="16">
        <f t="shared" si="43"/>
        <v>0</v>
      </c>
      <c r="CA18" s="16">
        <v>0</v>
      </c>
      <c r="CB18" s="16">
        <v>0</v>
      </c>
      <c r="CC18" s="16">
        <f t="shared" si="44"/>
        <v>0</v>
      </c>
      <c r="CD18" s="16">
        <v>0</v>
      </c>
      <c r="CE18" s="16">
        <v>0</v>
      </c>
      <c r="CF18" s="16">
        <f t="shared" si="45"/>
        <v>0</v>
      </c>
      <c r="CG18" s="16">
        <v>0</v>
      </c>
      <c r="CH18" s="16">
        <v>0</v>
      </c>
      <c r="CI18" s="16">
        <f t="shared" si="46"/>
        <v>0</v>
      </c>
      <c r="CJ18" s="16">
        <v>0</v>
      </c>
      <c r="CK18" s="16">
        <v>1380</v>
      </c>
      <c r="CL18" s="16">
        <f t="shared" si="47"/>
        <v>1265</v>
      </c>
      <c r="CM18" s="16">
        <v>242.91</v>
      </c>
      <c r="CN18" s="16">
        <v>500</v>
      </c>
      <c r="CO18" s="16">
        <f t="shared" si="48"/>
        <v>458.33333333333331</v>
      </c>
      <c r="CP18" s="16">
        <v>167.91</v>
      </c>
      <c r="CQ18" s="16">
        <f t="shared" si="49"/>
        <v>36.63490909090909</v>
      </c>
      <c r="CR18" s="16">
        <f t="shared" si="50"/>
        <v>33.582000000000001</v>
      </c>
      <c r="CS18" s="16">
        <v>0</v>
      </c>
      <c r="CT18" s="16">
        <f t="shared" si="51"/>
        <v>0</v>
      </c>
      <c r="CU18" s="16">
        <v>0</v>
      </c>
      <c r="CV18" s="16">
        <v>0</v>
      </c>
      <c r="CW18" s="16">
        <f t="shared" si="52"/>
        <v>0</v>
      </c>
      <c r="CX18" s="16">
        <v>0</v>
      </c>
      <c r="CY18" s="16">
        <v>0</v>
      </c>
      <c r="CZ18" s="16">
        <f t="shared" si="53"/>
        <v>0</v>
      </c>
      <c r="DA18" s="16">
        <v>0</v>
      </c>
      <c r="DB18" s="16">
        <v>0</v>
      </c>
      <c r="DC18" s="16">
        <f t="shared" si="54"/>
        <v>0</v>
      </c>
      <c r="DD18" s="16">
        <v>0</v>
      </c>
      <c r="DE18" s="16">
        <v>0</v>
      </c>
      <c r="DF18" s="16">
        <f t="shared" si="6"/>
        <v>45504</v>
      </c>
      <c r="DG18" s="16">
        <f t="shared" si="7"/>
        <v>41711.999999999993</v>
      </c>
      <c r="DH18" s="16">
        <f t="shared" si="8"/>
        <v>38446.096600000004</v>
      </c>
      <c r="DI18" s="16">
        <v>0</v>
      </c>
      <c r="DJ18" s="16">
        <f t="shared" si="55"/>
        <v>0</v>
      </c>
      <c r="DK18" s="16">
        <v>0</v>
      </c>
      <c r="DL18" s="16">
        <v>5250</v>
      </c>
      <c r="DM18" s="16">
        <f t="shared" si="56"/>
        <v>4812.5</v>
      </c>
      <c r="DN18" s="16">
        <v>5249.9</v>
      </c>
      <c r="DO18" s="16">
        <v>0</v>
      </c>
      <c r="DP18" s="16">
        <f t="shared" si="57"/>
        <v>0</v>
      </c>
      <c r="DQ18" s="16">
        <v>0</v>
      </c>
      <c r="DR18" s="16">
        <v>0</v>
      </c>
      <c r="DS18" s="16">
        <f t="shared" si="58"/>
        <v>0</v>
      </c>
      <c r="DT18" s="16">
        <v>0</v>
      </c>
      <c r="DU18" s="16">
        <v>0</v>
      </c>
      <c r="DV18" s="16">
        <f t="shared" si="59"/>
        <v>0</v>
      </c>
      <c r="DW18" s="16">
        <v>0</v>
      </c>
      <c r="DX18" s="16">
        <v>1930</v>
      </c>
      <c r="DY18" s="16">
        <f t="shared" si="60"/>
        <v>1769.1666666666667</v>
      </c>
      <c r="DZ18" s="16">
        <v>0</v>
      </c>
      <c r="EA18" s="16">
        <v>0</v>
      </c>
      <c r="EB18" s="16">
        <f t="shared" si="9"/>
        <v>7180</v>
      </c>
      <c r="EC18" s="16">
        <f t="shared" si="9"/>
        <v>6581.666666666667</v>
      </c>
      <c r="ED18" s="16">
        <f t="shared" si="10"/>
        <v>5249.9</v>
      </c>
    </row>
    <row r="19" spans="1:134" x14ac:dyDescent="0.3">
      <c r="A19" s="14">
        <v>10</v>
      </c>
      <c r="B19" s="20" t="s">
        <v>61</v>
      </c>
      <c r="C19" s="16">
        <v>457.29329999999999</v>
      </c>
      <c r="D19" s="16"/>
      <c r="E19" s="16">
        <f t="shared" si="0"/>
        <v>16121.700000000003</v>
      </c>
      <c r="F19" s="16">
        <f t="shared" si="0"/>
        <v>14778.225</v>
      </c>
      <c r="G19" s="16">
        <f t="shared" si="0"/>
        <v>11712.351999999999</v>
      </c>
      <c r="H19" s="16">
        <f t="shared" si="11"/>
        <v>79.254118813321611</v>
      </c>
      <c r="I19" s="16">
        <f t="shared" si="12"/>
        <v>72.649608912211477</v>
      </c>
      <c r="J19" s="16">
        <f t="shared" si="1"/>
        <v>5657.6</v>
      </c>
      <c r="K19" s="16">
        <f t="shared" si="2"/>
        <v>5186.1333333333332</v>
      </c>
      <c r="L19" s="16">
        <f t="shared" si="3"/>
        <v>2120.252</v>
      </c>
      <c r="M19" s="16">
        <f t="shared" si="13"/>
        <v>40.883098519127934</v>
      </c>
      <c r="N19" s="16">
        <f t="shared" si="14"/>
        <v>37.476173642533936</v>
      </c>
      <c r="O19" s="16">
        <f t="shared" si="61"/>
        <v>1664.8</v>
      </c>
      <c r="P19" s="16">
        <f t="shared" si="61"/>
        <v>1526.0666666666668</v>
      </c>
      <c r="Q19" s="16">
        <f t="shared" si="61"/>
        <v>825.952</v>
      </c>
      <c r="R19" s="16">
        <f t="shared" si="15"/>
        <v>54.122930409331168</v>
      </c>
      <c r="S19" s="16">
        <f t="shared" si="16"/>
        <v>49.612686208553583</v>
      </c>
      <c r="T19" s="16">
        <v>1</v>
      </c>
      <c r="U19" s="16">
        <f t="shared" si="17"/>
        <v>0.91666666666666663</v>
      </c>
      <c r="V19" s="16">
        <v>0.38200000000000001</v>
      </c>
      <c r="W19" s="16">
        <f t="shared" si="18"/>
        <v>41.672727272727272</v>
      </c>
      <c r="X19" s="16">
        <f t="shared" si="19"/>
        <v>38.200000000000003</v>
      </c>
      <c r="Y19" s="16">
        <v>2174.5</v>
      </c>
      <c r="Z19" s="16">
        <f t="shared" si="20"/>
        <v>1993.2916666666667</v>
      </c>
      <c r="AA19" s="16">
        <v>408.35</v>
      </c>
      <c r="AB19" s="16">
        <f t="shared" si="21"/>
        <v>20.486214176717741</v>
      </c>
      <c r="AC19" s="16">
        <f t="shared" si="22"/>
        <v>18.779029661991263</v>
      </c>
      <c r="AD19" s="16">
        <v>1663.8</v>
      </c>
      <c r="AE19" s="16">
        <f t="shared" si="23"/>
        <v>1525.15</v>
      </c>
      <c r="AF19" s="16">
        <v>825.57</v>
      </c>
      <c r="AG19" s="16">
        <f t="shared" si="24"/>
        <v>54.130413401960467</v>
      </c>
      <c r="AH19" s="16">
        <f t="shared" si="25"/>
        <v>49.619545618463761</v>
      </c>
      <c r="AI19" s="16">
        <v>22</v>
      </c>
      <c r="AJ19" s="16">
        <f t="shared" si="26"/>
        <v>20.166666666666664</v>
      </c>
      <c r="AK19" s="16">
        <v>0</v>
      </c>
      <c r="AL19" s="16">
        <f t="shared" si="27"/>
        <v>0</v>
      </c>
      <c r="AM19" s="16">
        <f t="shared" si="28"/>
        <v>0</v>
      </c>
      <c r="AN19" s="16">
        <v>0</v>
      </c>
      <c r="AO19" s="16">
        <f t="shared" si="29"/>
        <v>0</v>
      </c>
      <c r="AP19" s="16">
        <v>0</v>
      </c>
      <c r="AQ19" s="16" t="e">
        <f t="shared" si="30"/>
        <v>#DIV/0!</v>
      </c>
      <c r="AR19" s="16" t="e">
        <f t="shared" si="31"/>
        <v>#DIV/0!</v>
      </c>
      <c r="AS19" s="16">
        <v>0</v>
      </c>
      <c r="AT19" s="16">
        <f t="shared" si="32"/>
        <v>0</v>
      </c>
      <c r="AU19" s="16">
        <v>0</v>
      </c>
      <c r="AV19" s="16">
        <v>0</v>
      </c>
      <c r="AW19" s="16">
        <f t="shared" si="33"/>
        <v>0</v>
      </c>
      <c r="AX19" s="16">
        <v>0</v>
      </c>
      <c r="AY19" s="16">
        <v>10464.1</v>
      </c>
      <c r="AZ19" s="16">
        <f t="shared" si="34"/>
        <v>9592.0916666666672</v>
      </c>
      <c r="BA19" s="16">
        <v>9592.1</v>
      </c>
      <c r="BB19" s="16">
        <v>0</v>
      </c>
      <c r="BC19" s="16">
        <f t="shared" si="35"/>
        <v>0</v>
      </c>
      <c r="BD19" s="16">
        <v>0</v>
      </c>
      <c r="BE19" s="16">
        <v>0</v>
      </c>
      <c r="BF19" s="16">
        <f t="shared" si="36"/>
        <v>0</v>
      </c>
      <c r="BG19" s="16">
        <v>0</v>
      </c>
      <c r="BH19" s="16">
        <v>0</v>
      </c>
      <c r="BI19" s="16">
        <f t="shared" si="37"/>
        <v>0</v>
      </c>
      <c r="BJ19" s="16">
        <v>0</v>
      </c>
      <c r="BK19" s="16">
        <f t="shared" si="5"/>
        <v>1518</v>
      </c>
      <c r="BL19" s="16">
        <f t="shared" si="5"/>
        <v>1391.5</v>
      </c>
      <c r="BM19" s="16">
        <f t="shared" si="5"/>
        <v>785.95</v>
      </c>
      <c r="BN19" s="16">
        <f t="shared" si="38"/>
        <v>56.482213438735187</v>
      </c>
      <c r="BO19" s="16">
        <f t="shared" si="39"/>
        <v>51.775362318840578</v>
      </c>
      <c r="BP19" s="16">
        <v>1068</v>
      </c>
      <c r="BQ19" s="16">
        <f t="shared" si="40"/>
        <v>979</v>
      </c>
      <c r="BR19" s="16">
        <v>411.05</v>
      </c>
      <c r="BS19" s="16">
        <v>450</v>
      </c>
      <c r="BT19" s="16">
        <f t="shared" si="41"/>
        <v>412.5</v>
      </c>
      <c r="BU19" s="16">
        <v>374.9</v>
      </c>
      <c r="BV19" s="16">
        <v>0</v>
      </c>
      <c r="BW19" s="16">
        <f t="shared" si="42"/>
        <v>0</v>
      </c>
      <c r="BX19" s="16">
        <v>0</v>
      </c>
      <c r="BY19" s="16">
        <v>0</v>
      </c>
      <c r="BZ19" s="16">
        <f t="shared" si="43"/>
        <v>0</v>
      </c>
      <c r="CA19" s="16">
        <v>0</v>
      </c>
      <c r="CB19" s="16">
        <v>0</v>
      </c>
      <c r="CC19" s="16">
        <f t="shared" si="44"/>
        <v>0</v>
      </c>
      <c r="CD19" s="16">
        <v>0</v>
      </c>
      <c r="CE19" s="16">
        <v>0</v>
      </c>
      <c r="CF19" s="16">
        <f t="shared" si="45"/>
        <v>0</v>
      </c>
      <c r="CG19" s="16">
        <v>0</v>
      </c>
      <c r="CH19" s="16">
        <v>0</v>
      </c>
      <c r="CI19" s="16">
        <f t="shared" si="46"/>
        <v>0</v>
      </c>
      <c r="CJ19" s="16">
        <v>0</v>
      </c>
      <c r="CK19" s="16">
        <v>278.3</v>
      </c>
      <c r="CL19" s="16">
        <f t="shared" si="47"/>
        <v>255.10833333333332</v>
      </c>
      <c r="CM19" s="16">
        <v>100</v>
      </c>
      <c r="CN19" s="16">
        <v>278.3</v>
      </c>
      <c r="CO19" s="16">
        <f t="shared" si="48"/>
        <v>255.10833333333332</v>
      </c>
      <c r="CP19" s="16">
        <v>0</v>
      </c>
      <c r="CQ19" s="16">
        <f t="shared" si="49"/>
        <v>0</v>
      </c>
      <c r="CR19" s="16">
        <f t="shared" si="50"/>
        <v>0</v>
      </c>
      <c r="CS19" s="16">
        <v>0</v>
      </c>
      <c r="CT19" s="16">
        <f t="shared" si="51"/>
        <v>0</v>
      </c>
      <c r="CU19" s="16">
        <v>0</v>
      </c>
      <c r="CV19" s="16">
        <v>0</v>
      </c>
      <c r="CW19" s="16">
        <f t="shared" si="52"/>
        <v>0</v>
      </c>
      <c r="CX19" s="16">
        <v>0</v>
      </c>
      <c r="CY19" s="16">
        <v>0</v>
      </c>
      <c r="CZ19" s="16">
        <f t="shared" si="53"/>
        <v>0</v>
      </c>
      <c r="DA19" s="16">
        <v>0</v>
      </c>
      <c r="DB19" s="16">
        <v>0</v>
      </c>
      <c r="DC19" s="16">
        <f t="shared" si="54"/>
        <v>0</v>
      </c>
      <c r="DD19" s="16">
        <v>0</v>
      </c>
      <c r="DE19" s="16">
        <v>0</v>
      </c>
      <c r="DF19" s="16">
        <f t="shared" si="6"/>
        <v>16121.7</v>
      </c>
      <c r="DG19" s="16">
        <f t="shared" si="7"/>
        <v>14778.225</v>
      </c>
      <c r="DH19" s="16">
        <f t="shared" si="8"/>
        <v>11712.351999999999</v>
      </c>
      <c r="DI19" s="16">
        <v>0</v>
      </c>
      <c r="DJ19" s="16">
        <f t="shared" si="55"/>
        <v>0</v>
      </c>
      <c r="DK19" s="16">
        <v>0</v>
      </c>
      <c r="DL19" s="16">
        <v>0</v>
      </c>
      <c r="DM19" s="16">
        <f t="shared" si="56"/>
        <v>0</v>
      </c>
      <c r="DN19" s="16">
        <v>0</v>
      </c>
      <c r="DO19" s="16">
        <v>0</v>
      </c>
      <c r="DP19" s="16">
        <f t="shared" si="57"/>
        <v>0</v>
      </c>
      <c r="DQ19" s="16">
        <v>0</v>
      </c>
      <c r="DR19" s="16">
        <v>0</v>
      </c>
      <c r="DS19" s="16">
        <f t="shared" si="58"/>
        <v>0</v>
      </c>
      <c r="DT19" s="16">
        <v>0</v>
      </c>
      <c r="DU19" s="16">
        <v>0</v>
      </c>
      <c r="DV19" s="16">
        <f t="shared" si="59"/>
        <v>0</v>
      </c>
      <c r="DW19" s="16">
        <v>0</v>
      </c>
      <c r="DX19" s="16">
        <v>2823.4</v>
      </c>
      <c r="DY19" s="16">
        <f t="shared" si="60"/>
        <v>2588.1166666666668</v>
      </c>
      <c r="DZ19" s="16">
        <v>1500</v>
      </c>
      <c r="EA19" s="16">
        <v>0</v>
      </c>
      <c r="EB19" s="16">
        <f t="shared" si="9"/>
        <v>2823.4</v>
      </c>
      <c r="EC19" s="16">
        <f t="shared" si="9"/>
        <v>2588.1166666666668</v>
      </c>
      <c r="ED19" s="16">
        <f t="shared" si="10"/>
        <v>1500</v>
      </c>
    </row>
    <row r="20" spans="1:134" x14ac:dyDescent="0.3">
      <c r="A20" s="14">
        <v>11</v>
      </c>
      <c r="B20" s="20" t="s">
        <v>62</v>
      </c>
      <c r="C20" s="16">
        <v>3.1852</v>
      </c>
      <c r="D20" s="16">
        <v>230.67599999999999</v>
      </c>
      <c r="E20" s="16">
        <f t="shared" si="0"/>
        <v>7500</v>
      </c>
      <c r="F20" s="16">
        <f t="shared" si="0"/>
        <v>6875</v>
      </c>
      <c r="G20" s="16">
        <f t="shared" si="0"/>
        <v>5074.7705999999998</v>
      </c>
      <c r="H20" s="16">
        <f t="shared" si="11"/>
        <v>73.814845090909088</v>
      </c>
      <c r="I20" s="16">
        <f t="shared" si="12"/>
        <v>67.663607999999996</v>
      </c>
      <c r="J20" s="16">
        <f t="shared" si="1"/>
        <v>3442.1</v>
      </c>
      <c r="K20" s="16">
        <f t="shared" si="2"/>
        <v>3155.2583333333332</v>
      </c>
      <c r="L20" s="16">
        <f t="shared" si="3"/>
        <v>1258.9706000000001</v>
      </c>
      <c r="M20" s="16">
        <f t="shared" si="13"/>
        <v>39.90071388766372</v>
      </c>
      <c r="N20" s="16">
        <f t="shared" si="14"/>
        <v>36.575654397025076</v>
      </c>
      <c r="O20" s="16">
        <f t="shared" si="61"/>
        <v>320</v>
      </c>
      <c r="P20" s="16">
        <f t="shared" si="61"/>
        <v>293.33333333333337</v>
      </c>
      <c r="Q20" s="16">
        <f t="shared" si="61"/>
        <v>183.00059999999999</v>
      </c>
      <c r="R20" s="16">
        <f t="shared" si="15"/>
        <v>62.38656818181817</v>
      </c>
      <c r="S20" s="16">
        <f t="shared" si="16"/>
        <v>57.187687499999996</v>
      </c>
      <c r="T20" s="16">
        <v>0</v>
      </c>
      <c r="U20" s="16">
        <f t="shared" si="17"/>
        <v>0</v>
      </c>
      <c r="V20" s="16">
        <v>0.1226</v>
      </c>
      <c r="W20" s="16" t="e">
        <f t="shared" si="18"/>
        <v>#DIV/0!</v>
      </c>
      <c r="X20" s="16" t="e">
        <f t="shared" si="19"/>
        <v>#DIV/0!</v>
      </c>
      <c r="Y20" s="16">
        <v>513.9</v>
      </c>
      <c r="Z20" s="16">
        <f t="shared" si="20"/>
        <v>471.07499999999993</v>
      </c>
      <c r="AA20" s="16">
        <v>117.82</v>
      </c>
      <c r="AB20" s="16">
        <f t="shared" si="21"/>
        <v>25.010879371649953</v>
      </c>
      <c r="AC20" s="16">
        <f t="shared" si="22"/>
        <v>22.926639424012453</v>
      </c>
      <c r="AD20" s="16">
        <v>320</v>
      </c>
      <c r="AE20" s="16">
        <f t="shared" si="23"/>
        <v>293.33333333333337</v>
      </c>
      <c r="AF20" s="16">
        <v>182.87799999999999</v>
      </c>
      <c r="AG20" s="16">
        <f t="shared" si="24"/>
        <v>62.344772727272712</v>
      </c>
      <c r="AH20" s="16">
        <f t="shared" si="25"/>
        <v>57.149374999999992</v>
      </c>
      <c r="AI20" s="16">
        <v>0</v>
      </c>
      <c r="AJ20" s="16">
        <f t="shared" si="26"/>
        <v>0</v>
      </c>
      <c r="AK20" s="16">
        <v>0</v>
      </c>
      <c r="AL20" s="16" t="e">
        <f t="shared" si="27"/>
        <v>#DIV/0!</v>
      </c>
      <c r="AM20" s="16" t="e">
        <f t="shared" si="28"/>
        <v>#DIV/0!</v>
      </c>
      <c r="AN20" s="16">
        <v>0</v>
      </c>
      <c r="AO20" s="16">
        <f t="shared" si="29"/>
        <v>0</v>
      </c>
      <c r="AP20" s="16">
        <v>0</v>
      </c>
      <c r="AQ20" s="16" t="e">
        <f t="shared" si="30"/>
        <v>#DIV/0!</v>
      </c>
      <c r="AR20" s="16" t="e">
        <f t="shared" si="31"/>
        <v>#DIV/0!</v>
      </c>
      <c r="AS20" s="16">
        <v>0</v>
      </c>
      <c r="AT20" s="16">
        <f t="shared" si="32"/>
        <v>0</v>
      </c>
      <c r="AU20" s="16">
        <v>0</v>
      </c>
      <c r="AV20" s="16">
        <v>0</v>
      </c>
      <c r="AW20" s="16">
        <f t="shared" si="33"/>
        <v>0</v>
      </c>
      <c r="AX20" s="16">
        <v>0</v>
      </c>
      <c r="AY20" s="16">
        <v>4057.9</v>
      </c>
      <c r="AZ20" s="16">
        <f t="shared" si="34"/>
        <v>3719.7416666666668</v>
      </c>
      <c r="BA20" s="16">
        <v>3779.8</v>
      </c>
      <c r="BB20" s="16">
        <v>0</v>
      </c>
      <c r="BC20" s="16">
        <f t="shared" si="35"/>
        <v>0</v>
      </c>
      <c r="BD20" s="16">
        <v>36</v>
      </c>
      <c r="BE20" s="16">
        <v>0</v>
      </c>
      <c r="BF20" s="16">
        <f t="shared" si="36"/>
        <v>0</v>
      </c>
      <c r="BG20" s="16">
        <v>0</v>
      </c>
      <c r="BH20" s="16">
        <v>0</v>
      </c>
      <c r="BI20" s="16">
        <f t="shared" si="37"/>
        <v>0</v>
      </c>
      <c r="BJ20" s="16">
        <v>0</v>
      </c>
      <c r="BK20" s="16">
        <f t="shared" si="5"/>
        <v>2508.1999999999998</v>
      </c>
      <c r="BL20" s="16">
        <f t="shared" si="5"/>
        <v>2299.1833333333334</v>
      </c>
      <c r="BM20" s="16">
        <f t="shared" si="5"/>
        <v>958.15</v>
      </c>
      <c r="BN20" s="16">
        <f t="shared" si="38"/>
        <v>41.673492761922709</v>
      </c>
      <c r="BO20" s="16">
        <f t="shared" si="39"/>
        <v>38.200701698429157</v>
      </c>
      <c r="BP20" s="16">
        <v>1958.2</v>
      </c>
      <c r="BQ20" s="16">
        <f t="shared" si="40"/>
        <v>1795.0166666666667</v>
      </c>
      <c r="BR20" s="16">
        <v>958.15</v>
      </c>
      <c r="BS20" s="16">
        <v>250</v>
      </c>
      <c r="BT20" s="16">
        <f t="shared" si="41"/>
        <v>229.16666666666666</v>
      </c>
      <c r="BU20" s="16">
        <v>0</v>
      </c>
      <c r="BV20" s="16">
        <v>0</v>
      </c>
      <c r="BW20" s="16">
        <f t="shared" si="42"/>
        <v>0</v>
      </c>
      <c r="BX20" s="16">
        <v>0</v>
      </c>
      <c r="BY20" s="16">
        <v>300</v>
      </c>
      <c r="BZ20" s="16">
        <f t="shared" si="43"/>
        <v>275</v>
      </c>
      <c r="CA20" s="16">
        <v>0</v>
      </c>
      <c r="CB20" s="16">
        <v>0</v>
      </c>
      <c r="CC20" s="16">
        <f t="shared" si="44"/>
        <v>0</v>
      </c>
      <c r="CD20" s="16">
        <v>0</v>
      </c>
      <c r="CE20" s="16">
        <v>0</v>
      </c>
      <c r="CF20" s="16">
        <f t="shared" si="45"/>
        <v>0</v>
      </c>
      <c r="CG20" s="16">
        <v>0</v>
      </c>
      <c r="CH20" s="16">
        <v>0</v>
      </c>
      <c r="CI20" s="16">
        <f t="shared" si="46"/>
        <v>0</v>
      </c>
      <c r="CJ20" s="16">
        <v>0</v>
      </c>
      <c r="CK20" s="16">
        <v>100</v>
      </c>
      <c r="CL20" s="16">
        <f t="shared" si="47"/>
        <v>91.666666666666671</v>
      </c>
      <c r="CM20" s="16">
        <v>0</v>
      </c>
      <c r="CN20" s="16">
        <v>100</v>
      </c>
      <c r="CO20" s="16">
        <f t="shared" si="48"/>
        <v>91.666666666666671</v>
      </c>
      <c r="CP20" s="16">
        <v>0</v>
      </c>
      <c r="CQ20" s="16">
        <f t="shared" si="49"/>
        <v>0</v>
      </c>
      <c r="CR20" s="16">
        <f t="shared" si="50"/>
        <v>0</v>
      </c>
      <c r="CS20" s="16">
        <v>0</v>
      </c>
      <c r="CT20" s="16">
        <f t="shared" si="51"/>
        <v>0</v>
      </c>
      <c r="CU20" s="16">
        <v>0</v>
      </c>
      <c r="CV20" s="16">
        <v>0</v>
      </c>
      <c r="CW20" s="16">
        <f t="shared" si="52"/>
        <v>0</v>
      </c>
      <c r="CX20" s="16">
        <v>0</v>
      </c>
      <c r="CY20" s="16">
        <v>0</v>
      </c>
      <c r="CZ20" s="16">
        <f t="shared" si="53"/>
        <v>0</v>
      </c>
      <c r="DA20" s="16">
        <v>0</v>
      </c>
      <c r="DB20" s="16">
        <v>0</v>
      </c>
      <c r="DC20" s="16">
        <f t="shared" si="54"/>
        <v>0</v>
      </c>
      <c r="DD20" s="16">
        <v>0</v>
      </c>
      <c r="DE20" s="16">
        <v>0</v>
      </c>
      <c r="DF20" s="16">
        <f t="shared" si="6"/>
        <v>7500</v>
      </c>
      <c r="DG20" s="16">
        <f t="shared" si="7"/>
        <v>6875</v>
      </c>
      <c r="DH20" s="16">
        <f t="shared" si="8"/>
        <v>5074.7705999999998</v>
      </c>
      <c r="DI20" s="16">
        <v>0</v>
      </c>
      <c r="DJ20" s="16">
        <f t="shared" si="55"/>
        <v>0</v>
      </c>
      <c r="DK20" s="16">
        <v>0</v>
      </c>
      <c r="DL20" s="16">
        <v>0</v>
      </c>
      <c r="DM20" s="16">
        <f t="shared" si="56"/>
        <v>0</v>
      </c>
      <c r="DN20" s="16">
        <v>0</v>
      </c>
      <c r="DO20" s="16">
        <v>0</v>
      </c>
      <c r="DP20" s="16">
        <f t="shared" si="57"/>
        <v>0</v>
      </c>
      <c r="DQ20" s="16">
        <v>0</v>
      </c>
      <c r="DR20" s="16">
        <v>0</v>
      </c>
      <c r="DS20" s="16">
        <f t="shared" si="58"/>
        <v>0</v>
      </c>
      <c r="DT20" s="16">
        <v>0</v>
      </c>
      <c r="DU20" s="16">
        <v>0</v>
      </c>
      <c r="DV20" s="16">
        <f t="shared" si="59"/>
        <v>0</v>
      </c>
      <c r="DW20" s="16">
        <v>0</v>
      </c>
      <c r="DX20" s="16">
        <v>0</v>
      </c>
      <c r="DY20" s="16">
        <f t="shared" si="60"/>
        <v>0</v>
      </c>
      <c r="DZ20" s="16">
        <v>0</v>
      </c>
      <c r="EA20" s="16">
        <v>0</v>
      </c>
      <c r="EB20" s="16">
        <f t="shared" si="9"/>
        <v>0</v>
      </c>
      <c r="EC20" s="16">
        <f t="shared" si="9"/>
        <v>0</v>
      </c>
      <c r="ED20" s="16">
        <f t="shared" si="10"/>
        <v>0</v>
      </c>
    </row>
    <row r="21" spans="1:134" x14ac:dyDescent="0.3">
      <c r="A21" s="14">
        <v>12</v>
      </c>
      <c r="B21" s="20" t="s">
        <v>63</v>
      </c>
      <c r="C21" s="16">
        <v>0.121</v>
      </c>
      <c r="D21" s="16">
        <v>19705.091400000001</v>
      </c>
      <c r="E21" s="16">
        <f t="shared" si="0"/>
        <v>149858</v>
      </c>
      <c r="F21" s="16">
        <f t="shared" si="0"/>
        <v>137369.83333333334</v>
      </c>
      <c r="G21" s="16">
        <f t="shared" si="0"/>
        <v>79259.200400000002</v>
      </c>
      <c r="H21" s="16">
        <f t="shared" si="11"/>
        <v>57.697675302316497</v>
      </c>
      <c r="I21" s="16">
        <f t="shared" si="12"/>
        <v>52.889535693790123</v>
      </c>
      <c r="J21" s="16">
        <f t="shared" si="1"/>
        <v>36794.199999999997</v>
      </c>
      <c r="K21" s="16">
        <f t="shared" si="2"/>
        <v>33728.016666666663</v>
      </c>
      <c r="L21" s="16">
        <f t="shared" si="3"/>
        <v>13193.550399999998</v>
      </c>
      <c r="M21" s="16">
        <f t="shared" si="13"/>
        <v>39.117480670125381</v>
      </c>
      <c r="N21" s="16">
        <f t="shared" si="14"/>
        <v>35.857690614281594</v>
      </c>
      <c r="O21" s="16">
        <f t="shared" si="61"/>
        <v>11976.9</v>
      </c>
      <c r="P21" s="16">
        <f t="shared" si="61"/>
        <v>10978.824999999999</v>
      </c>
      <c r="Q21" s="16">
        <f t="shared" si="61"/>
        <v>5547.7044999999998</v>
      </c>
      <c r="R21" s="16">
        <f t="shared" si="15"/>
        <v>50.530949350226464</v>
      </c>
      <c r="S21" s="16">
        <f t="shared" si="16"/>
        <v>46.320036904374248</v>
      </c>
      <c r="T21" s="16">
        <v>118.1</v>
      </c>
      <c r="U21" s="16">
        <f t="shared" si="17"/>
        <v>108.25833333333334</v>
      </c>
      <c r="V21" s="16">
        <v>0.23419999999999999</v>
      </c>
      <c r="W21" s="16">
        <f t="shared" si="18"/>
        <v>0.21633438534369945</v>
      </c>
      <c r="X21" s="16">
        <f t="shared" si="19"/>
        <v>0.19830651989839118</v>
      </c>
      <c r="Y21" s="16">
        <v>15953.9</v>
      </c>
      <c r="Z21" s="16">
        <f t="shared" si="20"/>
        <v>14624.408333333333</v>
      </c>
      <c r="AA21" s="16">
        <v>5127.6778999999997</v>
      </c>
      <c r="AB21" s="16">
        <f t="shared" si="21"/>
        <v>35.062463951533083</v>
      </c>
      <c r="AC21" s="16">
        <f t="shared" si="22"/>
        <v>32.140591955571992</v>
      </c>
      <c r="AD21" s="16">
        <v>11858.8</v>
      </c>
      <c r="AE21" s="16">
        <f t="shared" si="23"/>
        <v>10870.566666666666</v>
      </c>
      <c r="AF21" s="16">
        <v>5547.4703</v>
      </c>
      <c r="AG21" s="16">
        <f t="shared" si="24"/>
        <v>51.032025009429141</v>
      </c>
      <c r="AH21" s="16">
        <f t="shared" si="25"/>
        <v>46.779356258643375</v>
      </c>
      <c r="AI21" s="16">
        <v>1186</v>
      </c>
      <c r="AJ21" s="16">
        <f t="shared" si="26"/>
        <v>1087.1666666666665</v>
      </c>
      <c r="AK21" s="16">
        <v>336.9</v>
      </c>
      <c r="AL21" s="16">
        <f t="shared" si="27"/>
        <v>30.988808830292815</v>
      </c>
      <c r="AM21" s="16">
        <f t="shared" si="28"/>
        <v>28.406408094435076</v>
      </c>
      <c r="AN21" s="16">
        <v>0</v>
      </c>
      <c r="AO21" s="16">
        <f t="shared" si="29"/>
        <v>0</v>
      </c>
      <c r="AP21" s="16">
        <v>0</v>
      </c>
      <c r="AQ21" s="16" t="e">
        <f t="shared" si="30"/>
        <v>#DIV/0!</v>
      </c>
      <c r="AR21" s="16" t="e">
        <f t="shared" si="31"/>
        <v>#DIV/0!</v>
      </c>
      <c r="AS21" s="16">
        <v>0</v>
      </c>
      <c r="AT21" s="16">
        <f t="shared" si="32"/>
        <v>0</v>
      </c>
      <c r="AU21" s="16">
        <v>0</v>
      </c>
      <c r="AV21" s="16">
        <v>0</v>
      </c>
      <c r="AW21" s="16">
        <f t="shared" si="33"/>
        <v>0</v>
      </c>
      <c r="AX21" s="16">
        <v>0</v>
      </c>
      <c r="AY21" s="16">
        <v>52424.7</v>
      </c>
      <c r="AZ21" s="16">
        <f t="shared" si="34"/>
        <v>48055.974999999991</v>
      </c>
      <c r="BA21" s="16">
        <v>45929.146000000001</v>
      </c>
      <c r="BB21" s="16">
        <v>0</v>
      </c>
      <c r="BC21" s="16">
        <f t="shared" si="35"/>
        <v>0</v>
      </c>
      <c r="BD21" s="16">
        <v>0</v>
      </c>
      <c r="BE21" s="16">
        <v>0</v>
      </c>
      <c r="BF21" s="16">
        <f t="shared" si="36"/>
        <v>0</v>
      </c>
      <c r="BG21" s="16">
        <v>0</v>
      </c>
      <c r="BH21" s="16">
        <v>0</v>
      </c>
      <c r="BI21" s="16">
        <f t="shared" si="37"/>
        <v>0</v>
      </c>
      <c r="BJ21" s="16">
        <v>0</v>
      </c>
      <c r="BK21" s="16">
        <f t="shared" si="5"/>
        <v>6038.2</v>
      </c>
      <c r="BL21" s="16">
        <f t="shared" si="5"/>
        <v>5535.0166666666664</v>
      </c>
      <c r="BM21" s="16">
        <f t="shared" si="5"/>
        <v>1924.4</v>
      </c>
      <c r="BN21" s="16">
        <f t="shared" si="38"/>
        <v>34.767736321179406</v>
      </c>
      <c r="BO21" s="16">
        <f t="shared" si="39"/>
        <v>31.870424961081117</v>
      </c>
      <c r="BP21" s="16">
        <v>4291.3999999999996</v>
      </c>
      <c r="BQ21" s="16">
        <f t="shared" si="40"/>
        <v>3933.7833333333328</v>
      </c>
      <c r="BR21" s="16">
        <v>1324.4</v>
      </c>
      <c r="BS21" s="16">
        <v>246.8</v>
      </c>
      <c r="BT21" s="16">
        <f t="shared" si="41"/>
        <v>226.23333333333332</v>
      </c>
      <c r="BU21" s="16">
        <v>0</v>
      </c>
      <c r="BV21" s="16">
        <v>0</v>
      </c>
      <c r="BW21" s="16">
        <f t="shared" si="42"/>
        <v>0</v>
      </c>
      <c r="BX21" s="16">
        <v>0</v>
      </c>
      <c r="BY21" s="16">
        <v>1500</v>
      </c>
      <c r="BZ21" s="16">
        <f t="shared" si="43"/>
        <v>1375</v>
      </c>
      <c r="CA21" s="16">
        <v>600</v>
      </c>
      <c r="CB21" s="16">
        <v>0</v>
      </c>
      <c r="CC21" s="16">
        <f t="shared" si="44"/>
        <v>0</v>
      </c>
      <c r="CD21" s="16">
        <v>0</v>
      </c>
      <c r="CE21" s="16">
        <v>0</v>
      </c>
      <c r="CF21" s="16">
        <f t="shared" si="45"/>
        <v>0</v>
      </c>
      <c r="CG21" s="16">
        <v>0</v>
      </c>
      <c r="CH21" s="16">
        <v>0</v>
      </c>
      <c r="CI21" s="16">
        <f t="shared" si="46"/>
        <v>0</v>
      </c>
      <c r="CJ21" s="16">
        <v>0</v>
      </c>
      <c r="CK21" s="16">
        <v>1639.2</v>
      </c>
      <c r="CL21" s="16">
        <f t="shared" si="47"/>
        <v>1502.6</v>
      </c>
      <c r="CM21" s="16">
        <v>222.86799999999999</v>
      </c>
      <c r="CN21" s="16">
        <v>1639.2</v>
      </c>
      <c r="CO21" s="16">
        <f t="shared" si="48"/>
        <v>1502.6</v>
      </c>
      <c r="CP21" s="16">
        <v>212.86799999999999</v>
      </c>
      <c r="CQ21" s="16">
        <f t="shared" si="49"/>
        <v>14.166644482896313</v>
      </c>
      <c r="CR21" s="16">
        <f t="shared" si="50"/>
        <v>12.986090775988288</v>
      </c>
      <c r="CS21" s="16">
        <v>0</v>
      </c>
      <c r="CT21" s="16">
        <f t="shared" si="51"/>
        <v>0</v>
      </c>
      <c r="CU21" s="16">
        <v>34</v>
      </c>
      <c r="CV21" s="16">
        <v>0</v>
      </c>
      <c r="CW21" s="16">
        <f t="shared" si="52"/>
        <v>0</v>
      </c>
      <c r="CX21" s="16">
        <v>0</v>
      </c>
      <c r="CY21" s="16">
        <v>0</v>
      </c>
      <c r="CZ21" s="16">
        <f t="shared" si="53"/>
        <v>0</v>
      </c>
      <c r="DA21" s="16">
        <v>0</v>
      </c>
      <c r="DB21" s="16">
        <v>0</v>
      </c>
      <c r="DC21" s="16">
        <f t="shared" si="54"/>
        <v>0</v>
      </c>
      <c r="DD21" s="16">
        <v>0</v>
      </c>
      <c r="DE21" s="16">
        <v>0</v>
      </c>
      <c r="DF21" s="16">
        <f t="shared" si="6"/>
        <v>89218.9</v>
      </c>
      <c r="DG21" s="16">
        <f t="shared" si="7"/>
        <v>81783.991666666669</v>
      </c>
      <c r="DH21" s="16">
        <f t="shared" si="8"/>
        <v>59122.696400000001</v>
      </c>
      <c r="DI21" s="16">
        <v>0</v>
      </c>
      <c r="DJ21" s="16">
        <f t="shared" si="55"/>
        <v>0</v>
      </c>
      <c r="DK21" s="16">
        <v>0</v>
      </c>
      <c r="DL21" s="16">
        <v>60639.1</v>
      </c>
      <c r="DM21" s="16">
        <f t="shared" si="56"/>
        <v>55585.841666666667</v>
      </c>
      <c r="DN21" s="16">
        <v>20136.504000000001</v>
      </c>
      <c r="DO21" s="16">
        <v>0</v>
      </c>
      <c r="DP21" s="16">
        <f t="shared" si="57"/>
        <v>0</v>
      </c>
      <c r="DQ21" s="16">
        <v>0</v>
      </c>
      <c r="DR21" s="16">
        <v>0</v>
      </c>
      <c r="DS21" s="16">
        <f t="shared" si="58"/>
        <v>0</v>
      </c>
      <c r="DT21" s="16">
        <v>0</v>
      </c>
      <c r="DU21" s="16">
        <v>0</v>
      </c>
      <c r="DV21" s="16">
        <f t="shared" si="59"/>
        <v>0</v>
      </c>
      <c r="DW21" s="16">
        <v>0</v>
      </c>
      <c r="DX21" s="16">
        <v>17000</v>
      </c>
      <c r="DY21" s="16">
        <f t="shared" si="60"/>
        <v>15583.333333333334</v>
      </c>
      <c r="DZ21" s="16">
        <v>13743.079900000001</v>
      </c>
      <c r="EA21" s="16">
        <v>0</v>
      </c>
      <c r="EB21" s="16">
        <f t="shared" si="9"/>
        <v>77639.100000000006</v>
      </c>
      <c r="EC21" s="16">
        <f t="shared" si="9"/>
        <v>71169.175000000003</v>
      </c>
      <c r="ED21" s="16">
        <f t="shared" si="10"/>
        <v>33879.583899999998</v>
      </c>
    </row>
    <row r="22" spans="1:134" s="13" customFormat="1" ht="13.5" x14ac:dyDescent="0.25">
      <c r="A22" s="14">
        <v>13</v>
      </c>
      <c r="B22" s="20" t="s">
        <v>64</v>
      </c>
      <c r="C22" s="16">
        <v>0.98029999999999995</v>
      </c>
      <c r="D22" s="16">
        <v>1513.3308999999999</v>
      </c>
      <c r="E22" s="16">
        <f t="shared" si="0"/>
        <v>124268.40000000002</v>
      </c>
      <c r="F22" s="16">
        <f t="shared" si="0"/>
        <v>113912.7</v>
      </c>
      <c r="G22" s="16">
        <f t="shared" si="0"/>
        <v>115273.33410000002</v>
      </c>
      <c r="H22" s="16">
        <f t="shared" si="11"/>
        <v>101.19445338403885</v>
      </c>
      <c r="I22" s="16">
        <f t="shared" si="12"/>
        <v>92.761582268702256</v>
      </c>
      <c r="J22" s="16">
        <f t="shared" si="1"/>
        <v>13675.3</v>
      </c>
      <c r="K22" s="16">
        <f t="shared" si="2"/>
        <v>12535.691666666668</v>
      </c>
      <c r="L22" s="16">
        <f t="shared" si="3"/>
        <v>13896.334100000004</v>
      </c>
      <c r="M22" s="16">
        <f t="shared" si="13"/>
        <v>110.85414725819544</v>
      </c>
      <c r="N22" s="16">
        <f t="shared" si="14"/>
        <v>101.61630165334586</v>
      </c>
      <c r="O22" s="16">
        <f t="shared" si="61"/>
        <v>4314</v>
      </c>
      <c r="P22" s="16">
        <f t="shared" si="61"/>
        <v>3954.5</v>
      </c>
      <c r="Q22" s="16">
        <f t="shared" si="61"/>
        <v>6404.9481000000005</v>
      </c>
      <c r="R22" s="16">
        <f t="shared" si="15"/>
        <v>161.96606650651157</v>
      </c>
      <c r="S22" s="16">
        <f t="shared" si="16"/>
        <v>148.46889429763561</v>
      </c>
      <c r="T22" s="16">
        <v>30</v>
      </c>
      <c r="U22" s="16">
        <f t="shared" si="17"/>
        <v>27.5</v>
      </c>
      <c r="V22" s="16">
        <v>16.934100000000001</v>
      </c>
      <c r="W22" s="16">
        <f t="shared" si="18"/>
        <v>61.578545454545456</v>
      </c>
      <c r="X22" s="16">
        <f t="shared" si="19"/>
        <v>56.447000000000003</v>
      </c>
      <c r="Y22" s="16">
        <v>5600</v>
      </c>
      <c r="Z22" s="16">
        <f t="shared" si="20"/>
        <v>5133.3333333333339</v>
      </c>
      <c r="AA22" s="16">
        <v>3505.1060000000002</v>
      </c>
      <c r="AB22" s="16">
        <f t="shared" si="21"/>
        <v>68.281285714285715</v>
      </c>
      <c r="AC22" s="16">
        <f t="shared" si="22"/>
        <v>62.591178571428571</v>
      </c>
      <c r="AD22" s="16">
        <v>4284</v>
      </c>
      <c r="AE22" s="16">
        <f t="shared" si="23"/>
        <v>3927</v>
      </c>
      <c r="AF22" s="16">
        <v>6388.0140000000001</v>
      </c>
      <c r="AG22" s="16">
        <f t="shared" si="24"/>
        <v>162.66906035141329</v>
      </c>
      <c r="AH22" s="16">
        <f t="shared" si="25"/>
        <v>149.11330532212887</v>
      </c>
      <c r="AI22" s="16">
        <v>255</v>
      </c>
      <c r="AJ22" s="16">
        <f t="shared" si="26"/>
        <v>233.75</v>
      </c>
      <c r="AK22" s="16">
        <v>49.6</v>
      </c>
      <c r="AL22" s="16">
        <f t="shared" si="27"/>
        <v>21.219251336898395</v>
      </c>
      <c r="AM22" s="16">
        <f t="shared" si="28"/>
        <v>19.450980392156865</v>
      </c>
      <c r="AN22" s="16">
        <v>0</v>
      </c>
      <c r="AO22" s="16">
        <f t="shared" si="29"/>
        <v>0</v>
      </c>
      <c r="AP22" s="16">
        <v>0</v>
      </c>
      <c r="AQ22" s="16" t="e">
        <f t="shared" si="30"/>
        <v>#DIV/0!</v>
      </c>
      <c r="AR22" s="16" t="e">
        <f t="shared" si="31"/>
        <v>#DIV/0!</v>
      </c>
      <c r="AS22" s="16">
        <v>0</v>
      </c>
      <c r="AT22" s="16">
        <f t="shared" si="32"/>
        <v>0</v>
      </c>
      <c r="AU22" s="16">
        <v>0</v>
      </c>
      <c r="AV22" s="16">
        <v>0</v>
      </c>
      <c r="AW22" s="16">
        <f t="shared" si="33"/>
        <v>0</v>
      </c>
      <c r="AX22" s="16">
        <v>0</v>
      </c>
      <c r="AY22" s="16">
        <v>110593.1</v>
      </c>
      <c r="AZ22" s="16">
        <f t="shared" si="34"/>
        <v>101377.00833333333</v>
      </c>
      <c r="BA22" s="16">
        <v>101377</v>
      </c>
      <c r="BB22" s="16">
        <v>0</v>
      </c>
      <c r="BC22" s="16">
        <f t="shared" si="35"/>
        <v>0</v>
      </c>
      <c r="BD22" s="16">
        <v>0</v>
      </c>
      <c r="BE22" s="16">
        <v>0</v>
      </c>
      <c r="BF22" s="16">
        <f t="shared" si="36"/>
        <v>0</v>
      </c>
      <c r="BG22" s="16">
        <v>0</v>
      </c>
      <c r="BH22" s="16">
        <v>0</v>
      </c>
      <c r="BI22" s="16">
        <f t="shared" si="37"/>
        <v>0</v>
      </c>
      <c r="BJ22" s="16">
        <v>0</v>
      </c>
      <c r="BK22" s="16">
        <f t="shared" si="5"/>
        <v>2306.3000000000002</v>
      </c>
      <c r="BL22" s="16">
        <f t="shared" si="5"/>
        <v>2114.1083333333336</v>
      </c>
      <c r="BM22" s="16">
        <f t="shared" si="5"/>
        <v>2692.4300000000003</v>
      </c>
      <c r="BN22" s="16">
        <f t="shared" si="38"/>
        <v>127.35534681682191</v>
      </c>
      <c r="BO22" s="16">
        <f t="shared" si="39"/>
        <v>116.74240124875341</v>
      </c>
      <c r="BP22" s="16">
        <v>2306.3000000000002</v>
      </c>
      <c r="BQ22" s="16">
        <f t="shared" si="40"/>
        <v>2114.1083333333336</v>
      </c>
      <c r="BR22" s="16">
        <v>301.10000000000002</v>
      </c>
      <c r="BS22" s="16">
        <v>0</v>
      </c>
      <c r="BT22" s="16">
        <f t="shared" si="41"/>
        <v>0</v>
      </c>
      <c r="BU22" s="16">
        <v>1643.63</v>
      </c>
      <c r="BV22" s="16">
        <v>0</v>
      </c>
      <c r="BW22" s="16">
        <f t="shared" si="42"/>
        <v>0</v>
      </c>
      <c r="BX22" s="16">
        <v>0</v>
      </c>
      <c r="BY22" s="16">
        <v>0</v>
      </c>
      <c r="BZ22" s="16">
        <f t="shared" si="43"/>
        <v>0</v>
      </c>
      <c r="CA22" s="16">
        <v>747.7</v>
      </c>
      <c r="CB22" s="16">
        <v>0</v>
      </c>
      <c r="CC22" s="16">
        <f t="shared" si="44"/>
        <v>0</v>
      </c>
      <c r="CD22" s="16">
        <v>0</v>
      </c>
      <c r="CE22" s="16">
        <v>0</v>
      </c>
      <c r="CF22" s="16">
        <f t="shared" si="45"/>
        <v>0</v>
      </c>
      <c r="CG22" s="16">
        <v>0</v>
      </c>
      <c r="CH22" s="16">
        <v>0</v>
      </c>
      <c r="CI22" s="16">
        <f t="shared" si="46"/>
        <v>0</v>
      </c>
      <c r="CJ22" s="16">
        <v>0</v>
      </c>
      <c r="CK22" s="16">
        <v>1200</v>
      </c>
      <c r="CL22" s="16">
        <f t="shared" si="47"/>
        <v>1100</v>
      </c>
      <c r="CM22" s="16">
        <v>978.75</v>
      </c>
      <c r="CN22" s="16">
        <v>400</v>
      </c>
      <c r="CO22" s="16">
        <f t="shared" si="48"/>
        <v>366.66666666666669</v>
      </c>
      <c r="CP22" s="16">
        <v>973.95</v>
      </c>
      <c r="CQ22" s="16">
        <f t="shared" si="49"/>
        <v>265.62272727272727</v>
      </c>
      <c r="CR22" s="16">
        <f t="shared" si="50"/>
        <v>243.48749999999998</v>
      </c>
      <c r="CS22" s="16">
        <v>0</v>
      </c>
      <c r="CT22" s="16">
        <f t="shared" si="51"/>
        <v>0</v>
      </c>
      <c r="CU22" s="16">
        <v>0</v>
      </c>
      <c r="CV22" s="16">
        <v>0</v>
      </c>
      <c r="CW22" s="16">
        <f t="shared" si="52"/>
        <v>0</v>
      </c>
      <c r="CX22" s="16">
        <v>0</v>
      </c>
      <c r="CY22" s="16">
        <v>0</v>
      </c>
      <c r="CZ22" s="16">
        <f t="shared" si="53"/>
        <v>0</v>
      </c>
      <c r="DA22" s="16">
        <v>0</v>
      </c>
      <c r="DB22" s="16">
        <v>0</v>
      </c>
      <c r="DC22" s="16">
        <f t="shared" si="54"/>
        <v>0</v>
      </c>
      <c r="DD22" s="16">
        <v>265.5</v>
      </c>
      <c r="DE22" s="16">
        <v>0</v>
      </c>
      <c r="DF22" s="16">
        <f t="shared" si="6"/>
        <v>124268.40000000001</v>
      </c>
      <c r="DG22" s="16">
        <f t="shared" si="7"/>
        <v>113912.7</v>
      </c>
      <c r="DH22" s="16">
        <f t="shared" si="8"/>
        <v>115273.33410000001</v>
      </c>
      <c r="DI22" s="16">
        <v>0</v>
      </c>
      <c r="DJ22" s="16">
        <f t="shared" si="55"/>
        <v>0</v>
      </c>
      <c r="DK22" s="16">
        <v>0</v>
      </c>
      <c r="DL22" s="16">
        <v>0</v>
      </c>
      <c r="DM22" s="16">
        <f t="shared" si="56"/>
        <v>0</v>
      </c>
      <c r="DN22" s="16">
        <v>0</v>
      </c>
      <c r="DO22" s="16">
        <v>0</v>
      </c>
      <c r="DP22" s="16">
        <f t="shared" si="57"/>
        <v>0</v>
      </c>
      <c r="DQ22" s="16">
        <v>0</v>
      </c>
      <c r="DR22" s="16">
        <v>0</v>
      </c>
      <c r="DS22" s="16">
        <f t="shared" si="58"/>
        <v>0</v>
      </c>
      <c r="DT22" s="16">
        <v>0</v>
      </c>
      <c r="DU22" s="16">
        <v>0</v>
      </c>
      <c r="DV22" s="16">
        <f t="shared" si="59"/>
        <v>0</v>
      </c>
      <c r="DW22" s="16">
        <v>0</v>
      </c>
      <c r="DX22" s="16">
        <v>16600</v>
      </c>
      <c r="DY22" s="16">
        <f t="shared" si="60"/>
        <v>15216.666666666666</v>
      </c>
      <c r="DZ22" s="16">
        <v>16358.8287</v>
      </c>
      <c r="EA22" s="16">
        <v>0</v>
      </c>
      <c r="EB22" s="16">
        <f t="shared" si="9"/>
        <v>16600</v>
      </c>
      <c r="EC22" s="16">
        <f t="shared" si="9"/>
        <v>15216.666666666666</v>
      </c>
      <c r="ED22" s="16">
        <f t="shared" si="10"/>
        <v>16358.8287</v>
      </c>
    </row>
    <row r="23" spans="1:134" x14ac:dyDescent="0.3">
      <c r="A23" s="14">
        <v>14</v>
      </c>
      <c r="B23" s="20" t="s">
        <v>65</v>
      </c>
      <c r="C23" s="16">
        <v>101.0621</v>
      </c>
      <c r="D23" s="16">
        <v>1426.681</v>
      </c>
      <c r="E23" s="16">
        <f t="shared" si="0"/>
        <v>14423.5</v>
      </c>
      <c r="F23" s="16">
        <f t="shared" si="0"/>
        <v>13221.541666666666</v>
      </c>
      <c r="G23" s="16">
        <f t="shared" si="0"/>
        <v>11975.1407</v>
      </c>
      <c r="H23" s="16">
        <f t="shared" si="11"/>
        <v>90.57295285156485</v>
      </c>
      <c r="I23" s="16">
        <f t="shared" si="12"/>
        <v>83.025206780601096</v>
      </c>
      <c r="J23" s="16">
        <f t="shared" si="1"/>
        <v>2906</v>
      </c>
      <c r="K23" s="16">
        <f t="shared" si="2"/>
        <v>2663.8333333333335</v>
      </c>
      <c r="L23" s="16">
        <f t="shared" si="3"/>
        <v>1417.4407000000001</v>
      </c>
      <c r="M23" s="16">
        <f t="shared" si="13"/>
        <v>53.210562472627167</v>
      </c>
      <c r="N23" s="16">
        <f t="shared" si="14"/>
        <v>48.776348933241572</v>
      </c>
      <c r="O23" s="16">
        <f t="shared" si="61"/>
        <v>1080</v>
      </c>
      <c r="P23" s="16">
        <f t="shared" si="61"/>
        <v>990</v>
      </c>
      <c r="Q23" s="16">
        <f t="shared" si="61"/>
        <v>521.54470000000003</v>
      </c>
      <c r="R23" s="16">
        <f t="shared" si="15"/>
        <v>52.681282828282825</v>
      </c>
      <c r="S23" s="16">
        <f t="shared" si="16"/>
        <v>48.291175925925927</v>
      </c>
      <c r="T23" s="16">
        <v>0</v>
      </c>
      <c r="U23" s="16">
        <f t="shared" si="17"/>
        <v>0</v>
      </c>
      <c r="V23" s="16">
        <v>6.4699999999999994E-2</v>
      </c>
      <c r="W23" s="16" t="e">
        <f t="shared" si="18"/>
        <v>#DIV/0!</v>
      </c>
      <c r="X23" s="16" t="e">
        <f t="shared" si="19"/>
        <v>#DIV/0!</v>
      </c>
      <c r="Y23" s="16">
        <v>576</v>
      </c>
      <c r="Z23" s="16">
        <f t="shared" si="20"/>
        <v>528</v>
      </c>
      <c r="AA23" s="16">
        <v>258.37599999999998</v>
      </c>
      <c r="AB23" s="16">
        <f t="shared" si="21"/>
        <v>48.93484848484848</v>
      </c>
      <c r="AC23" s="16">
        <f t="shared" si="22"/>
        <v>44.856944444444444</v>
      </c>
      <c r="AD23" s="16">
        <v>1080</v>
      </c>
      <c r="AE23" s="16">
        <f t="shared" si="23"/>
        <v>990</v>
      </c>
      <c r="AF23" s="16">
        <v>521.48</v>
      </c>
      <c r="AG23" s="16">
        <f t="shared" si="24"/>
        <v>52.674747474747477</v>
      </c>
      <c r="AH23" s="16">
        <f t="shared" si="25"/>
        <v>48.285185185185185</v>
      </c>
      <c r="AI23" s="16">
        <v>0</v>
      </c>
      <c r="AJ23" s="16">
        <f t="shared" si="26"/>
        <v>0</v>
      </c>
      <c r="AK23" s="16">
        <v>0</v>
      </c>
      <c r="AL23" s="16" t="e">
        <f t="shared" si="27"/>
        <v>#DIV/0!</v>
      </c>
      <c r="AM23" s="16" t="e">
        <f t="shared" si="28"/>
        <v>#DIV/0!</v>
      </c>
      <c r="AN23" s="16">
        <v>0</v>
      </c>
      <c r="AO23" s="16">
        <f t="shared" si="29"/>
        <v>0</v>
      </c>
      <c r="AP23" s="16">
        <v>0</v>
      </c>
      <c r="AQ23" s="16" t="e">
        <f t="shared" si="30"/>
        <v>#DIV/0!</v>
      </c>
      <c r="AR23" s="16" t="e">
        <f t="shared" si="31"/>
        <v>#DIV/0!</v>
      </c>
      <c r="AS23" s="16">
        <v>0</v>
      </c>
      <c r="AT23" s="16">
        <f t="shared" si="32"/>
        <v>0</v>
      </c>
      <c r="AU23" s="16">
        <v>0</v>
      </c>
      <c r="AV23" s="16">
        <v>0</v>
      </c>
      <c r="AW23" s="16">
        <f t="shared" si="33"/>
        <v>0</v>
      </c>
      <c r="AX23" s="16">
        <v>0</v>
      </c>
      <c r="AY23" s="16">
        <v>11517.5</v>
      </c>
      <c r="AZ23" s="16">
        <f t="shared" si="34"/>
        <v>10557.708333333332</v>
      </c>
      <c r="BA23" s="16">
        <v>10557.7</v>
      </c>
      <c r="BB23" s="16">
        <v>0</v>
      </c>
      <c r="BC23" s="16">
        <f t="shared" si="35"/>
        <v>0</v>
      </c>
      <c r="BD23" s="16">
        <v>0</v>
      </c>
      <c r="BE23" s="16">
        <v>0</v>
      </c>
      <c r="BF23" s="16">
        <f t="shared" si="36"/>
        <v>0</v>
      </c>
      <c r="BG23" s="16">
        <v>0</v>
      </c>
      <c r="BH23" s="16">
        <v>0</v>
      </c>
      <c r="BI23" s="16">
        <f t="shared" si="37"/>
        <v>0</v>
      </c>
      <c r="BJ23" s="16">
        <v>0</v>
      </c>
      <c r="BK23" s="16">
        <f t="shared" si="5"/>
        <v>1020</v>
      </c>
      <c r="BL23" s="16">
        <f t="shared" si="5"/>
        <v>935</v>
      </c>
      <c r="BM23" s="16">
        <f t="shared" si="5"/>
        <v>579.52</v>
      </c>
      <c r="BN23" s="16">
        <f t="shared" si="38"/>
        <v>61.9807486631016</v>
      </c>
      <c r="BO23" s="16">
        <f t="shared" si="39"/>
        <v>56.815686274509801</v>
      </c>
      <c r="BP23" s="16">
        <v>432</v>
      </c>
      <c r="BQ23" s="16">
        <f t="shared" si="40"/>
        <v>396</v>
      </c>
      <c r="BR23" s="16">
        <v>399.31</v>
      </c>
      <c r="BS23" s="16">
        <v>588</v>
      </c>
      <c r="BT23" s="16">
        <f t="shared" si="41"/>
        <v>539</v>
      </c>
      <c r="BU23" s="16">
        <v>180.21</v>
      </c>
      <c r="BV23" s="16">
        <v>0</v>
      </c>
      <c r="BW23" s="16">
        <f t="shared" si="42"/>
        <v>0</v>
      </c>
      <c r="BX23" s="16">
        <v>0</v>
      </c>
      <c r="BY23" s="16">
        <v>0</v>
      </c>
      <c r="BZ23" s="16">
        <f t="shared" si="43"/>
        <v>0</v>
      </c>
      <c r="CA23" s="16">
        <v>0</v>
      </c>
      <c r="CB23" s="16">
        <v>0</v>
      </c>
      <c r="CC23" s="16">
        <f t="shared" si="44"/>
        <v>0</v>
      </c>
      <c r="CD23" s="16">
        <v>0</v>
      </c>
      <c r="CE23" s="16">
        <v>0</v>
      </c>
      <c r="CF23" s="16">
        <f t="shared" si="45"/>
        <v>0</v>
      </c>
      <c r="CG23" s="16">
        <v>0</v>
      </c>
      <c r="CH23" s="16">
        <v>0</v>
      </c>
      <c r="CI23" s="16">
        <f t="shared" si="46"/>
        <v>0</v>
      </c>
      <c r="CJ23" s="16">
        <v>0</v>
      </c>
      <c r="CK23" s="16">
        <v>230</v>
      </c>
      <c r="CL23" s="16">
        <f t="shared" si="47"/>
        <v>210.83333333333334</v>
      </c>
      <c r="CM23" s="16">
        <v>58</v>
      </c>
      <c r="CN23" s="16">
        <v>230</v>
      </c>
      <c r="CO23" s="16">
        <f t="shared" si="48"/>
        <v>210.83333333333334</v>
      </c>
      <c r="CP23" s="16">
        <v>48</v>
      </c>
      <c r="CQ23" s="16">
        <f t="shared" si="49"/>
        <v>22.766798418972332</v>
      </c>
      <c r="CR23" s="16">
        <f t="shared" si="50"/>
        <v>20.869565217391305</v>
      </c>
      <c r="CS23" s="16">
        <v>0</v>
      </c>
      <c r="CT23" s="16">
        <f t="shared" si="51"/>
        <v>0</v>
      </c>
      <c r="CU23" s="16">
        <v>0</v>
      </c>
      <c r="CV23" s="16">
        <v>0</v>
      </c>
      <c r="CW23" s="16">
        <f t="shared" si="52"/>
        <v>0</v>
      </c>
      <c r="CX23" s="16">
        <v>0</v>
      </c>
      <c r="CY23" s="16">
        <v>0</v>
      </c>
      <c r="CZ23" s="16">
        <f t="shared" si="53"/>
        <v>0</v>
      </c>
      <c r="DA23" s="16">
        <v>0</v>
      </c>
      <c r="DB23" s="16">
        <v>0</v>
      </c>
      <c r="DC23" s="16">
        <f t="shared" si="54"/>
        <v>0</v>
      </c>
      <c r="DD23" s="16">
        <v>0</v>
      </c>
      <c r="DE23" s="16">
        <v>0</v>
      </c>
      <c r="DF23" s="16">
        <f t="shared" si="6"/>
        <v>14423.5</v>
      </c>
      <c r="DG23" s="16">
        <f t="shared" si="7"/>
        <v>13221.541666666666</v>
      </c>
      <c r="DH23" s="16">
        <f t="shared" si="8"/>
        <v>11975.1407</v>
      </c>
      <c r="DI23" s="16">
        <v>0</v>
      </c>
      <c r="DJ23" s="16">
        <f t="shared" si="55"/>
        <v>0</v>
      </c>
      <c r="DK23" s="16">
        <v>0</v>
      </c>
      <c r="DL23" s="16">
        <v>0</v>
      </c>
      <c r="DM23" s="16">
        <f t="shared" si="56"/>
        <v>0</v>
      </c>
      <c r="DN23" s="16">
        <v>0</v>
      </c>
      <c r="DO23" s="16">
        <v>0</v>
      </c>
      <c r="DP23" s="16">
        <f t="shared" si="57"/>
        <v>0</v>
      </c>
      <c r="DQ23" s="16">
        <v>0</v>
      </c>
      <c r="DR23" s="16">
        <v>0</v>
      </c>
      <c r="DS23" s="16">
        <f t="shared" si="58"/>
        <v>0</v>
      </c>
      <c r="DT23" s="16">
        <v>0</v>
      </c>
      <c r="DU23" s="16">
        <v>0</v>
      </c>
      <c r="DV23" s="16">
        <f t="shared" si="59"/>
        <v>0</v>
      </c>
      <c r="DW23" s="16">
        <v>0</v>
      </c>
      <c r="DX23" s="16">
        <v>900</v>
      </c>
      <c r="DY23" s="16">
        <f t="shared" si="60"/>
        <v>825</v>
      </c>
      <c r="DZ23" s="16">
        <v>0</v>
      </c>
      <c r="EA23" s="16">
        <v>0</v>
      </c>
      <c r="EB23" s="16">
        <f t="shared" si="9"/>
        <v>900</v>
      </c>
      <c r="EC23" s="16">
        <f t="shared" si="9"/>
        <v>825</v>
      </c>
      <c r="ED23" s="16">
        <f t="shared" si="10"/>
        <v>0</v>
      </c>
    </row>
    <row r="24" spans="1:134" x14ac:dyDescent="0.3">
      <c r="A24" s="14">
        <v>15</v>
      </c>
      <c r="B24" s="20" t="s">
        <v>66</v>
      </c>
      <c r="C24" s="16">
        <v>40.037700000000001</v>
      </c>
      <c r="D24" s="16">
        <v>7252.7830000000004</v>
      </c>
      <c r="E24" s="16">
        <f t="shared" si="0"/>
        <v>116111.40000000001</v>
      </c>
      <c r="F24" s="16">
        <f t="shared" si="0"/>
        <v>106435.45</v>
      </c>
      <c r="G24" s="16">
        <f t="shared" si="0"/>
        <v>71938.472300000023</v>
      </c>
      <c r="H24" s="16">
        <f t="shared" si="11"/>
        <v>67.588827124797263</v>
      </c>
      <c r="I24" s="16">
        <f t="shared" si="12"/>
        <v>61.956424864397484</v>
      </c>
      <c r="J24" s="16">
        <f t="shared" si="1"/>
        <v>12960.099999999999</v>
      </c>
      <c r="K24" s="16">
        <f t="shared" si="2"/>
        <v>11880.091666666667</v>
      </c>
      <c r="L24" s="16">
        <f t="shared" si="3"/>
        <v>8635.1723000000002</v>
      </c>
      <c r="M24" s="16">
        <f t="shared" si="13"/>
        <v>72.68607467254391</v>
      </c>
      <c r="N24" s="16">
        <f t="shared" si="14"/>
        <v>66.628901783165261</v>
      </c>
      <c r="O24" s="16">
        <f t="shared" si="61"/>
        <v>6860.2000000000007</v>
      </c>
      <c r="P24" s="16">
        <f t="shared" si="61"/>
        <v>6288.5166666666673</v>
      </c>
      <c r="Q24" s="16">
        <f t="shared" si="61"/>
        <v>4013.8332999999998</v>
      </c>
      <c r="R24" s="16">
        <f t="shared" si="15"/>
        <v>63.827982221562571</v>
      </c>
      <c r="S24" s="16">
        <f t="shared" si="16"/>
        <v>58.508983703099027</v>
      </c>
      <c r="T24" s="16">
        <v>52.6</v>
      </c>
      <c r="U24" s="16">
        <f t="shared" si="17"/>
        <v>48.216666666666669</v>
      </c>
      <c r="V24" s="16">
        <v>0.33429999999999999</v>
      </c>
      <c r="W24" s="16">
        <f t="shared" si="18"/>
        <v>0.69332872450743166</v>
      </c>
      <c r="X24" s="16">
        <f t="shared" si="19"/>
        <v>0.63555133079847903</v>
      </c>
      <c r="Y24" s="16">
        <v>2629.3</v>
      </c>
      <c r="Z24" s="16">
        <f t="shared" si="20"/>
        <v>2410.1916666666666</v>
      </c>
      <c r="AA24" s="16">
        <v>2088.6610000000001</v>
      </c>
      <c r="AB24" s="16">
        <f t="shared" si="21"/>
        <v>86.659539524864897</v>
      </c>
      <c r="AC24" s="16">
        <f t="shared" si="22"/>
        <v>79.437911231126151</v>
      </c>
      <c r="AD24" s="16">
        <v>6807.6</v>
      </c>
      <c r="AE24" s="16">
        <f t="shared" si="23"/>
        <v>6240.3000000000011</v>
      </c>
      <c r="AF24" s="16">
        <v>4013.4989999999998</v>
      </c>
      <c r="AG24" s="16">
        <f t="shared" si="24"/>
        <v>64.315802124897829</v>
      </c>
      <c r="AH24" s="16">
        <f t="shared" si="25"/>
        <v>58.95615194782301</v>
      </c>
      <c r="AI24" s="16">
        <v>1035.5</v>
      </c>
      <c r="AJ24" s="16">
        <f t="shared" si="26"/>
        <v>949.20833333333337</v>
      </c>
      <c r="AK24" s="16">
        <v>908</v>
      </c>
      <c r="AL24" s="16">
        <f t="shared" si="27"/>
        <v>95.658662920855093</v>
      </c>
      <c r="AM24" s="16">
        <f t="shared" si="28"/>
        <v>87.687107677450498</v>
      </c>
      <c r="AN24" s="16">
        <v>0</v>
      </c>
      <c r="AO24" s="16">
        <f t="shared" si="29"/>
        <v>0</v>
      </c>
      <c r="AP24" s="16">
        <v>0</v>
      </c>
      <c r="AQ24" s="16" t="e">
        <f t="shared" si="30"/>
        <v>#DIV/0!</v>
      </c>
      <c r="AR24" s="16" t="e">
        <f t="shared" si="31"/>
        <v>#DIV/0!</v>
      </c>
      <c r="AS24" s="16">
        <v>0</v>
      </c>
      <c r="AT24" s="16">
        <f t="shared" si="32"/>
        <v>0</v>
      </c>
      <c r="AU24" s="16">
        <v>0</v>
      </c>
      <c r="AV24" s="16">
        <v>0</v>
      </c>
      <c r="AW24" s="16">
        <f t="shared" si="33"/>
        <v>0</v>
      </c>
      <c r="AX24" s="16">
        <v>0</v>
      </c>
      <c r="AY24" s="16">
        <v>67689</v>
      </c>
      <c r="AZ24" s="16">
        <f t="shared" si="34"/>
        <v>62048.25</v>
      </c>
      <c r="BA24" s="16">
        <v>62832.7</v>
      </c>
      <c r="BB24" s="16">
        <v>0</v>
      </c>
      <c r="BC24" s="16">
        <f t="shared" si="35"/>
        <v>0</v>
      </c>
      <c r="BD24" s="16">
        <v>470.6</v>
      </c>
      <c r="BE24" s="16">
        <v>0</v>
      </c>
      <c r="BF24" s="16">
        <f t="shared" si="36"/>
        <v>0</v>
      </c>
      <c r="BG24" s="16">
        <v>0</v>
      </c>
      <c r="BH24" s="16">
        <v>0</v>
      </c>
      <c r="BI24" s="16">
        <f t="shared" si="37"/>
        <v>0</v>
      </c>
      <c r="BJ24" s="16">
        <v>0</v>
      </c>
      <c r="BK24" s="16">
        <f t="shared" si="5"/>
        <v>1675.3</v>
      </c>
      <c r="BL24" s="16">
        <f t="shared" si="5"/>
        <v>1535.6916666666666</v>
      </c>
      <c r="BM24" s="16">
        <f t="shared" si="5"/>
        <v>1230.848</v>
      </c>
      <c r="BN24" s="16">
        <f t="shared" si="38"/>
        <v>80.149422355833138</v>
      </c>
      <c r="BO24" s="16">
        <f t="shared" si="39"/>
        <v>73.470303826180384</v>
      </c>
      <c r="BP24" s="16">
        <v>1675.3</v>
      </c>
      <c r="BQ24" s="16">
        <f t="shared" si="40"/>
        <v>1535.6916666666666</v>
      </c>
      <c r="BR24" s="16">
        <v>1074.605</v>
      </c>
      <c r="BS24" s="16">
        <v>0</v>
      </c>
      <c r="BT24" s="16">
        <f t="shared" si="41"/>
        <v>0</v>
      </c>
      <c r="BU24" s="16">
        <v>156.24299999999999</v>
      </c>
      <c r="BV24" s="16">
        <v>0</v>
      </c>
      <c r="BW24" s="16">
        <f t="shared" si="42"/>
        <v>0</v>
      </c>
      <c r="BX24" s="16">
        <v>0</v>
      </c>
      <c r="BY24" s="16">
        <v>0</v>
      </c>
      <c r="BZ24" s="16">
        <f t="shared" si="43"/>
        <v>0</v>
      </c>
      <c r="CA24" s="16">
        <v>0</v>
      </c>
      <c r="CB24" s="16">
        <v>0</v>
      </c>
      <c r="CC24" s="16">
        <f t="shared" si="44"/>
        <v>0</v>
      </c>
      <c r="CD24" s="16">
        <v>0</v>
      </c>
      <c r="CE24" s="16">
        <v>0</v>
      </c>
      <c r="CF24" s="16">
        <f t="shared" si="45"/>
        <v>0</v>
      </c>
      <c r="CG24" s="16">
        <v>0</v>
      </c>
      <c r="CH24" s="16">
        <v>0</v>
      </c>
      <c r="CI24" s="16">
        <f t="shared" si="46"/>
        <v>0</v>
      </c>
      <c r="CJ24" s="16">
        <v>0</v>
      </c>
      <c r="CK24" s="16">
        <v>759.8</v>
      </c>
      <c r="CL24" s="16">
        <f t="shared" si="47"/>
        <v>696.48333333333335</v>
      </c>
      <c r="CM24" s="16">
        <v>270.3</v>
      </c>
      <c r="CN24" s="16">
        <v>759.8</v>
      </c>
      <c r="CO24" s="16">
        <f t="shared" si="48"/>
        <v>696.48333333333335</v>
      </c>
      <c r="CP24" s="16">
        <v>270.3</v>
      </c>
      <c r="CQ24" s="16">
        <f t="shared" si="49"/>
        <v>38.809256024312624</v>
      </c>
      <c r="CR24" s="16">
        <f t="shared" si="50"/>
        <v>35.575151355619909</v>
      </c>
      <c r="CS24" s="16">
        <v>0</v>
      </c>
      <c r="CT24" s="16">
        <f t="shared" si="51"/>
        <v>0</v>
      </c>
      <c r="CU24" s="16">
        <v>123.53</v>
      </c>
      <c r="CV24" s="16">
        <v>0</v>
      </c>
      <c r="CW24" s="16">
        <f t="shared" si="52"/>
        <v>0</v>
      </c>
      <c r="CX24" s="16">
        <v>0</v>
      </c>
      <c r="CY24" s="16">
        <v>0</v>
      </c>
      <c r="CZ24" s="16">
        <f t="shared" si="53"/>
        <v>0</v>
      </c>
      <c r="DA24" s="16">
        <v>0</v>
      </c>
      <c r="DB24" s="16">
        <v>0</v>
      </c>
      <c r="DC24" s="16">
        <f t="shared" si="54"/>
        <v>0</v>
      </c>
      <c r="DD24" s="16">
        <v>0</v>
      </c>
      <c r="DE24" s="16">
        <v>0</v>
      </c>
      <c r="DF24" s="16">
        <f t="shared" si="6"/>
        <v>80649.100000000006</v>
      </c>
      <c r="DG24" s="16">
        <f t="shared" si="7"/>
        <v>73928.341666666674</v>
      </c>
      <c r="DH24" s="16">
        <f t="shared" si="8"/>
        <v>71938.472300000009</v>
      </c>
      <c r="DI24" s="16">
        <v>0</v>
      </c>
      <c r="DJ24" s="16">
        <f t="shared" si="55"/>
        <v>0</v>
      </c>
      <c r="DK24" s="16">
        <v>0</v>
      </c>
      <c r="DL24" s="16">
        <v>35462.300000000003</v>
      </c>
      <c r="DM24" s="16">
        <f t="shared" si="56"/>
        <v>32507.108333333337</v>
      </c>
      <c r="DN24" s="16">
        <v>0</v>
      </c>
      <c r="DO24" s="16">
        <v>0</v>
      </c>
      <c r="DP24" s="16">
        <f t="shared" si="57"/>
        <v>0</v>
      </c>
      <c r="DQ24" s="16">
        <v>0</v>
      </c>
      <c r="DR24" s="16">
        <v>0</v>
      </c>
      <c r="DS24" s="16">
        <f t="shared" si="58"/>
        <v>0</v>
      </c>
      <c r="DT24" s="16">
        <v>0</v>
      </c>
      <c r="DU24" s="16">
        <v>0</v>
      </c>
      <c r="DV24" s="16">
        <f t="shared" si="59"/>
        <v>0</v>
      </c>
      <c r="DW24" s="16">
        <v>0</v>
      </c>
      <c r="DX24" s="16">
        <v>12700</v>
      </c>
      <c r="DY24" s="16">
        <f t="shared" si="60"/>
        <v>11641.666666666666</v>
      </c>
      <c r="DZ24" s="16">
        <v>8737.18</v>
      </c>
      <c r="EA24" s="16">
        <v>0</v>
      </c>
      <c r="EB24" s="16">
        <f t="shared" si="9"/>
        <v>48162.3</v>
      </c>
      <c r="EC24" s="16">
        <f t="shared" si="9"/>
        <v>44148.775000000001</v>
      </c>
      <c r="ED24" s="16">
        <f t="shared" si="10"/>
        <v>8737.18</v>
      </c>
    </row>
    <row r="25" spans="1:134" x14ac:dyDescent="0.3">
      <c r="A25" s="126" t="s">
        <v>123</v>
      </c>
      <c r="B25" s="127"/>
      <c r="C25" s="23"/>
      <c r="D25" s="23"/>
      <c r="E25" s="23"/>
      <c r="F25" s="23"/>
      <c r="G25" s="23"/>
      <c r="H25" s="23"/>
      <c r="I25" s="23"/>
      <c r="J25" s="23">
        <f>SUM(J10:J24)</f>
        <v>449916.4</v>
      </c>
      <c r="K25" s="23">
        <f t="shared" ref="K25:L25" si="62">SUM(K10:K24)</f>
        <v>412423.36666666664</v>
      </c>
      <c r="L25" s="23">
        <f t="shared" si="62"/>
        <v>230767.03000000009</v>
      </c>
      <c r="M25" s="23"/>
      <c r="N25" s="23">
        <f t="shared" si="14"/>
        <v>51.29109096712191</v>
      </c>
      <c r="O25" s="23">
        <f t="shared" ref="O25:Q25" si="63">SUM(O10:O24)</f>
        <v>115272.3</v>
      </c>
      <c r="P25" s="23">
        <f t="shared" si="63"/>
        <v>105666.27499999999</v>
      </c>
      <c r="Q25" s="23">
        <f t="shared" si="63"/>
        <v>78997.069099999979</v>
      </c>
      <c r="R25" s="23"/>
      <c r="S25" s="23">
        <f t="shared" si="16"/>
        <v>68.53083446760408</v>
      </c>
      <c r="T25" s="23"/>
      <c r="U25" s="23"/>
      <c r="V25" s="23"/>
      <c r="W25" s="23"/>
      <c r="X25" s="23"/>
      <c r="Y25" s="23">
        <f t="shared" ref="Y25:AA25" si="64">SUM(Y10:Y24)</f>
        <v>113400.1</v>
      </c>
      <c r="Z25" s="23">
        <f t="shared" si="64"/>
        <v>103950.09166666667</v>
      </c>
      <c r="AA25" s="23">
        <f t="shared" si="64"/>
        <v>31052.201699999998</v>
      </c>
      <c r="AB25" s="23"/>
      <c r="AC25" s="23">
        <f t="shared" si="22"/>
        <v>27.382869768192442</v>
      </c>
      <c r="AD25" s="23"/>
      <c r="AE25" s="23"/>
      <c r="AF25" s="23"/>
      <c r="AG25" s="23"/>
      <c r="AH25" s="23"/>
      <c r="AI25" s="23">
        <f t="shared" ref="AI25:AK25" si="65">SUM(AI10:AI24)</f>
        <v>7298.1</v>
      </c>
      <c r="AJ25" s="23">
        <f t="shared" si="65"/>
        <v>6689.9249999999984</v>
      </c>
      <c r="AK25" s="23">
        <f t="shared" si="65"/>
        <v>5929.4480000000003</v>
      </c>
      <c r="AL25" s="23"/>
      <c r="AM25" s="23">
        <f t="shared" si="28"/>
        <v>81.246461407763661</v>
      </c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>
        <f t="shared" ref="BK25:BM25" si="66">SUM(BK10:BK24)</f>
        <v>160426.19999999998</v>
      </c>
      <c r="BL25" s="23">
        <f t="shared" si="66"/>
        <v>147057.34999999998</v>
      </c>
      <c r="BM25" s="23">
        <f t="shared" si="66"/>
        <v>92700.228199999998</v>
      </c>
      <c r="BN25" s="23"/>
      <c r="BO25" s="23">
        <f t="shared" si="39"/>
        <v>57.783721237553479</v>
      </c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>
        <f t="shared" ref="CN25:CP25" si="67">SUM(CN10:CN24)</f>
        <v>24477.7</v>
      </c>
      <c r="CO25" s="23">
        <f t="shared" si="67"/>
        <v>22437.891666666663</v>
      </c>
      <c r="CP25" s="23">
        <f t="shared" si="67"/>
        <v>6163.2289999999994</v>
      </c>
      <c r="CQ25" s="23"/>
      <c r="CR25" s="23">
        <f t="shared" si="50"/>
        <v>25.178954722053131</v>
      </c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</row>
    <row r="26" spans="1:134" s="13" customFormat="1" ht="13.5" x14ac:dyDescent="0.25">
      <c r="A26" s="14">
        <v>16</v>
      </c>
      <c r="B26" s="20" t="s">
        <v>67</v>
      </c>
      <c r="C26" s="16">
        <v>6.9999999999999999E-4</v>
      </c>
      <c r="D26" s="16">
        <v>10025.137000000001</v>
      </c>
      <c r="E26" s="16">
        <f t="shared" si="0"/>
        <v>987681.38600000017</v>
      </c>
      <c r="F26" s="16">
        <f t="shared" si="0"/>
        <v>905374.60383333324</v>
      </c>
      <c r="G26" s="16">
        <f t="shared" si="0"/>
        <v>660720.44809999992</v>
      </c>
      <c r="H26" s="16">
        <f t="shared" si="11"/>
        <v>72.977576939150509</v>
      </c>
      <c r="I26" s="16">
        <f t="shared" si="12"/>
        <v>66.896112194221288</v>
      </c>
      <c r="J26" s="16">
        <f t="shared" ref="J26:J37" si="68">T26+Y26+AD26+AI26+AN26+AS26+BH26+BP26+BS26+BV26+BY26+CB26+CH26+CK26+CS26+CV26+DB26</f>
        <v>277318.30000000005</v>
      </c>
      <c r="K26" s="16">
        <f t="shared" ref="K26:K37" si="69">U26+Z26+AE26+AJ26+AO26+AT26+BI26+BQ26+BT26+BW26+BZ26+CC26+CI26+CL26+CT26+CW26+DC26</f>
        <v>254208.44166666668</v>
      </c>
      <c r="L26" s="16">
        <f t="shared" ref="L26:L37" si="70">V26+AA26+AF26+AK26+AP26+AU26+BJ26+BR26+BU26+BX26+CA26+CD26+CJ26+CM26+CU26+CX26+DD26</f>
        <v>154918.4841</v>
      </c>
      <c r="M26" s="16">
        <f t="shared" si="13"/>
        <v>60.94151833995285</v>
      </c>
      <c r="N26" s="16">
        <f t="shared" si="14"/>
        <v>55.863058478290093</v>
      </c>
      <c r="O26" s="16">
        <f t="shared" si="61"/>
        <v>117239</v>
      </c>
      <c r="P26" s="16">
        <f t="shared" si="61"/>
        <v>107469.08333333333</v>
      </c>
      <c r="Q26" s="16">
        <f t="shared" si="61"/>
        <v>76915.649699999994</v>
      </c>
      <c r="R26" s="16">
        <f t="shared" si="15"/>
        <v>71.570024898633633</v>
      </c>
      <c r="S26" s="16">
        <f t="shared" si="16"/>
        <v>65.605856157080837</v>
      </c>
      <c r="T26" s="16">
        <v>16205.2</v>
      </c>
      <c r="U26" s="16">
        <f t="shared" si="17"/>
        <v>14854.766666666666</v>
      </c>
      <c r="V26" s="16">
        <v>12294.449699999999</v>
      </c>
      <c r="W26" s="16">
        <f t="shared" si="18"/>
        <v>82.764340739111802</v>
      </c>
      <c r="X26" s="16">
        <f t="shared" si="19"/>
        <v>75.867312344185805</v>
      </c>
      <c r="Y26" s="16">
        <v>14510.7</v>
      </c>
      <c r="Z26" s="16">
        <f t="shared" si="20"/>
        <v>13301.475000000002</v>
      </c>
      <c r="AA26" s="16">
        <v>8097.2964000000002</v>
      </c>
      <c r="AB26" s="16">
        <f t="shared" si="21"/>
        <v>60.875176625148711</v>
      </c>
      <c r="AC26" s="16">
        <f t="shared" si="22"/>
        <v>55.802245239719653</v>
      </c>
      <c r="AD26" s="16">
        <v>101033.8</v>
      </c>
      <c r="AE26" s="16">
        <f t="shared" si="23"/>
        <v>92614.316666666666</v>
      </c>
      <c r="AF26" s="16">
        <v>64621.2</v>
      </c>
      <c r="AG26" s="16">
        <f t="shared" si="24"/>
        <v>69.774525500826996</v>
      </c>
      <c r="AH26" s="16">
        <f t="shared" si="25"/>
        <v>63.959981709091409</v>
      </c>
      <c r="AI26" s="16">
        <v>6192.2</v>
      </c>
      <c r="AJ26" s="16">
        <f t="shared" si="26"/>
        <v>5676.1833333333334</v>
      </c>
      <c r="AK26" s="16">
        <v>3535.0940000000001</v>
      </c>
      <c r="AL26" s="16">
        <f t="shared" si="27"/>
        <v>62.27941897577891</v>
      </c>
      <c r="AM26" s="16">
        <f t="shared" si="28"/>
        <v>57.089467394464009</v>
      </c>
      <c r="AN26" s="16">
        <v>9600</v>
      </c>
      <c r="AO26" s="16">
        <f t="shared" si="29"/>
        <v>8800</v>
      </c>
      <c r="AP26" s="16">
        <v>6273.44</v>
      </c>
      <c r="AQ26" s="16">
        <f t="shared" si="30"/>
        <v>71.289090909090902</v>
      </c>
      <c r="AR26" s="16">
        <f t="shared" si="31"/>
        <v>65.348333333333329</v>
      </c>
      <c r="AS26" s="16">
        <v>0</v>
      </c>
      <c r="AT26" s="16">
        <f t="shared" si="32"/>
        <v>0</v>
      </c>
      <c r="AU26" s="16">
        <v>0</v>
      </c>
      <c r="AV26" s="16">
        <v>0</v>
      </c>
      <c r="AW26" s="16">
        <f t="shared" si="33"/>
        <v>0</v>
      </c>
      <c r="AX26" s="16">
        <v>0</v>
      </c>
      <c r="AY26" s="16">
        <v>460459.6</v>
      </c>
      <c r="AZ26" s="16">
        <f t="shared" si="34"/>
        <v>422087.96666666667</v>
      </c>
      <c r="BA26" s="16">
        <v>413733.31199999998</v>
      </c>
      <c r="BB26" s="16">
        <v>9110.0120000000006</v>
      </c>
      <c r="BC26" s="16">
        <f t="shared" si="35"/>
        <v>8350.8443333333344</v>
      </c>
      <c r="BD26" s="16">
        <v>8221.1</v>
      </c>
      <c r="BE26" s="16">
        <v>0</v>
      </c>
      <c r="BF26" s="16">
        <f t="shared" si="36"/>
        <v>0</v>
      </c>
      <c r="BG26" s="16">
        <v>0</v>
      </c>
      <c r="BH26" s="16">
        <v>0</v>
      </c>
      <c r="BI26" s="16">
        <f t="shared" si="37"/>
        <v>0</v>
      </c>
      <c r="BJ26" s="16">
        <v>0</v>
      </c>
      <c r="BK26" s="16">
        <f t="shared" si="5"/>
        <v>28251.7</v>
      </c>
      <c r="BL26" s="16">
        <f t="shared" si="5"/>
        <v>25897.391666666663</v>
      </c>
      <c r="BM26" s="16">
        <f t="shared" si="5"/>
        <v>9793.8949999999986</v>
      </c>
      <c r="BN26" s="16">
        <f t="shared" si="38"/>
        <v>37.818074986316191</v>
      </c>
      <c r="BO26" s="16">
        <f t="shared" si="39"/>
        <v>34.666568737456501</v>
      </c>
      <c r="BP26" s="16">
        <v>20020.099999999999</v>
      </c>
      <c r="BQ26" s="16">
        <f t="shared" si="40"/>
        <v>18351.758333333331</v>
      </c>
      <c r="BR26" s="16">
        <v>5963.33</v>
      </c>
      <c r="BS26" s="16">
        <v>3257.4</v>
      </c>
      <c r="BT26" s="16">
        <f t="shared" si="41"/>
        <v>2985.95</v>
      </c>
      <c r="BU26" s="16">
        <v>1201.5</v>
      </c>
      <c r="BV26" s="16">
        <v>2813.8</v>
      </c>
      <c r="BW26" s="16">
        <f t="shared" si="42"/>
        <v>2579.3166666666666</v>
      </c>
      <c r="BX26" s="16">
        <v>1512.14</v>
      </c>
      <c r="BY26" s="16">
        <v>2160.4</v>
      </c>
      <c r="BZ26" s="16">
        <f t="shared" si="43"/>
        <v>1980.3666666666666</v>
      </c>
      <c r="CA26" s="16">
        <v>1116.925</v>
      </c>
      <c r="CB26" s="16">
        <v>0</v>
      </c>
      <c r="CC26" s="16">
        <f t="shared" si="44"/>
        <v>0</v>
      </c>
      <c r="CD26" s="16">
        <v>0</v>
      </c>
      <c r="CE26" s="16">
        <v>8311.7739999999994</v>
      </c>
      <c r="CF26" s="16">
        <f t="shared" si="45"/>
        <v>7619.1261666666669</v>
      </c>
      <c r="CG26" s="16">
        <v>3544.8029999999999</v>
      </c>
      <c r="CH26" s="16">
        <v>0</v>
      </c>
      <c r="CI26" s="16">
        <f t="shared" si="46"/>
        <v>0</v>
      </c>
      <c r="CJ26" s="16">
        <v>0</v>
      </c>
      <c r="CK26" s="16">
        <v>92661.8</v>
      </c>
      <c r="CL26" s="16">
        <f t="shared" si="47"/>
        <v>84939.983333333337</v>
      </c>
      <c r="CM26" s="16">
        <v>38128.962</v>
      </c>
      <c r="CN26" s="16">
        <v>36814.800000000003</v>
      </c>
      <c r="CO26" s="16">
        <f t="shared" si="48"/>
        <v>33746.9</v>
      </c>
      <c r="CP26" s="16">
        <v>25231.525000000001</v>
      </c>
      <c r="CQ26" s="16">
        <f t="shared" si="49"/>
        <v>74.766941556113309</v>
      </c>
      <c r="CR26" s="16">
        <f t="shared" si="50"/>
        <v>68.536363093103859</v>
      </c>
      <c r="CS26" s="16">
        <v>2500</v>
      </c>
      <c r="CT26" s="16">
        <f t="shared" si="51"/>
        <v>2291.666666666667</v>
      </c>
      <c r="CU26" s="16">
        <v>1328.7</v>
      </c>
      <c r="CV26" s="16">
        <v>862.9</v>
      </c>
      <c r="CW26" s="16">
        <f t="shared" si="52"/>
        <v>790.99166666666667</v>
      </c>
      <c r="CX26" s="16">
        <v>410</v>
      </c>
      <c r="CY26" s="16">
        <v>0</v>
      </c>
      <c r="CZ26" s="16">
        <f t="shared" si="53"/>
        <v>0</v>
      </c>
      <c r="DA26" s="16">
        <v>0</v>
      </c>
      <c r="DB26" s="16">
        <v>5500</v>
      </c>
      <c r="DC26" s="16">
        <f t="shared" si="54"/>
        <v>5041.6666666666661</v>
      </c>
      <c r="DD26" s="16">
        <v>10435.447</v>
      </c>
      <c r="DE26" s="16">
        <v>0</v>
      </c>
      <c r="DF26" s="16">
        <f t="shared" ref="DF26:DF37" si="71">T26+Y26+AD26+AI26+AN26+AS26+AV26+AY26+BB26+BE26+BH26+BP26+BS26+BV26+BY26+CB26+CE26+CH26+CK26+CS26+CV26+CY26+DB26</f>
        <v>755199.6860000001</v>
      </c>
      <c r="DG26" s="16">
        <f t="shared" ref="DG26:DG37" si="72">U26+Z26+AE26+AJ26+AO26+AT26+AW26+AZ26+BC26+BF26+BI26+BQ26+BT26+BW26+BZ26+CC26+CF26+CI26+CL26+CT26+CW26+CZ26+DC26</f>
        <v>692266.37883333326</v>
      </c>
      <c r="DH26" s="16">
        <f t="shared" ref="DH26:DH37" si="73">V26+AA26+AF26+AK26+AP26+AU26+AX26+BA26+BD26+BG26+BJ26+BR26+BU26+BX26+CA26+CD26+CG26+CJ26+CM26+CU26+CX26+DA26+DD26+DE26</f>
        <v>580417.69909999997</v>
      </c>
      <c r="DI26" s="16">
        <v>0</v>
      </c>
      <c r="DJ26" s="16">
        <f t="shared" si="55"/>
        <v>0</v>
      </c>
      <c r="DK26" s="16">
        <v>0</v>
      </c>
      <c r="DL26" s="16">
        <v>232481.7</v>
      </c>
      <c r="DM26" s="16">
        <f t="shared" si="56"/>
        <v>213108.22500000003</v>
      </c>
      <c r="DN26" s="16">
        <v>80302.748999999996</v>
      </c>
      <c r="DO26" s="16">
        <v>0</v>
      </c>
      <c r="DP26" s="16">
        <f t="shared" si="57"/>
        <v>0</v>
      </c>
      <c r="DQ26" s="16">
        <v>0</v>
      </c>
      <c r="DR26" s="16">
        <v>0</v>
      </c>
      <c r="DS26" s="16">
        <f t="shared" si="58"/>
        <v>0</v>
      </c>
      <c r="DT26" s="16">
        <v>0</v>
      </c>
      <c r="DU26" s="16">
        <v>0</v>
      </c>
      <c r="DV26" s="16">
        <f t="shared" si="59"/>
        <v>0</v>
      </c>
      <c r="DW26" s="16">
        <v>0</v>
      </c>
      <c r="DX26" s="16">
        <v>122869.8</v>
      </c>
      <c r="DY26" s="16">
        <f t="shared" si="60"/>
        <v>112630.65</v>
      </c>
      <c r="DZ26" s="16">
        <v>67982.188999999998</v>
      </c>
      <c r="EA26" s="16">
        <v>0</v>
      </c>
      <c r="EB26" s="16">
        <f t="shared" si="9"/>
        <v>355351.5</v>
      </c>
      <c r="EC26" s="16">
        <f t="shared" si="9"/>
        <v>325738.875</v>
      </c>
      <c r="ED26" s="16">
        <f t="shared" si="10"/>
        <v>148284.93799999999</v>
      </c>
    </row>
    <row r="27" spans="1:134" x14ac:dyDescent="0.3">
      <c r="A27" s="14">
        <v>17</v>
      </c>
      <c r="B27" s="20" t="s">
        <v>68</v>
      </c>
      <c r="C27" s="16">
        <v>3.7999999999999999E-2</v>
      </c>
      <c r="D27" s="16">
        <v>2693.8444</v>
      </c>
      <c r="E27" s="16">
        <f t="shared" ref="E27:G61" si="74">DF27+EB27-DX27</f>
        <v>32647.1</v>
      </c>
      <c r="F27" s="16">
        <f t="shared" si="74"/>
        <v>29926.508333333331</v>
      </c>
      <c r="G27" s="16">
        <f t="shared" si="74"/>
        <v>27470.359400000001</v>
      </c>
      <c r="H27" s="16">
        <f t="shared" si="11"/>
        <v>91.792731360519014</v>
      </c>
      <c r="I27" s="16">
        <f t="shared" si="12"/>
        <v>84.14333708047576</v>
      </c>
      <c r="J27" s="16">
        <f t="shared" si="68"/>
        <v>11060.1</v>
      </c>
      <c r="K27" s="16">
        <f t="shared" si="69"/>
        <v>10138.424999999999</v>
      </c>
      <c r="L27" s="16">
        <f t="shared" si="70"/>
        <v>6793.1593999999996</v>
      </c>
      <c r="M27" s="16">
        <f t="shared" si="13"/>
        <v>67.004089885756414</v>
      </c>
      <c r="N27" s="16">
        <f t="shared" si="14"/>
        <v>61.420415728610045</v>
      </c>
      <c r="O27" s="16">
        <f t="shared" si="61"/>
        <v>4608.0999999999995</v>
      </c>
      <c r="P27" s="16">
        <f t="shared" si="61"/>
        <v>4224.0916666666672</v>
      </c>
      <c r="Q27" s="16">
        <f t="shared" si="61"/>
        <v>2486.9766</v>
      </c>
      <c r="R27" s="16">
        <f t="shared" si="15"/>
        <v>58.876009240645423</v>
      </c>
      <c r="S27" s="16">
        <f t="shared" si="16"/>
        <v>53.969675137258314</v>
      </c>
      <c r="T27" s="16">
        <v>115.4</v>
      </c>
      <c r="U27" s="16">
        <f t="shared" si="17"/>
        <v>105.78333333333333</v>
      </c>
      <c r="V27" s="16">
        <v>41.976599999999998</v>
      </c>
      <c r="W27" s="16">
        <f t="shared" si="18"/>
        <v>39.681676382542932</v>
      </c>
      <c r="X27" s="16">
        <f t="shared" si="19"/>
        <v>36.37487001733102</v>
      </c>
      <c r="Y27" s="16">
        <v>2950</v>
      </c>
      <c r="Z27" s="16">
        <f t="shared" si="20"/>
        <v>2704.166666666667</v>
      </c>
      <c r="AA27" s="16">
        <v>1786.4258</v>
      </c>
      <c r="AB27" s="16">
        <f t="shared" si="21"/>
        <v>66.061971032357462</v>
      </c>
      <c r="AC27" s="16">
        <f t="shared" si="22"/>
        <v>60.556806779661024</v>
      </c>
      <c r="AD27" s="16">
        <v>4492.7</v>
      </c>
      <c r="AE27" s="16">
        <f t="shared" si="23"/>
        <v>4118.3083333333334</v>
      </c>
      <c r="AF27" s="16">
        <v>2445</v>
      </c>
      <c r="AG27" s="16">
        <f t="shared" si="24"/>
        <v>59.369037043931868</v>
      </c>
      <c r="AH27" s="16">
        <f t="shared" si="25"/>
        <v>54.421617290270888</v>
      </c>
      <c r="AI27" s="16">
        <v>72</v>
      </c>
      <c r="AJ27" s="16">
        <f t="shared" si="26"/>
        <v>66</v>
      </c>
      <c r="AK27" s="16">
        <v>18</v>
      </c>
      <c r="AL27" s="16">
        <f t="shared" si="27"/>
        <v>27.27272727272727</v>
      </c>
      <c r="AM27" s="16">
        <f t="shared" si="28"/>
        <v>25</v>
      </c>
      <c r="AN27" s="16">
        <v>0</v>
      </c>
      <c r="AO27" s="16">
        <f t="shared" si="29"/>
        <v>0</v>
      </c>
      <c r="AP27" s="16">
        <v>0</v>
      </c>
      <c r="AQ27" s="16" t="e">
        <f t="shared" si="30"/>
        <v>#DIV/0!</v>
      </c>
      <c r="AR27" s="16" t="e">
        <f t="shared" si="31"/>
        <v>#DIV/0!</v>
      </c>
      <c r="AS27" s="16">
        <v>0</v>
      </c>
      <c r="AT27" s="16">
        <f t="shared" si="32"/>
        <v>0</v>
      </c>
      <c r="AU27" s="16">
        <v>0</v>
      </c>
      <c r="AV27" s="16">
        <v>0</v>
      </c>
      <c r="AW27" s="16">
        <f t="shared" si="33"/>
        <v>0</v>
      </c>
      <c r="AX27" s="16">
        <v>0</v>
      </c>
      <c r="AY27" s="16">
        <v>21587</v>
      </c>
      <c r="AZ27" s="16">
        <f t="shared" si="34"/>
        <v>19788.083333333336</v>
      </c>
      <c r="BA27" s="16">
        <v>20677.2</v>
      </c>
      <c r="BB27" s="16">
        <v>0</v>
      </c>
      <c r="BC27" s="16">
        <f t="shared" si="35"/>
        <v>0</v>
      </c>
      <c r="BD27" s="16">
        <v>0</v>
      </c>
      <c r="BE27" s="16">
        <v>0</v>
      </c>
      <c r="BF27" s="16">
        <f t="shared" si="36"/>
        <v>0</v>
      </c>
      <c r="BG27" s="16">
        <v>0</v>
      </c>
      <c r="BH27" s="16">
        <v>0</v>
      </c>
      <c r="BI27" s="16">
        <f t="shared" si="37"/>
        <v>0</v>
      </c>
      <c r="BJ27" s="16">
        <v>0</v>
      </c>
      <c r="BK27" s="16">
        <f t="shared" ref="BK27:BM61" si="75">BP27+BS27+BV27+BY27</f>
        <v>2470</v>
      </c>
      <c r="BL27" s="16">
        <f t="shared" si="75"/>
        <v>2264.1666666666665</v>
      </c>
      <c r="BM27" s="16">
        <f t="shared" si="75"/>
        <v>2241</v>
      </c>
      <c r="BN27" s="16">
        <f t="shared" si="38"/>
        <v>98.976812661023189</v>
      </c>
      <c r="BO27" s="16">
        <f t="shared" si="39"/>
        <v>90.728744939271252</v>
      </c>
      <c r="BP27" s="16">
        <v>800</v>
      </c>
      <c r="BQ27" s="16">
        <f t="shared" si="40"/>
        <v>733.33333333333337</v>
      </c>
      <c r="BR27" s="16">
        <v>1636</v>
      </c>
      <c r="BS27" s="16">
        <v>1670</v>
      </c>
      <c r="BT27" s="16">
        <f t="shared" si="41"/>
        <v>1530.8333333333333</v>
      </c>
      <c r="BU27" s="16">
        <v>605</v>
      </c>
      <c r="BV27" s="16">
        <v>0</v>
      </c>
      <c r="BW27" s="16">
        <f t="shared" si="42"/>
        <v>0</v>
      </c>
      <c r="BX27" s="16">
        <v>0</v>
      </c>
      <c r="BY27" s="16">
        <v>0</v>
      </c>
      <c r="BZ27" s="16">
        <f t="shared" si="43"/>
        <v>0</v>
      </c>
      <c r="CA27" s="16">
        <v>0</v>
      </c>
      <c r="CB27" s="16">
        <v>0</v>
      </c>
      <c r="CC27" s="16">
        <f t="shared" si="44"/>
        <v>0</v>
      </c>
      <c r="CD27" s="16">
        <v>0</v>
      </c>
      <c r="CE27" s="16">
        <v>0</v>
      </c>
      <c r="CF27" s="16">
        <f t="shared" si="45"/>
        <v>0</v>
      </c>
      <c r="CG27" s="16">
        <v>0</v>
      </c>
      <c r="CH27" s="16">
        <v>0</v>
      </c>
      <c r="CI27" s="16">
        <f t="shared" si="46"/>
        <v>0</v>
      </c>
      <c r="CJ27" s="16">
        <v>0</v>
      </c>
      <c r="CK27" s="16">
        <v>960</v>
      </c>
      <c r="CL27" s="16">
        <f t="shared" si="47"/>
        <v>880</v>
      </c>
      <c r="CM27" s="16">
        <v>232.75700000000001</v>
      </c>
      <c r="CN27" s="16">
        <v>960</v>
      </c>
      <c r="CO27" s="16">
        <f t="shared" si="48"/>
        <v>880</v>
      </c>
      <c r="CP27" s="16">
        <v>218.405</v>
      </c>
      <c r="CQ27" s="16">
        <f t="shared" si="49"/>
        <v>24.818750000000001</v>
      </c>
      <c r="CR27" s="16">
        <f t="shared" si="50"/>
        <v>22.750520833333336</v>
      </c>
      <c r="CS27" s="16">
        <v>0</v>
      </c>
      <c r="CT27" s="16">
        <f t="shared" si="51"/>
        <v>0</v>
      </c>
      <c r="CU27" s="16">
        <v>0</v>
      </c>
      <c r="CV27" s="16">
        <v>0</v>
      </c>
      <c r="CW27" s="16">
        <f t="shared" si="52"/>
        <v>0</v>
      </c>
      <c r="CX27" s="16">
        <v>0</v>
      </c>
      <c r="CY27" s="16">
        <v>0</v>
      </c>
      <c r="CZ27" s="16">
        <f t="shared" si="53"/>
        <v>0</v>
      </c>
      <c r="DA27" s="16">
        <v>0</v>
      </c>
      <c r="DB27" s="16">
        <v>0</v>
      </c>
      <c r="DC27" s="16">
        <f t="shared" si="54"/>
        <v>0</v>
      </c>
      <c r="DD27" s="16">
        <v>28</v>
      </c>
      <c r="DE27" s="16">
        <v>0</v>
      </c>
      <c r="DF27" s="16">
        <f t="shared" si="71"/>
        <v>32647.1</v>
      </c>
      <c r="DG27" s="16">
        <f t="shared" si="72"/>
        <v>29926.508333333331</v>
      </c>
      <c r="DH27" s="16">
        <f t="shared" si="73"/>
        <v>27470.359400000001</v>
      </c>
      <c r="DI27" s="16">
        <v>0</v>
      </c>
      <c r="DJ27" s="16">
        <f t="shared" si="55"/>
        <v>0</v>
      </c>
      <c r="DK27" s="16">
        <v>0</v>
      </c>
      <c r="DL27" s="16">
        <v>0</v>
      </c>
      <c r="DM27" s="16">
        <f t="shared" si="56"/>
        <v>0</v>
      </c>
      <c r="DN27" s="16">
        <v>0</v>
      </c>
      <c r="DO27" s="16">
        <v>0</v>
      </c>
      <c r="DP27" s="16">
        <f t="shared" si="57"/>
        <v>0</v>
      </c>
      <c r="DQ27" s="16">
        <v>0</v>
      </c>
      <c r="DR27" s="16">
        <v>0</v>
      </c>
      <c r="DS27" s="16">
        <f t="shared" si="58"/>
        <v>0</v>
      </c>
      <c r="DT27" s="16">
        <v>0</v>
      </c>
      <c r="DU27" s="16">
        <v>0</v>
      </c>
      <c r="DV27" s="16">
        <f t="shared" si="59"/>
        <v>0</v>
      </c>
      <c r="DW27" s="16">
        <v>0</v>
      </c>
      <c r="DX27" s="16">
        <v>0</v>
      </c>
      <c r="DY27" s="16">
        <f t="shared" si="60"/>
        <v>0</v>
      </c>
      <c r="DZ27" s="16">
        <v>0</v>
      </c>
      <c r="EA27" s="16">
        <v>0</v>
      </c>
      <c r="EB27" s="16">
        <f t="shared" ref="EB27:EC61" si="76">DI27+DL27+DO27+DR27+DU27+DX27</f>
        <v>0</v>
      </c>
      <c r="EC27" s="16">
        <f t="shared" si="76"/>
        <v>0</v>
      </c>
      <c r="ED27" s="16">
        <f t="shared" si="10"/>
        <v>0</v>
      </c>
    </row>
    <row r="28" spans="1:134" x14ac:dyDescent="0.3">
      <c r="A28" s="14">
        <v>18</v>
      </c>
      <c r="B28" s="20" t="s">
        <v>69</v>
      </c>
      <c r="C28" s="16">
        <v>1395.9358999999999</v>
      </c>
      <c r="D28" s="16">
        <v>787.65210000000002</v>
      </c>
      <c r="E28" s="16">
        <f t="shared" si="74"/>
        <v>18816.400000000001</v>
      </c>
      <c r="F28" s="16">
        <f t="shared" si="74"/>
        <v>17248.366666666665</v>
      </c>
      <c r="G28" s="16">
        <f t="shared" si="74"/>
        <v>13040.622800000001</v>
      </c>
      <c r="H28" s="16">
        <f t="shared" si="11"/>
        <v>75.604972064987805</v>
      </c>
      <c r="I28" s="16">
        <f t="shared" si="12"/>
        <v>69.304557726238812</v>
      </c>
      <c r="J28" s="16">
        <f t="shared" si="68"/>
        <v>7838</v>
      </c>
      <c r="K28" s="16">
        <f t="shared" si="69"/>
        <v>7184.8333333333339</v>
      </c>
      <c r="L28" s="16">
        <f t="shared" si="70"/>
        <v>2918.1228000000001</v>
      </c>
      <c r="M28" s="16">
        <f t="shared" si="13"/>
        <v>40.61503815908511</v>
      </c>
      <c r="N28" s="16">
        <f t="shared" si="14"/>
        <v>37.230451645828019</v>
      </c>
      <c r="O28" s="16">
        <f t="shared" si="61"/>
        <v>1350.3</v>
      </c>
      <c r="P28" s="16">
        <f t="shared" si="61"/>
        <v>1237.7749999999999</v>
      </c>
      <c r="Q28" s="16">
        <f t="shared" si="61"/>
        <v>768.52279999999996</v>
      </c>
      <c r="R28" s="16">
        <f t="shared" si="15"/>
        <v>62.089054957484201</v>
      </c>
      <c r="S28" s="16">
        <f t="shared" si="16"/>
        <v>56.914967044360509</v>
      </c>
      <c r="T28" s="16">
        <v>18.5</v>
      </c>
      <c r="U28" s="16">
        <f t="shared" si="17"/>
        <v>16.958333333333336</v>
      </c>
      <c r="V28" s="16">
        <v>7.2728000000000002</v>
      </c>
      <c r="W28" s="16">
        <f t="shared" si="18"/>
        <v>42.886289926289919</v>
      </c>
      <c r="X28" s="16">
        <f t="shared" si="19"/>
        <v>39.312432432432431</v>
      </c>
      <c r="Y28" s="16">
        <v>3057.8</v>
      </c>
      <c r="Z28" s="16">
        <f t="shared" si="20"/>
        <v>2802.9833333333336</v>
      </c>
      <c r="AA28" s="16">
        <v>500.8</v>
      </c>
      <c r="AB28" s="16">
        <f t="shared" si="21"/>
        <v>17.866677765951753</v>
      </c>
      <c r="AC28" s="16">
        <f t="shared" si="22"/>
        <v>16.377787952122443</v>
      </c>
      <c r="AD28" s="16">
        <v>1331.8</v>
      </c>
      <c r="AE28" s="16">
        <f t="shared" si="23"/>
        <v>1220.8166666666666</v>
      </c>
      <c r="AF28" s="16">
        <v>761.25</v>
      </c>
      <c r="AG28" s="16">
        <f t="shared" si="24"/>
        <v>62.355800079181968</v>
      </c>
      <c r="AH28" s="16">
        <f t="shared" si="25"/>
        <v>57.159483405916809</v>
      </c>
      <c r="AI28" s="16">
        <v>24</v>
      </c>
      <c r="AJ28" s="16">
        <f t="shared" si="26"/>
        <v>22</v>
      </c>
      <c r="AK28" s="16">
        <v>0</v>
      </c>
      <c r="AL28" s="16">
        <f t="shared" si="27"/>
        <v>0</v>
      </c>
      <c r="AM28" s="16">
        <f t="shared" si="28"/>
        <v>0</v>
      </c>
      <c r="AN28" s="16">
        <v>0</v>
      </c>
      <c r="AO28" s="16">
        <f t="shared" si="29"/>
        <v>0</v>
      </c>
      <c r="AP28" s="16">
        <v>0</v>
      </c>
      <c r="AQ28" s="16" t="e">
        <f t="shared" si="30"/>
        <v>#DIV/0!</v>
      </c>
      <c r="AR28" s="16" t="e">
        <f t="shared" si="31"/>
        <v>#DIV/0!</v>
      </c>
      <c r="AS28" s="16">
        <v>0</v>
      </c>
      <c r="AT28" s="16">
        <f t="shared" si="32"/>
        <v>0</v>
      </c>
      <c r="AU28" s="16">
        <v>0</v>
      </c>
      <c r="AV28" s="16">
        <v>0</v>
      </c>
      <c r="AW28" s="16">
        <f t="shared" si="33"/>
        <v>0</v>
      </c>
      <c r="AX28" s="16">
        <v>0</v>
      </c>
      <c r="AY28" s="16">
        <v>10978.4</v>
      </c>
      <c r="AZ28" s="16">
        <f t="shared" si="34"/>
        <v>10063.533333333333</v>
      </c>
      <c r="BA28" s="16">
        <v>10122.5</v>
      </c>
      <c r="BB28" s="16">
        <v>0</v>
      </c>
      <c r="BC28" s="16">
        <f t="shared" si="35"/>
        <v>0</v>
      </c>
      <c r="BD28" s="16">
        <v>0</v>
      </c>
      <c r="BE28" s="16">
        <v>0</v>
      </c>
      <c r="BF28" s="16">
        <f t="shared" si="36"/>
        <v>0</v>
      </c>
      <c r="BG28" s="16">
        <v>0</v>
      </c>
      <c r="BH28" s="16">
        <v>0</v>
      </c>
      <c r="BI28" s="16">
        <f t="shared" si="37"/>
        <v>0</v>
      </c>
      <c r="BJ28" s="16">
        <v>0</v>
      </c>
      <c r="BK28" s="16">
        <f t="shared" si="75"/>
        <v>2033.7</v>
      </c>
      <c r="BL28" s="16">
        <f t="shared" si="75"/>
        <v>1864.2249999999999</v>
      </c>
      <c r="BM28" s="16">
        <f t="shared" si="75"/>
        <v>1025.0999999999999</v>
      </c>
      <c r="BN28" s="16">
        <f t="shared" si="38"/>
        <v>54.987997693411472</v>
      </c>
      <c r="BO28" s="16">
        <f t="shared" si="39"/>
        <v>50.405664552293835</v>
      </c>
      <c r="BP28" s="16">
        <v>2033.7</v>
      </c>
      <c r="BQ28" s="16">
        <f t="shared" si="40"/>
        <v>1864.2249999999999</v>
      </c>
      <c r="BR28" s="16">
        <v>1025.0999999999999</v>
      </c>
      <c r="BS28" s="16">
        <v>0</v>
      </c>
      <c r="BT28" s="16">
        <f t="shared" si="41"/>
        <v>0</v>
      </c>
      <c r="BU28" s="16">
        <v>0</v>
      </c>
      <c r="BV28" s="16">
        <v>0</v>
      </c>
      <c r="BW28" s="16">
        <f t="shared" si="42"/>
        <v>0</v>
      </c>
      <c r="BX28" s="16">
        <v>0</v>
      </c>
      <c r="BY28" s="16">
        <v>0</v>
      </c>
      <c r="BZ28" s="16">
        <f t="shared" si="43"/>
        <v>0</v>
      </c>
      <c r="CA28" s="16">
        <v>0</v>
      </c>
      <c r="CB28" s="16">
        <v>0</v>
      </c>
      <c r="CC28" s="16">
        <f t="shared" si="44"/>
        <v>0</v>
      </c>
      <c r="CD28" s="16">
        <v>0</v>
      </c>
      <c r="CE28" s="16">
        <v>0</v>
      </c>
      <c r="CF28" s="16">
        <f t="shared" si="45"/>
        <v>0</v>
      </c>
      <c r="CG28" s="16">
        <v>0</v>
      </c>
      <c r="CH28" s="16">
        <v>0</v>
      </c>
      <c r="CI28" s="16">
        <f t="shared" si="46"/>
        <v>0</v>
      </c>
      <c r="CJ28" s="16">
        <v>0</v>
      </c>
      <c r="CK28" s="16">
        <v>1372.2</v>
      </c>
      <c r="CL28" s="16">
        <f t="shared" si="47"/>
        <v>1257.8500000000001</v>
      </c>
      <c r="CM28" s="16">
        <v>623.70000000000005</v>
      </c>
      <c r="CN28" s="16">
        <v>1372.2</v>
      </c>
      <c r="CO28" s="16">
        <f t="shared" si="48"/>
        <v>1257.8500000000001</v>
      </c>
      <c r="CP28" s="16">
        <v>623.70000000000005</v>
      </c>
      <c r="CQ28" s="16">
        <f t="shared" si="49"/>
        <v>49.584608657630078</v>
      </c>
      <c r="CR28" s="16">
        <f t="shared" si="50"/>
        <v>45.452557936160908</v>
      </c>
      <c r="CS28" s="16">
        <v>0</v>
      </c>
      <c r="CT28" s="16">
        <f t="shared" si="51"/>
        <v>0</v>
      </c>
      <c r="CU28" s="16">
        <v>0</v>
      </c>
      <c r="CV28" s="16">
        <v>0</v>
      </c>
      <c r="CW28" s="16">
        <f t="shared" si="52"/>
        <v>0</v>
      </c>
      <c r="CX28" s="16">
        <v>0</v>
      </c>
      <c r="CY28" s="16">
        <v>0</v>
      </c>
      <c r="CZ28" s="16">
        <f t="shared" si="53"/>
        <v>0</v>
      </c>
      <c r="DA28" s="16">
        <v>0</v>
      </c>
      <c r="DB28" s="16">
        <v>0</v>
      </c>
      <c r="DC28" s="16">
        <f t="shared" si="54"/>
        <v>0</v>
      </c>
      <c r="DD28" s="16">
        <v>0</v>
      </c>
      <c r="DE28" s="16">
        <v>0</v>
      </c>
      <c r="DF28" s="16">
        <f t="shared" si="71"/>
        <v>18816.400000000001</v>
      </c>
      <c r="DG28" s="16">
        <f t="shared" si="72"/>
        <v>17248.366666666665</v>
      </c>
      <c r="DH28" s="16">
        <f t="shared" si="73"/>
        <v>13040.622800000001</v>
      </c>
      <c r="DI28" s="16">
        <v>0</v>
      </c>
      <c r="DJ28" s="16">
        <f t="shared" si="55"/>
        <v>0</v>
      </c>
      <c r="DK28" s="16">
        <v>0</v>
      </c>
      <c r="DL28" s="16">
        <v>0</v>
      </c>
      <c r="DM28" s="16">
        <f t="shared" si="56"/>
        <v>0</v>
      </c>
      <c r="DN28" s="16">
        <v>0</v>
      </c>
      <c r="DO28" s="16">
        <v>0</v>
      </c>
      <c r="DP28" s="16">
        <f t="shared" si="57"/>
        <v>0</v>
      </c>
      <c r="DQ28" s="16">
        <v>0</v>
      </c>
      <c r="DR28" s="16">
        <v>0</v>
      </c>
      <c r="DS28" s="16">
        <f t="shared" si="58"/>
        <v>0</v>
      </c>
      <c r="DT28" s="16">
        <v>0</v>
      </c>
      <c r="DU28" s="16">
        <v>0</v>
      </c>
      <c r="DV28" s="16">
        <f t="shared" si="59"/>
        <v>0</v>
      </c>
      <c r="DW28" s="16">
        <v>0</v>
      </c>
      <c r="DX28" s="16">
        <v>400</v>
      </c>
      <c r="DY28" s="16">
        <f t="shared" si="60"/>
        <v>366.66666666666669</v>
      </c>
      <c r="DZ28" s="16">
        <v>0</v>
      </c>
      <c r="EA28" s="16">
        <v>0</v>
      </c>
      <c r="EB28" s="16">
        <f t="shared" si="76"/>
        <v>400</v>
      </c>
      <c r="EC28" s="16">
        <f t="shared" si="76"/>
        <v>366.66666666666669</v>
      </c>
      <c r="ED28" s="16">
        <f t="shared" si="10"/>
        <v>0</v>
      </c>
    </row>
    <row r="29" spans="1:134" x14ac:dyDescent="0.3">
      <c r="A29" s="14">
        <v>19</v>
      </c>
      <c r="B29" s="20" t="s">
        <v>70</v>
      </c>
      <c r="C29" s="16">
        <v>4205.4884000000002</v>
      </c>
      <c r="D29" s="16">
        <v>5179.8446000000004</v>
      </c>
      <c r="E29" s="16">
        <f t="shared" si="74"/>
        <v>23269.200000000001</v>
      </c>
      <c r="F29" s="16">
        <f t="shared" si="74"/>
        <v>21330.100000000002</v>
      </c>
      <c r="G29" s="16">
        <f t="shared" si="74"/>
        <v>19868.3459</v>
      </c>
      <c r="H29" s="16">
        <f t="shared" si="11"/>
        <v>93.146988996769821</v>
      </c>
      <c r="I29" s="16">
        <f t="shared" si="12"/>
        <v>85.384739913705658</v>
      </c>
      <c r="J29" s="16">
        <f t="shared" si="68"/>
        <v>6115.5</v>
      </c>
      <c r="K29" s="16">
        <f t="shared" si="69"/>
        <v>5605.8750000000009</v>
      </c>
      <c r="L29" s="16">
        <f t="shared" si="70"/>
        <v>4144.0459000000001</v>
      </c>
      <c r="M29" s="16">
        <f t="shared" si="13"/>
        <v>73.923266216246347</v>
      </c>
      <c r="N29" s="16">
        <f t="shared" si="14"/>
        <v>67.76299403155916</v>
      </c>
      <c r="O29" s="16">
        <f t="shared" si="61"/>
        <v>2771.2</v>
      </c>
      <c r="P29" s="16">
        <f t="shared" si="61"/>
        <v>2540.2666666666669</v>
      </c>
      <c r="Q29" s="16">
        <f t="shared" si="61"/>
        <v>2538.0607</v>
      </c>
      <c r="R29" s="16">
        <f t="shared" si="15"/>
        <v>99.913160035691789</v>
      </c>
      <c r="S29" s="16">
        <f t="shared" si="16"/>
        <v>91.587063366050813</v>
      </c>
      <c r="T29" s="16">
        <v>234.6</v>
      </c>
      <c r="U29" s="16">
        <f t="shared" si="17"/>
        <v>215.05</v>
      </c>
      <c r="V29" s="16">
        <v>176.76070000000001</v>
      </c>
      <c r="W29" s="16">
        <f t="shared" si="18"/>
        <v>82.195163915368525</v>
      </c>
      <c r="X29" s="16">
        <f t="shared" si="19"/>
        <v>75.345566922421142</v>
      </c>
      <c r="Y29" s="16">
        <v>2127.3000000000002</v>
      </c>
      <c r="Z29" s="16">
        <f t="shared" si="20"/>
        <v>1950.0250000000001</v>
      </c>
      <c r="AA29" s="16">
        <v>935.80020000000002</v>
      </c>
      <c r="AB29" s="16">
        <f t="shared" si="21"/>
        <v>47.989138600787165</v>
      </c>
      <c r="AC29" s="16">
        <f t="shared" si="22"/>
        <v>43.990043717388232</v>
      </c>
      <c r="AD29" s="16">
        <v>2536.6</v>
      </c>
      <c r="AE29" s="16">
        <f t="shared" si="23"/>
        <v>2325.2166666666667</v>
      </c>
      <c r="AF29" s="16">
        <v>2361.3000000000002</v>
      </c>
      <c r="AG29" s="16">
        <f t="shared" si="24"/>
        <v>101.55182671148926</v>
      </c>
      <c r="AH29" s="16">
        <f t="shared" si="25"/>
        <v>93.089174485531828</v>
      </c>
      <c r="AI29" s="16">
        <v>151</v>
      </c>
      <c r="AJ29" s="16">
        <f t="shared" si="26"/>
        <v>138.41666666666669</v>
      </c>
      <c r="AK29" s="16">
        <v>102</v>
      </c>
      <c r="AL29" s="16">
        <f t="shared" si="27"/>
        <v>73.690547862733283</v>
      </c>
      <c r="AM29" s="16">
        <f t="shared" si="28"/>
        <v>67.549668874172184</v>
      </c>
      <c r="AN29" s="16">
        <v>0</v>
      </c>
      <c r="AO29" s="16">
        <f t="shared" si="29"/>
        <v>0</v>
      </c>
      <c r="AP29" s="16">
        <v>0</v>
      </c>
      <c r="AQ29" s="16" t="e">
        <f t="shared" si="30"/>
        <v>#DIV/0!</v>
      </c>
      <c r="AR29" s="16" t="e">
        <f t="shared" si="31"/>
        <v>#DIV/0!</v>
      </c>
      <c r="AS29" s="16">
        <v>0</v>
      </c>
      <c r="AT29" s="16">
        <f t="shared" si="32"/>
        <v>0</v>
      </c>
      <c r="AU29" s="16">
        <v>0</v>
      </c>
      <c r="AV29" s="16">
        <v>0</v>
      </c>
      <c r="AW29" s="16">
        <f t="shared" si="33"/>
        <v>0</v>
      </c>
      <c r="AX29" s="16">
        <v>0</v>
      </c>
      <c r="AY29" s="16">
        <v>17153.7</v>
      </c>
      <c r="AZ29" s="16">
        <f t="shared" si="34"/>
        <v>15724.225000000002</v>
      </c>
      <c r="BA29" s="16">
        <v>15724.3</v>
      </c>
      <c r="BB29" s="16">
        <v>0</v>
      </c>
      <c r="BC29" s="16">
        <f t="shared" si="35"/>
        <v>0</v>
      </c>
      <c r="BD29" s="16">
        <v>0</v>
      </c>
      <c r="BE29" s="16">
        <v>0</v>
      </c>
      <c r="BF29" s="16">
        <f t="shared" si="36"/>
        <v>0</v>
      </c>
      <c r="BG29" s="16">
        <v>0</v>
      </c>
      <c r="BH29" s="16">
        <v>0</v>
      </c>
      <c r="BI29" s="16">
        <f t="shared" si="37"/>
        <v>0</v>
      </c>
      <c r="BJ29" s="16">
        <v>0</v>
      </c>
      <c r="BK29" s="16">
        <f t="shared" si="75"/>
        <v>225</v>
      </c>
      <c r="BL29" s="16">
        <f t="shared" si="75"/>
        <v>206.25</v>
      </c>
      <c r="BM29" s="16">
        <f t="shared" si="75"/>
        <v>348.875</v>
      </c>
      <c r="BN29" s="16">
        <f t="shared" si="38"/>
        <v>169.15151515151513</v>
      </c>
      <c r="BO29" s="16">
        <f t="shared" si="39"/>
        <v>155.05555555555554</v>
      </c>
      <c r="BP29" s="16">
        <v>103.7</v>
      </c>
      <c r="BQ29" s="16">
        <f t="shared" si="40"/>
        <v>95.058333333333337</v>
      </c>
      <c r="BR29" s="16">
        <v>17.5</v>
      </c>
      <c r="BS29" s="16">
        <v>121.3</v>
      </c>
      <c r="BT29" s="16">
        <f t="shared" si="41"/>
        <v>111.19166666666666</v>
      </c>
      <c r="BU29" s="16">
        <v>221.375</v>
      </c>
      <c r="BV29" s="16">
        <v>0</v>
      </c>
      <c r="BW29" s="16">
        <f t="shared" si="42"/>
        <v>0</v>
      </c>
      <c r="BX29" s="16">
        <v>0</v>
      </c>
      <c r="BY29" s="16">
        <v>0</v>
      </c>
      <c r="BZ29" s="16">
        <f t="shared" si="43"/>
        <v>0</v>
      </c>
      <c r="CA29" s="16">
        <v>110</v>
      </c>
      <c r="CB29" s="16">
        <v>0</v>
      </c>
      <c r="CC29" s="16">
        <f t="shared" si="44"/>
        <v>0</v>
      </c>
      <c r="CD29" s="16">
        <v>0</v>
      </c>
      <c r="CE29" s="16">
        <v>0</v>
      </c>
      <c r="CF29" s="16">
        <f t="shared" si="45"/>
        <v>0</v>
      </c>
      <c r="CG29" s="16">
        <v>0</v>
      </c>
      <c r="CH29" s="16">
        <v>0</v>
      </c>
      <c r="CI29" s="16">
        <f t="shared" si="46"/>
        <v>0</v>
      </c>
      <c r="CJ29" s="16">
        <v>0</v>
      </c>
      <c r="CK29" s="16">
        <v>841</v>
      </c>
      <c r="CL29" s="16">
        <f t="shared" si="47"/>
        <v>770.91666666666663</v>
      </c>
      <c r="CM29" s="16">
        <v>219.31</v>
      </c>
      <c r="CN29" s="16">
        <v>840</v>
      </c>
      <c r="CO29" s="16">
        <f t="shared" si="48"/>
        <v>770</v>
      </c>
      <c r="CP29" s="16">
        <v>219.31</v>
      </c>
      <c r="CQ29" s="16">
        <f t="shared" si="49"/>
        <v>28.481818181818181</v>
      </c>
      <c r="CR29" s="16">
        <f t="shared" si="50"/>
        <v>26.108333333333334</v>
      </c>
      <c r="CS29" s="16">
        <v>0</v>
      </c>
      <c r="CT29" s="16">
        <f t="shared" si="51"/>
        <v>0</v>
      </c>
      <c r="CU29" s="16">
        <v>0</v>
      </c>
      <c r="CV29" s="16">
        <v>0</v>
      </c>
      <c r="CW29" s="16">
        <f t="shared" si="52"/>
        <v>0</v>
      </c>
      <c r="CX29" s="16">
        <v>0</v>
      </c>
      <c r="CY29" s="16">
        <v>0</v>
      </c>
      <c r="CZ29" s="16">
        <f t="shared" si="53"/>
        <v>0</v>
      </c>
      <c r="DA29" s="16">
        <v>0</v>
      </c>
      <c r="DB29" s="16">
        <v>0</v>
      </c>
      <c r="DC29" s="16">
        <f t="shared" si="54"/>
        <v>0</v>
      </c>
      <c r="DD29" s="16">
        <v>0</v>
      </c>
      <c r="DE29" s="16">
        <v>0</v>
      </c>
      <c r="DF29" s="16">
        <f t="shared" si="71"/>
        <v>23269.200000000001</v>
      </c>
      <c r="DG29" s="16">
        <f t="shared" si="72"/>
        <v>21330.100000000002</v>
      </c>
      <c r="DH29" s="16">
        <f t="shared" si="73"/>
        <v>19868.3459</v>
      </c>
      <c r="DI29" s="16">
        <v>0</v>
      </c>
      <c r="DJ29" s="16">
        <f t="shared" si="55"/>
        <v>0</v>
      </c>
      <c r="DK29" s="16">
        <v>0</v>
      </c>
      <c r="DL29" s="16">
        <v>0</v>
      </c>
      <c r="DM29" s="16">
        <f t="shared" si="56"/>
        <v>0</v>
      </c>
      <c r="DN29" s="16">
        <v>0</v>
      </c>
      <c r="DO29" s="16">
        <v>0</v>
      </c>
      <c r="DP29" s="16">
        <f t="shared" si="57"/>
        <v>0</v>
      </c>
      <c r="DQ29" s="16">
        <v>0</v>
      </c>
      <c r="DR29" s="16">
        <v>0</v>
      </c>
      <c r="DS29" s="16">
        <f t="shared" si="58"/>
        <v>0</v>
      </c>
      <c r="DT29" s="16">
        <v>0</v>
      </c>
      <c r="DU29" s="16">
        <v>0</v>
      </c>
      <c r="DV29" s="16">
        <f t="shared" si="59"/>
        <v>0</v>
      </c>
      <c r="DW29" s="16">
        <v>0</v>
      </c>
      <c r="DX29" s="16">
        <v>0</v>
      </c>
      <c r="DY29" s="16">
        <f t="shared" si="60"/>
        <v>0</v>
      </c>
      <c r="DZ29" s="16">
        <v>0</v>
      </c>
      <c r="EA29" s="16">
        <v>0</v>
      </c>
      <c r="EB29" s="16">
        <f t="shared" si="76"/>
        <v>0</v>
      </c>
      <c r="EC29" s="16">
        <f t="shared" si="76"/>
        <v>0</v>
      </c>
      <c r="ED29" s="16">
        <f t="shared" si="10"/>
        <v>0</v>
      </c>
    </row>
    <row r="30" spans="1:134" x14ac:dyDescent="0.3">
      <c r="A30" s="14">
        <v>20</v>
      </c>
      <c r="B30" s="20" t="s">
        <v>71</v>
      </c>
      <c r="C30" s="16">
        <v>1153.877</v>
      </c>
      <c r="D30" s="16">
        <v>363.08679999999998</v>
      </c>
      <c r="E30" s="16">
        <f t="shared" si="74"/>
        <v>7854.9999999999991</v>
      </c>
      <c r="F30" s="16">
        <f t="shared" si="74"/>
        <v>7200.4166666666661</v>
      </c>
      <c r="G30" s="16">
        <f t="shared" si="74"/>
        <v>5340.9661999999998</v>
      </c>
      <c r="H30" s="16">
        <f t="shared" si="11"/>
        <v>74.17579353046699</v>
      </c>
      <c r="I30" s="16">
        <f t="shared" si="12"/>
        <v>67.994477402928084</v>
      </c>
      <c r="J30" s="16">
        <f t="shared" si="68"/>
        <v>3980.8</v>
      </c>
      <c r="K30" s="16">
        <f t="shared" si="69"/>
        <v>3649.0666666666666</v>
      </c>
      <c r="L30" s="16">
        <f t="shared" si="70"/>
        <v>1789.6662000000001</v>
      </c>
      <c r="M30" s="16">
        <f t="shared" si="13"/>
        <v>49.044491742180654</v>
      </c>
      <c r="N30" s="16">
        <f t="shared" si="14"/>
        <v>44.957450763665598</v>
      </c>
      <c r="O30" s="16">
        <f t="shared" si="61"/>
        <v>1456.6</v>
      </c>
      <c r="P30" s="16">
        <f t="shared" si="61"/>
        <v>1335.2166666666667</v>
      </c>
      <c r="Q30" s="16">
        <f t="shared" si="61"/>
        <v>911.42200000000003</v>
      </c>
      <c r="R30" s="16">
        <f t="shared" si="15"/>
        <v>68.260232421704345</v>
      </c>
      <c r="S30" s="16">
        <f t="shared" si="16"/>
        <v>62.571879719895648</v>
      </c>
      <c r="T30" s="16">
        <v>156.30000000000001</v>
      </c>
      <c r="U30" s="16">
        <f t="shared" si="17"/>
        <v>143.27500000000001</v>
      </c>
      <c r="V30" s="16">
        <v>26.472000000000001</v>
      </c>
      <c r="W30" s="16">
        <f t="shared" si="18"/>
        <v>18.476356656778922</v>
      </c>
      <c r="X30" s="16">
        <f t="shared" si="19"/>
        <v>16.936660268714011</v>
      </c>
      <c r="Y30" s="16">
        <v>1505</v>
      </c>
      <c r="Z30" s="16">
        <f t="shared" si="20"/>
        <v>1379.5833333333335</v>
      </c>
      <c r="AA30" s="16">
        <v>449.91219999999998</v>
      </c>
      <c r="AB30" s="16">
        <f t="shared" si="21"/>
        <v>32.612180006040461</v>
      </c>
      <c r="AC30" s="16">
        <f t="shared" si="22"/>
        <v>29.894498338870427</v>
      </c>
      <c r="AD30" s="16">
        <v>1300.3</v>
      </c>
      <c r="AE30" s="16">
        <f t="shared" si="23"/>
        <v>1191.9416666666666</v>
      </c>
      <c r="AF30" s="16">
        <v>884.95</v>
      </c>
      <c r="AG30" s="16">
        <f t="shared" si="24"/>
        <v>74.244405137276033</v>
      </c>
      <c r="AH30" s="16">
        <f t="shared" si="25"/>
        <v>68.057371375836354</v>
      </c>
      <c r="AI30" s="16">
        <v>0</v>
      </c>
      <c r="AJ30" s="16">
        <f t="shared" si="26"/>
        <v>0</v>
      </c>
      <c r="AK30" s="16">
        <v>15</v>
      </c>
      <c r="AL30" s="16" t="e">
        <f t="shared" si="27"/>
        <v>#DIV/0!</v>
      </c>
      <c r="AM30" s="16" t="e">
        <f t="shared" si="28"/>
        <v>#DIV/0!</v>
      </c>
      <c r="AN30" s="16">
        <v>0</v>
      </c>
      <c r="AO30" s="16">
        <f t="shared" si="29"/>
        <v>0</v>
      </c>
      <c r="AP30" s="16">
        <v>0</v>
      </c>
      <c r="AQ30" s="16" t="e">
        <f t="shared" si="30"/>
        <v>#DIV/0!</v>
      </c>
      <c r="AR30" s="16" t="e">
        <f t="shared" si="31"/>
        <v>#DIV/0!</v>
      </c>
      <c r="AS30" s="16">
        <v>0</v>
      </c>
      <c r="AT30" s="16">
        <f t="shared" si="32"/>
        <v>0</v>
      </c>
      <c r="AU30" s="16">
        <v>0</v>
      </c>
      <c r="AV30" s="16">
        <v>0</v>
      </c>
      <c r="AW30" s="16">
        <f t="shared" si="33"/>
        <v>0</v>
      </c>
      <c r="AX30" s="16">
        <v>0</v>
      </c>
      <c r="AY30" s="16">
        <v>3874.2</v>
      </c>
      <c r="AZ30" s="16">
        <f t="shared" si="34"/>
        <v>3551.3499999999995</v>
      </c>
      <c r="BA30" s="16">
        <v>3551.3</v>
      </c>
      <c r="BB30" s="16">
        <v>0</v>
      </c>
      <c r="BC30" s="16">
        <f t="shared" si="35"/>
        <v>0</v>
      </c>
      <c r="BD30" s="16">
        <v>0</v>
      </c>
      <c r="BE30" s="16">
        <v>0</v>
      </c>
      <c r="BF30" s="16">
        <f t="shared" si="36"/>
        <v>0</v>
      </c>
      <c r="BG30" s="16">
        <v>0</v>
      </c>
      <c r="BH30" s="16">
        <v>0</v>
      </c>
      <c r="BI30" s="16">
        <f t="shared" si="37"/>
        <v>0</v>
      </c>
      <c r="BJ30" s="16">
        <v>0</v>
      </c>
      <c r="BK30" s="16">
        <f t="shared" si="75"/>
        <v>714.4</v>
      </c>
      <c r="BL30" s="16">
        <f t="shared" si="75"/>
        <v>654.86666666666679</v>
      </c>
      <c r="BM30" s="16">
        <f t="shared" si="75"/>
        <v>332.83199999999999</v>
      </c>
      <c r="BN30" s="16">
        <f t="shared" si="38"/>
        <v>50.824391733686234</v>
      </c>
      <c r="BO30" s="16">
        <f t="shared" si="39"/>
        <v>46.589025755879057</v>
      </c>
      <c r="BP30" s="16">
        <v>550</v>
      </c>
      <c r="BQ30" s="16">
        <f t="shared" si="40"/>
        <v>504.16666666666669</v>
      </c>
      <c r="BR30" s="16">
        <v>117.25</v>
      </c>
      <c r="BS30" s="16">
        <v>150</v>
      </c>
      <c r="BT30" s="16">
        <f t="shared" si="41"/>
        <v>137.5</v>
      </c>
      <c r="BU30" s="16">
        <v>202.38200000000001</v>
      </c>
      <c r="BV30" s="16">
        <v>0</v>
      </c>
      <c r="BW30" s="16">
        <f t="shared" si="42"/>
        <v>0</v>
      </c>
      <c r="BX30" s="16">
        <v>0</v>
      </c>
      <c r="BY30" s="16">
        <v>14.4</v>
      </c>
      <c r="BZ30" s="16">
        <f t="shared" si="43"/>
        <v>13.2</v>
      </c>
      <c r="CA30" s="16">
        <v>13.2</v>
      </c>
      <c r="CB30" s="16">
        <v>0</v>
      </c>
      <c r="CC30" s="16">
        <f t="shared" si="44"/>
        <v>0</v>
      </c>
      <c r="CD30" s="16">
        <v>0</v>
      </c>
      <c r="CE30" s="16">
        <v>0</v>
      </c>
      <c r="CF30" s="16">
        <f t="shared" si="45"/>
        <v>0</v>
      </c>
      <c r="CG30" s="16">
        <v>0</v>
      </c>
      <c r="CH30" s="16">
        <v>0</v>
      </c>
      <c r="CI30" s="16">
        <f t="shared" si="46"/>
        <v>0</v>
      </c>
      <c r="CJ30" s="16">
        <v>0</v>
      </c>
      <c r="CK30" s="16">
        <v>304.8</v>
      </c>
      <c r="CL30" s="16">
        <f t="shared" si="47"/>
        <v>279.40000000000003</v>
      </c>
      <c r="CM30" s="16">
        <v>80.5</v>
      </c>
      <c r="CN30" s="16">
        <v>304.8</v>
      </c>
      <c r="CO30" s="16">
        <f t="shared" si="48"/>
        <v>279.40000000000003</v>
      </c>
      <c r="CP30" s="16">
        <v>78.5</v>
      </c>
      <c r="CQ30" s="16">
        <f t="shared" si="49"/>
        <v>28.095919828203293</v>
      </c>
      <c r="CR30" s="16">
        <f t="shared" si="50"/>
        <v>25.754593175853017</v>
      </c>
      <c r="CS30" s="16">
        <v>0</v>
      </c>
      <c r="CT30" s="16">
        <f t="shared" si="51"/>
        <v>0</v>
      </c>
      <c r="CU30" s="16">
        <v>0</v>
      </c>
      <c r="CV30" s="16">
        <v>0</v>
      </c>
      <c r="CW30" s="16">
        <f t="shared" si="52"/>
        <v>0</v>
      </c>
      <c r="CX30" s="16">
        <v>0</v>
      </c>
      <c r="CY30" s="16">
        <v>0</v>
      </c>
      <c r="CZ30" s="16">
        <f t="shared" si="53"/>
        <v>0</v>
      </c>
      <c r="DA30" s="16">
        <v>0</v>
      </c>
      <c r="DB30" s="16">
        <v>0</v>
      </c>
      <c r="DC30" s="16">
        <f t="shared" si="54"/>
        <v>0</v>
      </c>
      <c r="DD30" s="16">
        <v>0</v>
      </c>
      <c r="DE30" s="16">
        <v>0</v>
      </c>
      <c r="DF30" s="16">
        <f t="shared" si="71"/>
        <v>7854.9999999999991</v>
      </c>
      <c r="DG30" s="16">
        <f t="shared" si="72"/>
        <v>7200.4166666666661</v>
      </c>
      <c r="DH30" s="16">
        <f t="shared" si="73"/>
        <v>5340.9661999999998</v>
      </c>
      <c r="DI30" s="16">
        <v>0</v>
      </c>
      <c r="DJ30" s="16">
        <f t="shared" si="55"/>
        <v>0</v>
      </c>
      <c r="DK30" s="16">
        <v>0</v>
      </c>
      <c r="DL30" s="16">
        <v>0</v>
      </c>
      <c r="DM30" s="16">
        <f t="shared" si="56"/>
        <v>0</v>
      </c>
      <c r="DN30" s="16">
        <v>0</v>
      </c>
      <c r="DO30" s="16">
        <v>0</v>
      </c>
      <c r="DP30" s="16">
        <f t="shared" si="57"/>
        <v>0</v>
      </c>
      <c r="DQ30" s="16">
        <v>0</v>
      </c>
      <c r="DR30" s="16">
        <v>0</v>
      </c>
      <c r="DS30" s="16">
        <f t="shared" si="58"/>
        <v>0</v>
      </c>
      <c r="DT30" s="16">
        <v>0</v>
      </c>
      <c r="DU30" s="16">
        <v>0</v>
      </c>
      <c r="DV30" s="16">
        <f t="shared" si="59"/>
        <v>0</v>
      </c>
      <c r="DW30" s="16">
        <v>0</v>
      </c>
      <c r="DX30" s="16">
        <v>0</v>
      </c>
      <c r="DY30" s="16">
        <f t="shared" si="60"/>
        <v>0</v>
      </c>
      <c r="DZ30" s="16">
        <v>0</v>
      </c>
      <c r="EA30" s="16">
        <v>0</v>
      </c>
      <c r="EB30" s="16">
        <f t="shared" si="76"/>
        <v>0</v>
      </c>
      <c r="EC30" s="16">
        <f t="shared" si="76"/>
        <v>0</v>
      </c>
      <c r="ED30" s="16">
        <f t="shared" si="10"/>
        <v>0</v>
      </c>
    </row>
    <row r="31" spans="1:134" x14ac:dyDescent="0.3">
      <c r="A31" s="14">
        <v>21</v>
      </c>
      <c r="B31" s="20" t="s">
        <v>72</v>
      </c>
      <c r="C31" s="16">
        <v>9.5000000000000001E-2</v>
      </c>
      <c r="D31" s="16">
        <v>3007.0686000000001</v>
      </c>
      <c r="E31" s="16">
        <f t="shared" si="74"/>
        <v>65513.399999999994</v>
      </c>
      <c r="F31" s="16">
        <f t="shared" si="74"/>
        <v>60053.95</v>
      </c>
      <c r="G31" s="16">
        <f t="shared" si="74"/>
        <v>51347.732499999998</v>
      </c>
      <c r="H31" s="16">
        <f t="shared" si="11"/>
        <v>85.502673013182317</v>
      </c>
      <c r="I31" s="16">
        <f t="shared" si="12"/>
        <v>78.377450262083798</v>
      </c>
      <c r="J31" s="16">
        <f t="shared" si="68"/>
        <v>14240</v>
      </c>
      <c r="K31" s="16">
        <f t="shared" si="69"/>
        <v>13053.333333333332</v>
      </c>
      <c r="L31" s="16">
        <f t="shared" si="70"/>
        <v>7870.1365000000005</v>
      </c>
      <c r="M31" s="16">
        <f t="shared" si="13"/>
        <v>60.292159090909102</v>
      </c>
      <c r="N31" s="16">
        <f t="shared" si="14"/>
        <v>55.267812500000005</v>
      </c>
      <c r="O31" s="16">
        <f t="shared" si="61"/>
        <v>5810</v>
      </c>
      <c r="P31" s="16">
        <f t="shared" si="61"/>
        <v>5325.833333333333</v>
      </c>
      <c r="Q31" s="16">
        <f t="shared" si="61"/>
        <v>2616.5189</v>
      </c>
      <c r="R31" s="16">
        <f t="shared" si="15"/>
        <v>49.128816773587864</v>
      </c>
      <c r="S31" s="16">
        <f t="shared" si="16"/>
        <v>45.034748709122205</v>
      </c>
      <c r="T31" s="16">
        <v>10</v>
      </c>
      <c r="U31" s="16">
        <f t="shared" si="17"/>
        <v>9.1666666666666679</v>
      </c>
      <c r="V31" s="16">
        <v>0.41889999999999999</v>
      </c>
      <c r="W31" s="16">
        <f t="shared" si="18"/>
        <v>4.5698181818181816</v>
      </c>
      <c r="X31" s="16">
        <f t="shared" si="19"/>
        <v>4.1890000000000001</v>
      </c>
      <c r="Y31" s="16">
        <v>4400</v>
      </c>
      <c r="Z31" s="16">
        <f t="shared" si="20"/>
        <v>4033.3333333333335</v>
      </c>
      <c r="AA31" s="16">
        <v>2542.7676000000001</v>
      </c>
      <c r="AB31" s="16">
        <f t="shared" si="21"/>
        <v>63.043824793388424</v>
      </c>
      <c r="AC31" s="16">
        <f t="shared" si="22"/>
        <v>57.790172727272726</v>
      </c>
      <c r="AD31" s="16">
        <v>5800</v>
      </c>
      <c r="AE31" s="16">
        <f t="shared" si="23"/>
        <v>5316.6666666666661</v>
      </c>
      <c r="AF31" s="16">
        <v>2616.1</v>
      </c>
      <c r="AG31" s="16">
        <f t="shared" si="24"/>
        <v>49.205642633228848</v>
      </c>
      <c r="AH31" s="16">
        <f t="shared" si="25"/>
        <v>45.105172413793106</v>
      </c>
      <c r="AI31" s="16">
        <v>60</v>
      </c>
      <c r="AJ31" s="16">
        <f t="shared" si="26"/>
        <v>55</v>
      </c>
      <c r="AK31" s="16">
        <v>45</v>
      </c>
      <c r="AL31" s="16">
        <f t="shared" si="27"/>
        <v>81.818181818181827</v>
      </c>
      <c r="AM31" s="16">
        <f t="shared" si="28"/>
        <v>75</v>
      </c>
      <c r="AN31" s="16">
        <v>0</v>
      </c>
      <c r="AO31" s="16">
        <f t="shared" si="29"/>
        <v>0</v>
      </c>
      <c r="AP31" s="16">
        <v>0</v>
      </c>
      <c r="AQ31" s="16" t="e">
        <f t="shared" si="30"/>
        <v>#DIV/0!</v>
      </c>
      <c r="AR31" s="16" t="e">
        <f t="shared" si="31"/>
        <v>#DIV/0!</v>
      </c>
      <c r="AS31" s="16">
        <v>0</v>
      </c>
      <c r="AT31" s="16">
        <f t="shared" si="32"/>
        <v>0</v>
      </c>
      <c r="AU31" s="16">
        <v>0</v>
      </c>
      <c r="AV31" s="16">
        <v>0</v>
      </c>
      <c r="AW31" s="16">
        <f t="shared" si="33"/>
        <v>0</v>
      </c>
      <c r="AX31" s="16">
        <v>0</v>
      </c>
      <c r="AY31" s="16">
        <v>37992.1</v>
      </c>
      <c r="AZ31" s="16">
        <f t="shared" si="34"/>
        <v>34826.091666666667</v>
      </c>
      <c r="BA31" s="16">
        <v>34826.1</v>
      </c>
      <c r="BB31" s="16">
        <v>0</v>
      </c>
      <c r="BC31" s="16">
        <f t="shared" si="35"/>
        <v>0</v>
      </c>
      <c r="BD31" s="16">
        <v>0</v>
      </c>
      <c r="BE31" s="16">
        <v>0</v>
      </c>
      <c r="BF31" s="16">
        <f t="shared" si="36"/>
        <v>0</v>
      </c>
      <c r="BG31" s="16">
        <v>0</v>
      </c>
      <c r="BH31" s="16">
        <v>0</v>
      </c>
      <c r="BI31" s="16">
        <f t="shared" si="37"/>
        <v>0</v>
      </c>
      <c r="BJ31" s="16">
        <v>0</v>
      </c>
      <c r="BK31" s="16">
        <f t="shared" si="75"/>
        <v>1670</v>
      </c>
      <c r="BL31" s="16">
        <f t="shared" si="75"/>
        <v>1530.8333333333333</v>
      </c>
      <c r="BM31" s="16">
        <f t="shared" si="75"/>
        <v>1009.95</v>
      </c>
      <c r="BN31" s="16">
        <f t="shared" si="38"/>
        <v>65.973870440936309</v>
      </c>
      <c r="BO31" s="16">
        <f t="shared" si="39"/>
        <v>60.476047904191624</v>
      </c>
      <c r="BP31" s="16">
        <v>870</v>
      </c>
      <c r="BQ31" s="16">
        <f t="shared" si="40"/>
        <v>797.5</v>
      </c>
      <c r="BR31" s="16">
        <v>505.95</v>
      </c>
      <c r="BS31" s="16">
        <v>300</v>
      </c>
      <c r="BT31" s="16">
        <f t="shared" si="41"/>
        <v>275</v>
      </c>
      <c r="BU31" s="16">
        <v>504</v>
      </c>
      <c r="BV31" s="16">
        <v>0</v>
      </c>
      <c r="BW31" s="16">
        <f t="shared" si="42"/>
        <v>0</v>
      </c>
      <c r="BX31" s="16">
        <v>0</v>
      </c>
      <c r="BY31" s="16">
        <v>500</v>
      </c>
      <c r="BZ31" s="16">
        <f t="shared" si="43"/>
        <v>458.33333333333331</v>
      </c>
      <c r="CA31" s="16">
        <v>0</v>
      </c>
      <c r="CB31" s="16">
        <v>0</v>
      </c>
      <c r="CC31" s="16">
        <f t="shared" si="44"/>
        <v>0</v>
      </c>
      <c r="CD31" s="16">
        <v>0</v>
      </c>
      <c r="CE31" s="16">
        <v>0</v>
      </c>
      <c r="CF31" s="16">
        <f t="shared" si="45"/>
        <v>0</v>
      </c>
      <c r="CG31" s="16">
        <v>0</v>
      </c>
      <c r="CH31" s="16">
        <v>0</v>
      </c>
      <c r="CI31" s="16">
        <f t="shared" si="46"/>
        <v>0</v>
      </c>
      <c r="CJ31" s="16">
        <v>0</v>
      </c>
      <c r="CK31" s="16">
        <v>2300</v>
      </c>
      <c r="CL31" s="16">
        <f t="shared" si="47"/>
        <v>2108.333333333333</v>
      </c>
      <c r="CM31" s="16">
        <v>1655.9</v>
      </c>
      <c r="CN31" s="16">
        <v>1100</v>
      </c>
      <c r="CO31" s="16">
        <f t="shared" si="48"/>
        <v>1008.3333333333334</v>
      </c>
      <c r="CP31" s="16">
        <v>815.4</v>
      </c>
      <c r="CQ31" s="16">
        <f t="shared" si="49"/>
        <v>80.866115702479334</v>
      </c>
      <c r="CR31" s="16">
        <f t="shared" si="50"/>
        <v>74.127272727272725</v>
      </c>
      <c r="CS31" s="16">
        <v>0</v>
      </c>
      <c r="CT31" s="16">
        <f t="shared" si="51"/>
        <v>0</v>
      </c>
      <c r="CU31" s="16">
        <v>0</v>
      </c>
      <c r="CV31" s="16">
        <v>0</v>
      </c>
      <c r="CW31" s="16">
        <f t="shared" si="52"/>
        <v>0</v>
      </c>
      <c r="CX31" s="16">
        <v>0</v>
      </c>
      <c r="CY31" s="16">
        <v>0</v>
      </c>
      <c r="CZ31" s="16">
        <f t="shared" si="53"/>
        <v>0</v>
      </c>
      <c r="DA31" s="16">
        <v>0</v>
      </c>
      <c r="DB31" s="16">
        <v>0</v>
      </c>
      <c r="DC31" s="16">
        <f t="shared" si="54"/>
        <v>0</v>
      </c>
      <c r="DD31" s="16">
        <v>0</v>
      </c>
      <c r="DE31" s="16">
        <v>0</v>
      </c>
      <c r="DF31" s="16">
        <f t="shared" si="71"/>
        <v>52232.1</v>
      </c>
      <c r="DG31" s="16">
        <f t="shared" si="72"/>
        <v>47879.425000000003</v>
      </c>
      <c r="DH31" s="16">
        <f t="shared" si="73"/>
        <v>42696.236499999999</v>
      </c>
      <c r="DI31" s="16">
        <v>0</v>
      </c>
      <c r="DJ31" s="16">
        <f t="shared" si="55"/>
        <v>0</v>
      </c>
      <c r="DK31" s="16">
        <v>0</v>
      </c>
      <c r="DL31" s="16">
        <v>13281.3</v>
      </c>
      <c r="DM31" s="16">
        <f t="shared" si="56"/>
        <v>12174.524999999998</v>
      </c>
      <c r="DN31" s="16">
        <v>8651.4959999999992</v>
      </c>
      <c r="DO31" s="16">
        <v>0</v>
      </c>
      <c r="DP31" s="16">
        <f t="shared" si="57"/>
        <v>0</v>
      </c>
      <c r="DQ31" s="16">
        <v>0</v>
      </c>
      <c r="DR31" s="16">
        <v>0</v>
      </c>
      <c r="DS31" s="16">
        <f t="shared" si="58"/>
        <v>0</v>
      </c>
      <c r="DT31" s="16">
        <v>0</v>
      </c>
      <c r="DU31" s="16">
        <v>0</v>
      </c>
      <c r="DV31" s="16">
        <f t="shared" si="59"/>
        <v>0</v>
      </c>
      <c r="DW31" s="16">
        <v>0</v>
      </c>
      <c r="DX31" s="16">
        <v>11440</v>
      </c>
      <c r="DY31" s="16">
        <f t="shared" si="60"/>
        <v>10486.666666666668</v>
      </c>
      <c r="DZ31" s="16">
        <v>5597.5</v>
      </c>
      <c r="EA31" s="16">
        <v>0</v>
      </c>
      <c r="EB31" s="16">
        <f t="shared" si="76"/>
        <v>24721.3</v>
      </c>
      <c r="EC31" s="16">
        <f t="shared" si="76"/>
        <v>22661.191666666666</v>
      </c>
      <c r="ED31" s="16">
        <f t="shared" si="10"/>
        <v>14248.995999999999</v>
      </c>
    </row>
    <row r="32" spans="1:134" x14ac:dyDescent="0.3">
      <c r="A32" s="14">
        <v>22</v>
      </c>
      <c r="B32" s="20" t="s">
        <v>73</v>
      </c>
      <c r="C32" s="16">
        <v>3.3944999999999999</v>
      </c>
      <c r="D32" s="16">
        <v>741.70280000000002</v>
      </c>
      <c r="E32" s="16">
        <f t="shared" si="74"/>
        <v>208432.33199999999</v>
      </c>
      <c r="F32" s="16">
        <f t="shared" si="74"/>
        <v>191062.97100000002</v>
      </c>
      <c r="G32" s="16">
        <f t="shared" si="74"/>
        <v>173283.64490000001</v>
      </c>
      <c r="H32" s="16">
        <f t="shared" si="11"/>
        <v>90.694520237518972</v>
      </c>
      <c r="I32" s="16">
        <f t="shared" si="12"/>
        <v>83.136643551059066</v>
      </c>
      <c r="J32" s="16">
        <f t="shared" si="68"/>
        <v>37361.699999999997</v>
      </c>
      <c r="K32" s="16">
        <f t="shared" si="69"/>
        <v>34248.224999999999</v>
      </c>
      <c r="L32" s="16">
        <f t="shared" si="70"/>
        <v>15514.672899999998</v>
      </c>
      <c r="M32" s="16">
        <f t="shared" si="13"/>
        <v>45.300662735076045</v>
      </c>
      <c r="N32" s="16">
        <f t="shared" si="14"/>
        <v>41.525607507153047</v>
      </c>
      <c r="O32" s="16">
        <f t="shared" si="61"/>
        <v>17586.5</v>
      </c>
      <c r="P32" s="16">
        <f t="shared" si="61"/>
        <v>16120.958333333334</v>
      </c>
      <c r="Q32" s="16">
        <f t="shared" si="61"/>
        <v>9263.6686999999984</v>
      </c>
      <c r="R32" s="16">
        <f t="shared" si="15"/>
        <v>57.463511215989527</v>
      </c>
      <c r="S32" s="16">
        <f t="shared" si="16"/>
        <v>52.674885281323739</v>
      </c>
      <c r="T32" s="16">
        <v>1520.6</v>
      </c>
      <c r="U32" s="16">
        <f t="shared" si="17"/>
        <v>1393.8833333333332</v>
      </c>
      <c r="V32" s="16">
        <v>590.49059999999997</v>
      </c>
      <c r="W32" s="16">
        <f t="shared" si="18"/>
        <v>42.362985902693914</v>
      </c>
      <c r="X32" s="16">
        <f t="shared" si="19"/>
        <v>38.832737077469417</v>
      </c>
      <c r="Y32" s="16">
        <v>6949.2</v>
      </c>
      <c r="Z32" s="16">
        <f t="shared" si="20"/>
        <v>6370.1</v>
      </c>
      <c r="AA32" s="16">
        <v>2317.2896000000001</v>
      </c>
      <c r="AB32" s="16">
        <f t="shared" si="21"/>
        <v>36.377601607510087</v>
      </c>
      <c r="AC32" s="16">
        <f t="shared" si="22"/>
        <v>33.346134806884251</v>
      </c>
      <c r="AD32" s="16">
        <v>16065.9</v>
      </c>
      <c r="AE32" s="16">
        <f t="shared" si="23"/>
        <v>14727.075000000001</v>
      </c>
      <c r="AF32" s="16">
        <v>8673.1780999999992</v>
      </c>
      <c r="AG32" s="16">
        <f t="shared" si="24"/>
        <v>58.892740751303286</v>
      </c>
      <c r="AH32" s="16">
        <f t="shared" si="25"/>
        <v>53.985012355361349</v>
      </c>
      <c r="AI32" s="16">
        <v>254</v>
      </c>
      <c r="AJ32" s="16">
        <f t="shared" si="26"/>
        <v>232.83333333333334</v>
      </c>
      <c r="AK32" s="16">
        <v>71.92</v>
      </c>
      <c r="AL32" s="16">
        <f t="shared" si="27"/>
        <v>30.889047959914102</v>
      </c>
      <c r="AM32" s="16">
        <f t="shared" si="28"/>
        <v>28.314960629921259</v>
      </c>
      <c r="AN32" s="16">
        <v>0</v>
      </c>
      <c r="AO32" s="16">
        <f t="shared" si="29"/>
        <v>0</v>
      </c>
      <c r="AP32" s="16">
        <v>0</v>
      </c>
      <c r="AQ32" s="16" t="e">
        <f t="shared" si="30"/>
        <v>#DIV/0!</v>
      </c>
      <c r="AR32" s="16" t="e">
        <f t="shared" si="31"/>
        <v>#DIV/0!</v>
      </c>
      <c r="AS32" s="16">
        <v>0</v>
      </c>
      <c r="AT32" s="16">
        <f t="shared" si="32"/>
        <v>0</v>
      </c>
      <c r="AU32" s="16">
        <v>0</v>
      </c>
      <c r="AV32" s="16">
        <v>0</v>
      </c>
      <c r="AW32" s="16">
        <f t="shared" si="33"/>
        <v>0</v>
      </c>
      <c r="AX32" s="16">
        <v>0</v>
      </c>
      <c r="AY32" s="16">
        <v>144268.76</v>
      </c>
      <c r="AZ32" s="16">
        <f t="shared" si="34"/>
        <v>132246.36333333334</v>
      </c>
      <c r="BA32" s="16">
        <v>131177.29999999999</v>
      </c>
      <c r="BB32" s="16">
        <v>2100.4</v>
      </c>
      <c r="BC32" s="16">
        <f t="shared" si="35"/>
        <v>1925.3666666666666</v>
      </c>
      <c r="BD32" s="16">
        <v>1890.2</v>
      </c>
      <c r="BE32" s="16">
        <v>0</v>
      </c>
      <c r="BF32" s="16">
        <f t="shared" si="36"/>
        <v>0</v>
      </c>
      <c r="BG32" s="16">
        <v>0</v>
      </c>
      <c r="BH32" s="16">
        <v>0</v>
      </c>
      <c r="BI32" s="16">
        <f t="shared" si="37"/>
        <v>0</v>
      </c>
      <c r="BJ32" s="16">
        <v>0</v>
      </c>
      <c r="BK32" s="16">
        <f t="shared" si="75"/>
        <v>1710</v>
      </c>
      <c r="BL32" s="16">
        <f t="shared" si="75"/>
        <v>1567.4999999999998</v>
      </c>
      <c r="BM32" s="16">
        <f t="shared" si="75"/>
        <v>1642.4336000000001</v>
      </c>
      <c r="BN32" s="16">
        <f t="shared" si="38"/>
        <v>104.78045295055823</v>
      </c>
      <c r="BO32" s="16">
        <f t="shared" si="39"/>
        <v>96.048748538011694</v>
      </c>
      <c r="BP32" s="16">
        <v>1210</v>
      </c>
      <c r="BQ32" s="16">
        <f t="shared" si="40"/>
        <v>1109.1666666666665</v>
      </c>
      <c r="BR32" s="16">
        <v>1612.4336000000001</v>
      </c>
      <c r="BS32" s="16">
        <v>0</v>
      </c>
      <c r="BT32" s="16">
        <f t="shared" si="41"/>
        <v>0</v>
      </c>
      <c r="BU32" s="16">
        <v>0</v>
      </c>
      <c r="BV32" s="16">
        <v>0</v>
      </c>
      <c r="BW32" s="16">
        <f t="shared" si="42"/>
        <v>0</v>
      </c>
      <c r="BX32" s="16">
        <v>0</v>
      </c>
      <c r="BY32" s="16">
        <v>500</v>
      </c>
      <c r="BZ32" s="16">
        <f t="shared" si="43"/>
        <v>458.33333333333331</v>
      </c>
      <c r="CA32" s="16">
        <v>30</v>
      </c>
      <c r="CB32" s="16">
        <v>0</v>
      </c>
      <c r="CC32" s="16">
        <f t="shared" si="44"/>
        <v>0</v>
      </c>
      <c r="CD32" s="16">
        <v>0</v>
      </c>
      <c r="CE32" s="16">
        <v>0</v>
      </c>
      <c r="CF32" s="16">
        <f t="shared" si="45"/>
        <v>0</v>
      </c>
      <c r="CG32" s="16">
        <v>0</v>
      </c>
      <c r="CH32" s="16">
        <v>0</v>
      </c>
      <c r="CI32" s="16">
        <f t="shared" si="46"/>
        <v>0</v>
      </c>
      <c r="CJ32" s="16">
        <v>0</v>
      </c>
      <c r="CK32" s="16">
        <v>10862</v>
      </c>
      <c r="CL32" s="16">
        <f t="shared" si="47"/>
        <v>9956.8333333333321</v>
      </c>
      <c r="CM32" s="16">
        <v>2219.3609999999999</v>
      </c>
      <c r="CN32" s="16">
        <v>6542</v>
      </c>
      <c r="CO32" s="16">
        <f t="shared" si="48"/>
        <v>5996.833333333333</v>
      </c>
      <c r="CP32" s="16">
        <v>1589.3610000000001</v>
      </c>
      <c r="CQ32" s="16">
        <f t="shared" si="49"/>
        <v>26.503337872766185</v>
      </c>
      <c r="CR32" s="16">
        <f t="shared" si="50"/>
        <v>24.294726383369003</v>
      </c>
      <c r="CS32" s="16">
        <v>0</v>
      </c>
      <c r="CT32" s="16">
        <f t="shared" si="51"/>
        <v>0</v>
      </c>
      <c r="CU32" s="16">
        <v>0</v>
      </c>
      <c r="CV32" s="16">
        <v>0</v>
      </c>
      <c r="CW32" s="16">
        <f t="shared" si="52"/>
        <v>0</v>
      </c>
      <c r="CX32" s="16">
        <v>0</v>
      </c>
      <c r="CY32" s="16">
        <v>0</v>
      </c>
      <c r="CZ32" s="16">
        <f t="shared" si="53"/>
        <v>0</v>
      </c>
      <c r="DA32" s="16">
        <v>0</v>
      </c>
      <c r="DB32" s="16">
        <v>0</v>
      </c>
      <c r="DC32" s="16">
        <f t="shared" si="54"/>
        <v>0</v>
      </c>
      <c r="DD32" s="16">
        <v>0</v>
      </c>
      <c r="DE32" s="16">
        <v>0</v>
      </c>
      <c r="DF32" s="16">
        <f t="shared" si="71"/>
        <v>183730.86000000002</v>
      </c>
      <c r="DG32" s="16">
        <f t="shared" si="72"/>
        <v>168419.95500000002</v>
      </c>
      <c r="DH32" s="16">
        <f t="shared" si="73"/>
        <v>148582.17290000001</v>
      </c>
      <c r="DI32" s="16">
        <v>0</v>
      </c>
      <c r="DJ32" s="16">
        <f t="shared" si="55"/>
        <v>0</v>
      </c>
      <c r="DK32" s="16">
        <v>0</v>
      </c>
      <c r="DL32" s="16">
        <v>24701.472000000002</v>
      </c>
      <c r="DM32" s="16">
        <f t="shared" si="56"/>
        <v>22643.016000000003</v>
      </c>
      <c r="DN32" s="16">
        <v>24701.472000000002</v>
      </c>
      <c r="DO32" s="16">
        <v>0</v>
      </c>
      <c r="DP32" s="16">
        <f t="shared" si="57"/>
        <v>0</v>
      </c>
      <c r="DQ32" s="16">
        <v>0</v>
      </c>
      <c r="DR32" s="16">
        <v>0</v>
      </c>
      <c r="DS32" s="16">
        <f t="shared" si="58"/>
        <v>0</v>
      </c>
      <c r="DT32" s="16">
        <v>0</v>
      </c>
      <c r="DU32" s="16">
        <v>0</v>
      </c>
      <c r="DV32" s="16">
        <f t="shared" si="59"/>
        <v>0</v>
      </c>
      <c r="DW32" s="16">
        <v>0</v>
      </c>
      <c r="DX32" s="16">
        <v>38244.86</v>
      </c>
      <c r="DY32" s="16">
        <f t="shared" si="60"/>
        <v>35057.78833333333</v>
      </c>
      <c r="DZ32" s="16">
        <v>29000</v>
      </c>
      <c r="EA32" s="16">
        <v>0</v>
      </c>
      <c r="EB32" s="16">
        <f t="shared" si="76"/>
        <v>62946.332000000002</v>
      </c>
      <c r="EC32" s="16">
        <f t="shared" si="76"/>
        <v>57700.804333333333</v>
      </c>
      <c r="ED32" s="16">
        <f t="shared" si="10"/>
        <v>53701.472000000002</v>
      </c>
    </row>
    <row r="33" spans="1:134" x14ac:dyDescent="0.3">
      <c r="A33" s="14">
        <v>23</v>
      </c>
      <c r="B33" s="20" t="s">
        <v>74</v>
      </c>
      <c r="C33" s="16">
        <v>3.0038</v>
      </c>
      <c r="D33" s="16">
        <v>470.00529999999998</v>
      </c>
      <c r="E33" s="16">
        <f t="shared" si="74"/>
        <v>156666.84000000003</v>
      </c>
      <c r="F33" s="16">
        <f t="shared" si="74"/>
        <v>143611.26999999996</v>
      </c>
      <c r="G33" s="16">
        <f t="shared" si="74"/>
        <v>131044.85509999999</v>
      </c>
      <c r="H33" s="16">
        <f t="shared" si="11"/>
        <v>91.249701433599199</v>
      </c>
      <c r="I33" s="16">
        <f t="shared" si="12"/>
        <v>83.645559647465888</v>
      </c>
      <c r="J33" s="16">
        <f t="shared" si="68"/>
        <v>33210.5</v>
      </c>
      <c r="K33" s="16">
        <f t="shared" si="69"/>
        <v>30442.958333333332</v>
      </c>
      <c r="L33" s="16">
        <f t="shared" si="70"/>
        <v>17287.8351</v>
      </c>
      <c r="M33" s="16">
        <f t="shared" si="13"/>
        <v>56.787631841517815</v>
      </c>
      <c r="N33" s="16">
        <f t="shared" si="14"/>
        <v>52.055329188057996</v>
      </c>
      <c r="O33" s="16">
        <f t="shared" ref="O33:Q67" si="77">T33+AD33</f>
        <v>15818.5</v>
      </c>
      <c r="P33" s="16">
        <f t="shared" si="77"/>
        <v>14500.291666666666</v>
      </c>
      <c r="Q33" s="16">
        <f t="shared" si="77"/>
        <v>8134.1342999999997</v>
      </c>
      <c r="R33" s="16">
        <f t="shared" si="15"/>
        <v>56.096349556187086</v>
      </c>
      <c r="S33" s="16">
        <f t="shared" si="16"/>
        <v>51.421653759838158</v>
      </c>
      <c r="T33" s="16">
        <v>577</v>
      </c>
      <c r="U33" s="16">
        <f t="shared" si="17"/>
        <v>528.91666666666674</v>
      </c>
      <c r="V33" s="16">
        <v>531.13430000000005</v>
      </c>
      <c r="W33" s="16">
        <f t="shared" si="18"/>
        <v>100.41927839924374</v>
      </c>
      <c r="X33" s="16">
        <f t="shared" si="19"/>
        <v>92.051005199306772</v>
      </c>
      <c r="Y33" s="16">
        <v>9000</v>
      </c>
      <c r="Z33" s="16">
        <f t="shared" si="20"/>
        <v>8250</v>
      </c>
      <c r="AA33" s="16">
        <v>5425.6498000000001</v>
      </c>
      <c r="AB33" s="16">
        <f t="shared" si="21"/>
        <v>65.765452121212121</v>
      </c>
      <c r="AC33" s="16">
        <f t="shared" si="22"/>
        <v>60.284997777777782</v>
      </c>
      <c r="AD33" s="16">
        <v>15241.5</v>
      </c>
      <c r="AE33" s="16">
        <f t="shared" si="23"/>
        <v>13971.375</v>
      </c>
      <c r="AF33" s="16">
        <v>7603</v>
      </c>
      <c r="AG33" s="16">
        <f t="shared" si="24"/>
        <v>54.418409068541926</v>
      </c>
      <c r="AH33" s="16">
        <f t="shared" si="25"/>
        <v>49.883541646163437</v>
      </c>
      <c r="AI33" s="16">
        <v>172</v>
      </c>
      <c r="AJ33" s="16">
        <f t="shared" si="26"/>
        <v>157.66666666666669</v>
      </c>
      <c r="AK33" s="16">
        <v>54</v>
      </c>
      <c r="AL33" s="16">
        <f t="shared" si="27"/>
        <v>34.249471458773776</v>
      </c>
      <c r="AM33" s="16">
        <f t="shared" si="28"/>
        <v>31.395348837209301</v>
      </c>
      <c r="AN33" s="16">
        <v>0</v>
      </c>
      <c r="AO33" s="16">
        <f t="shared" si="29"/>
        <v>0</v>
      </c>
      <c r="AP33" s="16">
        <v>0</v>
      </c>
      <c r="AQ33" s="16" t="e">
        <f t="shared" si="30"/>
        <v>#DIV/0!</v>
      </c>
      <c r="AR33" s="16" t="e">
        <f t="shared" si="31"/>
        <v>#DIV/0!</v>
      </c>
      <c r="AS33" s="16">
        <v>0</v>
      </c>
      <c r="AT33" s="16">
        <f t="shared" si="32"/>
        <v>0</v>
      </c>
      <c r="AU33" s="16">
        <v>0</v>
      </c>
      <c r="AV33" s="16">
        <v>0</v>
      </c>
      <c r="AW33" s="16">
        <f t="shared" si="33"/>
        <v>0</v>
      </c>
      <c r="AX33" s="16">
        <v>0</v>
      </c>
      <c r="AY33" s="16">
        <v>95569.2</v>
      </c>
      <c r="AZ33" s="16">
        <f t="shared" si="34"/>
        <v>87605.099999999991</v>
      </c>
      <c r="BA33" s="16">
        <v>89113.1</v>
      </c>
      <c r="BB33" s="16">
        <v>5252.8</v>
      </c>
      <c r="BC33" s="16">
        <f t="shared" si="35"/>
        <v>4815.0666666666666</v>
      </c>
      <c r="BD33" s="16">
        <v>2374.9</v>
      </c>
      <c r="BE33" s="16">
        <v>0</v>
      </c>
      <c r="BF33" s="16">
        <f t="shared" si="36"/>
        <v>0</v>
      </c>
      <c r="BG33" s="16">
        <v>0</v>
      </c>
      <c r="BH33" s="16">
        <v>0</v>
      </c>
      <c r="BI33" s="16">
        <f t="shared" si="37"/>
        <v>0</v>
      </c>
      <c r="BJ33" s="16">
        <v>0</v>
      </c>
      <c r="BK33" s="16">
        <f t="shared" si="75"/>
        <v>620</v>
      </c>
      <c r="BL33" s="16">
        <f t="shared" si="75"/>
        <v>568.33333333333326</v>
      </c>
      <c r="BM33" s="16">
        <f t="shared" si="75"/>
        <v>172.4</v>
      </c>
      <c r="BN33" s="16">
        <f t="shared" si="38"/>
        <v>30.334310850439888</v>
      </c>
      <c r="BO33" s="16">
        <f t="shared" si="39"/>
        <v>27.806451612903228</v>
      </c>
      <c r="BP33" s="16">
        <v>620</v>
      </c>
      <c r="BQ33" s="16">
        <f t="shared" si="40"/>
        <v>568.33333333333326</v>
      </c>
      <c r="BR33" s="16">
        <v>172.4</v>
      </c>
      <c r="BS33" s="16">
        <v>0</v>
      </c>
      <c r="BT33" s="16">
        <f t="shared" si="41"/>
        <v>0</v>
      </c>
      <c r="BU33" s="16">
        <v>0</v>
      </c>
      <c r="BV33" s="16">
        <v>0</v>
      </c>
      <c r="BW33" s="16">
        <f t="shared" si="42"/>
        <v>0</v>
      </c>
      <c r="BX33" s="16">
        <v>0</v>
      </c>
      <c r="BY33" s="16">
        <v>0</v>
      </c>
      <c r="BZ33" s="16">
        <f t="shared" si="43"/>
        <v>0</v>
      </c>
      <c r="CA33" s="16">
        <v>0</v>
      </c>
      <c r="CB33" s="16">
        <v>0</v>
      </c>
      <c r="CC33" s="16">
        <f t="shared" si="44"/>
        <v>0</v>
      </c>
      <c r="CD33" s="16">
        <v>0</v>
      </c>
      <c r="CE33" s="16">
        <v>0</v>
      </c>
      <c r="CF33" s="16">
        <f t="shared" si="45"/>
        <v>0</v>
      </c>
      <c r="CG33" s="16">
        <v>0</v>
      </c>
      <c r="CH33" s="16">
        <v>0</v>
      </c>
      <c r="CI33" s="16">
        <f t="shared" si="46"/>
        <v>0</v>
      </c>
      <c r="CJ33" s="16">
        <v>0</v>
      </c>
      <c r="CK33" s="16">
        <v>7600</v>
      </c>
      <c r="CL33" s="16">
        <f t="shared" si="47"/>
        <v>6966.666666666667</v>
      </c>
      <c r="CM33" s="16">
        <v>3334.9</v>
      </c>
      <c r="CN33" s="16">
        <v>3600</v>
      </c>
      <c r="CO33" s="16">
        <f t="shared" si="48"/>
        <v>3300</v>
      </c>
      <c r="CP33" s="16">
        <v>2242.4</v>
      </c>
      <c r="CQ33" s="16">
        <f t="shared" si="49"/>
        <v>67.951515151515153</v>
      </c>
      <c r="CR33" s="16">
        <f t="shared" si="50"/>
        <v>62.288888888888891</v>
      </c>
      <c r="CS33" s="16">
        <v>0</v>
      </c>
      <c r="CT33" s="16">
        <f t="shared" si="51"/>
        <v>0</v>
      </c>
      <c r="CU33" s="16">
        <v>166.751</v>
      </c>
      <c r="CV33" s="16">
        <v>0</v>
      </c>
      <c r="CW33" s="16">
        <f t="shared" si="52"/>
        <v>0</v>
      </c>
      <c r="CX33" s="16">
        <v>0</v>
      </c>
      <c r="CY33" s="16">
        <v>5450</v>
      </c>
      <c r="CZ33" s="16">
        <f t="shared" si="53"/>
        <v>4995.8333333333339</v>
      </c>
      <c r="DA33" s="16">
        <v>5450</v>
      </c>
      <c r="DB33" s="16">
        <v>0</v>
      </c>
      <c r="DC33" s="16">
        <f t="shared" si="54"/>
        <v>0</v>
      </c>
      <c r="DD33" s="16">
        <v>0</v>
      </c>
      <c r="DE33" s="16">
        <v>0</v>
      </c>
      <c r="DF33" s="16">
        <f t="shared" si="71"/>
        <v>139482.5</v>
      </c>
      <c r="DG33" s="16">
        <f t="shared" si="72"/>
        <v>127858.95833333331</v>
      </c>
      <c r="DH33" s="16">
        <f t="shared" si="73"/>
        <v>114225.8351</v>
      </c>
      <c r="DI33" s="16">
        <v>0</v>
      </c>
      <c r="DJ33" s="16">
        <f t="shared" si="55"/>
        <v>0</v>
      </c>
      <c r="DK33" s="16">
        <v>0</v>
      </c>
      <c r="DL33" s="16">
        <v>17184.34</v>
      </c>
      <c r="DM33" s="16">
        <f t="shared" si="56"/>
        <v>15752.311666666668</v>
      </c>
      <c r="DN33" s="16">
        <v>16819.02</v>
      </c>
      <c r="DO33" s="16">
        <v>0</v>
      </c>
      <c r="DP33" s="16">
        <f t="shared" si="57"/>
        <v>0</v>
      </c>
      <c r="DQ33" s="16">
        <v>0</v>
      </c>
      <c r="DR33" s="16">
        <v>0</v>
      </c>
      <c r="DS33" s="16">
        <f t="shared" si="58"/>
        <v>0</v>
      </c>
      <c r="DT33" s="16">
        <v>0</v>
      </c>
      <c r="DU33" s="16">
        <v>0</v>
      </c>
      <c r="DV33" s="16">
        <f t="shared" si="59"/>
        <v>0</v>
      </c>
      <c r="DW33" s="16">
        <v>0</v>
      </c>
      <c r="DX33" s="16">
        <v>32812.826999999997</v>
      </c>
      <c r="DY33" s="16">
        <f t="shared" si="60"/>
        <v>30078.424749999995</v>
      </c>
      <c r="DZ33" s="16">
        <v>29228.44</v>
      </c>
      <c r="EA33" s="16">
        <v>0</v>
      </c>
      <c r="EB33" s="16">
        <f t="shared" si="76"/>
        <v>49997.167000000001</v>
      </c>
      <c r="EC33" s="16">
        <f t="shared" si="76"/>
        <v>45830.736416666667</v>
      </c>
      <c r="ED33" s="16">
        <f t="shared" si="10"/>
        <v>46047.46</v>
      </c>
    </row>
    <row r="34" spans="1:134" x14ac:dyDescent="0.3">
      <c r="A34" s="14">
        <v>24</v>
      </c>
      <c r="B34" s="20" t="s">
        <v>75</v>
      </c>
      <c r="C34" s="16">
        <v>456.72919999999999</v>
      </c>
      <c r="D34" s="16">
        <v>1514.8960999999999</v>
      </c>
      <c r="E34" s="16">
        <f t="shared" si="74"/>
        <v>221221.22100000002</v>
      </c>
      <c r="F34" s="16">
        <f t="shared" si="74"/>
        <v>202786.11925000002</v>
      </c>
      <c r="G34" s="16">
        <f t="shared" si="74"/>
        <v>178706.36009999999</v>
      </c>
      <c r="H34" s="16">
        <f t="shared" si="11"/>
        <v>88.125538750355062</v>
      </c>
      <c r="I34" s="16">
        <f t="shared" si="12"/>
        <v>80.781743854492134</v>
      </c>
      <c r="J34" s="16">
        <f t="shared" si="68"/>
        <v>52275.620999999999</v>
      </c>
      <c r="K34" s="16">
        <f t="shared" si="69"/>
        <v>47919.319249999993</v>
      </c>
      <c r="L34" s="16">
        <f t="shared" si="70"/>
        <v>18217.060099999999</v>
      </c>
      <c r="M34" s="16">
        <f t="shared" si="13"/>
        <v>38.016107876991597</v>
      </c>
      <c r="N34" s="16">
        <f t="shared" si="14"/>
        <v>34.848098887242294</v>
      </c>
      <c r="O34" s="16">
        <f t="shared" si="77"/>
        <v>32420</v>
      </c>
      <c r="P34" s="16">
        <f t="shared" si="77"/>
        <v>29718.333333333332</v>
      </c>
      <c r="Q34" s="16">
        <f t="shared" si="77"/>
        <v>10995.9157</v>
      </c>
      <c r="R34" s="16">
        <f t="shared" si="15"/>
        <v>37.000445404071563</v>
      </c>
      <c r="S34" s="16">
        <f t="shared" si="16"/>
        <v>33.917074953732261</v>
      </c>
      <c r="T34" s="16">
        <v>1920</v>
      </c>
      <c r="U34" s="16">
        <f t="shared" si="17"/>
        <v>1760</v>
      </c>
      <c r="V34" s="16">
        <v>455.91570000000002</v>
      </c>
      <c r="W34" s="16">
        <f t="shared" si="18"/>
        <v>25.904301136363639</v>
      </c>
      <c r="X34" s="16">
        <f t="shared" si="19"/>
        <v>23.745609375000001</v>
      </c>
      <c r="Y34" s="16">
        <v>8645.2000000000007</v>
      </c>
      <c r="Z34" s="16">
        <f t="shared" si="20"/>
        <v>7924.7666666666673</v>
      </c>
      <c r="AA34" s="16">
        <v>2698.3773999999999</v>
      </c>
      <c r="AB34" s="16">
        <f t="shared" si="21"/>
        <v>34.04992870452547</v>
      </c>
      <c r="AC34" s="16">
        <f t="shared" si="22"/>
        <v>31.212434645815012</v>
      </c>
      <c r="AD34" s="16">
        <v>30500</v>
      </c>
      <c r="AE34" s="16">
        <f t="shared" si="23"/>
        <v>27958.333333333332</v>
      </c>
      <c r="AF34" s="16">
        <v>10540</v>
      </c>
      <c r="AG34" s="16">
        <f t="shared" si="24"/>
        <v>37.698956780924</v>
      </c>
      <c r="AH34" s="16">
        <f t="shared" si="25"/>
        <v>34.557377049180324</v>
      </c>
      <c r="AI34" s="16">
        <v>340.4</v>
      </c>
      <c r="AJ34" s="16">
        <f t="shared" si="26"/>
        <v>312.0333333333333</v>
      </c>
      <c r="AK34" s="16">
        <v>34</v>
      </c>
      <c r="AL34" s="16">
        <f t="shared" si="27"/>
        <v>10.896271765836985</v>
      </c>
      <c r="AM34" s="16">
        <f t="shared" si="28"/>
        <v>9.9882491186839015</v>
      </c>
      <c r="AN34" s="16">
        <v>0</v>
      </c>
      <c r="AO34" s="16">
        <f t="shared" si="29"/>
        <v>0</v>
      </c>
      <c r="AP34" s="16">
        <v>0</v>
      </c>
      <c r="AQ34" s="16" t="e">
        <f t="shared" si="30"/>
        <v>#DIV/0!</v>
      </c>
      <c r="AR34" s="16" t="e">
        <f t="shared" si="31"/>
        <v>#DIV/0!</v>
      </c>
      <c r="AS34" s="16">
        <v>0</v>
      </c>
      <c r="AT34" s="16">
        <f t="shared" si="32"/>
        <v>0</v>
      </c>
      <c r="AU34" s="16">
        <v>0</v>
      </c>
      <c r="AV34" s="16">
        <v>0</v>
      </c>
      <c r="AW34" s="16">
        <f t="shared" si="33"/>
        <v>0</v>
      </c>
      <c r="AX34" s="16">
        <v>0</v>
      </c>
      <c r="AY34" s="16">
        <v>165911.70000000001</v>
      </c>
      <c r="AZ34" s="16">
        <f t="shared" si="34"/>
        <v>152085.72500000001</v>
      </c>
      <c r="BA34" s="16">
        <v>157759</v>
      </c>
      <c r="BB34" s="16">
        <v>3033.9</v>
      </c>
      <c r="BC34" s="16">
        <f t="shared" si="35"/>
        <v>2781.0750000000003</v>
      </c>
      <c r="BD34" s="16">
        <v>2730.3</v>
      </c>
      <c r="BE34" s="16">
        <v>0</v>
      </c>
      <c r="BF34" s="16">
        <f t="shared" si="36"/>
        <v>0</v>
      </c>
      <c r="BG34" s="16">
        <v>0</v>
      </c>
      <c r="BH34" s="16">
        <v>0</v>
      </c>
      <c r="BI34" s="16">
        <f t="shared" si="37"/>
        <v>0</v>
      </c>
      <c r="BJ34" s="16">
        <v>0</v>
      </c>
      <c r="BK34" s="16">
        <f t="shared" si="75"/>
        <v>1200</v>
      </c>
      <c r="BL34" s="16">
        <f t="shared" si="75"/>
        <v>1100</v>
      </c>
      <c r="BM34" s="16">
        <f t="shared" si="75"/>
        <v>430</v>
      </c>
      <c r="BN34" s="16">
        <f t="shared" si="38"/>
        <v>39.090909090909093</v>
      </c>
      <c r="BO34" s="16">
        <f t="shared" si="39"/>
        <v>35.833333333333336</v>
      </c>
      <c r="BP34" s="16">
        <v>1200</v>
      </c>
      <c r="BQ34" s="16">
        <f t="shared" si="40"/>
        <v>1100</v>
      </c>
      <c r="BR34" s="16">
        <v>430</v>
      </c>
      <c r="BS34" s="16">
        <v>0</v>
      </c>
      <c r="BT34" s="16">
        <f t="shared" si="41"/>
        <v>0</v>
      </c>
      <c r="BU34" s="16">
        <v>0</v>
      </c>
      <c r="BV34" s="16">
        <v>0</v>
      </c>
      <c r="BW34" s="16">
        <f t="shared" si="42"/>
        <v>0</v>
      </c>
      <c r="BX34" s="16">
        <v>0</v>
      </c>
      <c r="BY34" s="16">
        <v>0</v>
      </c>
      <c r="BZ34" s="16">
        <f t="shared" si="43"/>
        <v>0</v>
      </c>
      <c r="CA34" s="16">
        <v>0</v>
      </c>
      <c r="CB34" s="16">
        <v>0</v>
      </c>
      <c r="CC34" s="16">
        <f t="shared" si="44"/>
        <v>0</v>
      </c>
      <c r="CD34" s="16">
        <v>0</v>
      </c>
      <c r="CE34" s="16">
        <v>0</v>
      </c>
      <c r="CF34" s="16">
        <f t="shared" si="45"/>
        <v>0</v>
      </c>
      <c r="CG34" s="16">
        <v>0</v>
      </c>
      <c r="CH34" s="16">
        <v>0</v>
      </c>
      <c r="CI34" s="16">
        <f t="shared" si="46"/>
        <v>0</v>
      </c>
      <c r="CJ34" s="16">
        <v>0</v>
      </c>
      <c r="CK34" s="16">
        <v>9170</v>
      </c>
      <c r="CL34" s="16">
        <f t="shared" si="47"/>
        <v>8405.8333333333321</v>
      </c>
      <c r="CM34" s="16">
        <v>1721.27</v>
      </c>
      <c r="CN34" s="16">
        <v>4000</v>
      </c>
      <c r="CO34" s="16">
        <f t="shared" si="48"/>
        <v>3666.6666666666665</v>
      </c>
      <c r="CP34" s="16">
        <v>427.52</v>
      </c>
      <c r="CQ34" s="16">
        <f t="shared" si="49"/>
        <v>11.659636363636364</v>
      </c>
      <c r="CR34" s="16">
        <f t="shared" si="50"/>
        <v>10.687999999999999</v>
      </c>
      <c r="CS34" s="16">
        <v>500.02100000000002</v>
      </c>
      <c r="CT34" s="16">
        <f t="shared" si="51"/>
        <v>458.35258333333331</v>
      </c>
      <c r="CU34" s="16">
        <v>2337.4969999999998</v>
      </c>
      <c r="CV34" s="16">
        <v>0</v>
      </c>
      <c r="CW34" s="16">
        <f t="shared" si="52"/>
        <v>0</v>
      </c>
      <c r="CX34" s="16">
        <v>0</v>
      </c>
      <c r="CY34" s="16">
        <v>0</v>
      </c>
      <c r="CZ34" s="16">
        <f t="shared" si="53"/>
        <v>0</v>
      </c>
      <c r="DA34" s="16">
        <v>0</v>
      </c>
      <c r="DB34" s="16">
        <v>0</v>
      </c>
      <c r="DC34" s="16">
        <f t="shared" si="54"/>
        <v>0</v>
      </c>
      <c r="DD34" s="16">
        <v>0</v>
      </c>
      <c r="DE34" s="16">
        <v>0</v>
      </c>
      <c r="DF34" s="16">
        <f t="shared" si="71"/>
        <v>221221.22100000002</v>
      </c>
      <c r="DG34" s="16">
        <f t="shared" si="72"/>
        <v>202786.11925000002</v>
      </c>
      <c r="DH34" s="16">
        <f t="shared" si="73"/>
        <v>178706.36009999999</v>
      </c>
      <c r="DI34" s="16">
        <v>0</v>
      </c>
      <c r="DJ34" s="16">
        <f t="shared" si="55"/>
        <v>0</v>
      </c>
      <c r="DK34" s="16">
        <v>0</v>
      </c>
      <c r="DL34" s="16">
        <v>0</v>
      </c>
      <c r="DM34" s="16">
        <f t="shared" si="56"/>
        <v>0</v>
      </c>
      <c r="DN34" s="16">
        <v>0</v>
      </c>
      <c r="DO34" s="16">
        <v>0</v>
      </c>
      <c r="DP34" s="16">
        <f t="shared" si="57"/>
        <v>0</v>
      </c>
      <c r="DQ34" s="16">
        <v>0</v>
      </c>
      <c r="DR34" s="16">
        <v>0</v>
      </c>
      <c r="DS34" s="16">
        <f t="shared" si="58"/>
        <v>0</v>
      </c>
      <c r="DT34" s="16">
        <v>0</v>
      </c>
      <c r="DU34" s="16">
        <v>0</v>
      </c>
      <c r="DV34" s="16">
        <f t="shared" si="59"/>
        <v>0</v>
      </c>
      <c r="DW34" s="16">
        <v>0</v>
      </c>
      <c r="DX34" s="16">
        <v>47094.256999999998</v>
      </c>
      <c r="DY34" s="16">
        <f t="shared" si="60"/>
        <v>43169.735583333328</v>
      </c>
      <c r="DZ34" s="16">
        <v>47094.256999999998</v>
      </c>
      <c r="EA34" s="16">
        <v>0</v>
      </c>
      <c r="EB34" s="16">
        <f t="shared" si="76"/>
        <v>47094.256999999998</v>
      </c>
      <c r="EC34" s="16">
        <f t="shared" si="76"/>
        <v>43169.735583333328</v>
      </c>
      <c r="ED34" s="16">
        <f t="shared" si="10"/>
        <v>47094.256999999998</v>
      </c>
    </row>
    <row r="35" spans="1:134" x14ac:dyDescent="0.3">
      <c r="A35" s="14">
        <v>25</v>
      </c>
      <c r="B35" s="20" t="s">
        <v>76</v>
      </c>
      <c r="C35" s="16">
        <v>381.22750000000002</v>
      </c>
      <c r="D35" s="16">
        <v>2664.9112</v>
      </c>
      <c r="E35" s="16">
        <f t="shared" si="74"/>
        <v>71682.799999999988</v>
      </c>
      <c r="F35" s="16">
        <f t="shared" si="74"/>
        <v>65709.233333333323</v>
      </c>
      <c r="G35" s="16">
        <f t="shared" si="74"/>
        <v>52850.1783</v>
      </c>
      <c r="H35" s="16">
        <f t="shared" si="11"/>
        <v>80.430368182655215</v>
      </c>
      <c r="I35" s="16">
        <f t="shared" si="12"/>
        <v>73.727837500767279</v>
      </c>
      <c r="J35" s="16">
        <f t="shared" si="68"/>
        <v>23353.1</v>
      </c>
      <c r="K35" s="16">
        <f t="shared" si="69"/>
        <v>21407.008333333328</v>
      </c>
      <c r="L35" s="16">
        <f t="shared" si="70"/>
        <v>8673.5782999999992</v>
      </c>
      <c r="M35" s="16">
        <f t="shared" si="13"/>
        <v>40.517470563573227</v>
      </c>
      <c r="N35" s="16">
        <f t="shared" si="14"/>
        <v>37.141014683275451</v>
      </c>
      <c r="O35" s="16">
        <f t="shared" si="77"/>
        <v>10526.6</v>
      </c>
      <c r="P35" s="16">
        <f t="shared" si="77"/>
        <v>9649.3833333333314</v>
      </c>
      <c r="Q35" s="16">
        <f t="shared" si="77"/>
        <v>4416.6908999999996</v>
      </c>
      <c r="R35" s="16">
        <f t="shared" si="15"/>
        <v>45.771742581132138</v>
      </c>
      <c r="S35" s="16">
        <f t="shared" si="16"/>
        <v>41.957430699371109</v>
      </c>
      <c r="T35" s="16">
        <v>126.6</v>
      </c>
      <c r="U35" s="16">
        <f t="shared" si="17"/>
        <v>116.04999999999998</v>
      </c>
      <c r="V35" s="16">
        <v>25.9909</v>
      </c>
      <c r="W35" s="16">
        <f t="shared" si="18"/>
        <v>22.396294700560109</v>
      </c>
      <c r="X35" s="16">
        <f t="shared" si="19"/>
        <v>20.529936808846763</v>
      </c>
      <c r="Y35" s="16">
        <v>5700</v>
      </c>
      <c r="Z35" s="16">
        <f t="shared" si="20"/>
        <v>5225</v>
      </c>
      <c r="AA35" s="16">
        <v>1369.4874</v>
      </c>
      <c r="AB35" s="16">
        <f t="shared" si="21"/>
        <v>26.210285167464114</v>
      </c>
      <c r="AC35" s="16">
        <f t="shared" si="22"/>
        <v>24.026094736842104</v>
      </c>
      <c r="AD35" s="16">
        <v>10400</v>
      </c>
      <c r="AE35" s="16">
        <f t="shared" si="23"/>
        <v>9533.3333333333321</v>
      </c>
      <c r="AF35" s="16">
        <v>4390.7</v>
      </c>
      <c r="AG35" s="16">
        <f t="shared" si="24"/>
        <v>46.056293706293708</v>
      </c>
      <c r="AH35" s="16">
        <f t="shared" si="25"/>
        <v>42.218269230769231</v>
      </c>
      <c r="AI35" s="16">
        <v>184</v>
      </c>
      <c r="AJ35" s="16">
        <f t="shared" si="26"/>
        <v>168.66666666666669</v>
      </c>
      <c r="AK35" s="16">
        <v>24</v>
      </c>
      <c r="AL35" s="16">
        <f t="shared" si="27"/>
        <v>14.229249011857705</v>
      </c>
      <c r="AM35" s="16">
        <f t="shared" si="28"/>
        <v>13.043478260869565</v>
      </c>
      <c r="AN35" s="16">
        <v>0</v>
      </c>
      <c r="AO35" s="16">
        <f t="shared" si="29"/>
        <v>0</v>
      </c>
      <c r="AP35" s="16">
        <v>0</v>
      </c>
      <c r="AQ35" s="16" t="e">
        <f t="shared" si="30"/>
        <v>#DIV/0!</v>
      </c>
      <c r="AR35" s="16" t="e">
        <f t="shared" si="31"/>
        <v>#DIV/0!</v>
      </c>
      <c r="AS35" s="16">
        <v>0</v>
      </c>
      <c r="AT35" s="16">
        <f t="shared" si="32"/>
        <v>0</v>
      </c>
      <c r="AU35" s="16">
        <v>0</v>
      </c>
      <c r="AV35" s="16">
        <v>0</v>
      </c>
      <c r="AW35" s="16">
        <f t="shared" si="33"/>
        <v>0</v>
      </c>
      <c r="AX35" s="16">
        <v>0</v>
      </c>
      <c r="AY35" s="16">
        <v>48329.7</v>
      </c>
      <c r="AZ35" s="16">
        <f t="shared" si="34"/>
        <v>44302.224999999999</v>
      </c>
      <c r="BA35" s="16">
        <v>44176.6</v>
      </c>
      <c r="BB35" s="16">
        <v>0</v>
      </c>
      <c r="BC35" s="16">
        <f t="shared" si="35"/>
        <v>0</v>
      </c>
      <c r="BD35" s="16">
        <v>0</v>
      </c>
      <c r="BE35" s="16">
        <v>0</v>
      </c>
      <c r="BF35" s="16">
        <f t="shared" si="36"/>
        <v>0</v>
      </c>
      <c r="BG35" s="16">
        <v>0</v>
      </c>
      <c r="BH35" s="16">
        <v>0</v>
      </c>
      <c r="BI35" s="16">
        <f t="shared" si="37"/>
        <v>0</v>
      </c>
      <c r="BJ35" s="16">
        <v>0</v>
      </c>
      <c r="BK35" s="16">
        <f t="shared" si="75"/>
        <v>728</v>
      </c>
      <c r="BL35" s="16">
        <f t="shared" si="75"/>
        <v>667.33333333333326</v>
      </c>
      <c r="BM35" s="16">
        <f t="shared" si="75"/>
        <v>484.5</v>
      </c>
      <c r="BN35" s="16">
        <f t="shared" si="38"/>
        <v>72.602397602397602</v>
      </c>
      <c r="BO35" s="16">
        <f t="shared" si="39"/>
        <v>66.552197802197796</v>
      </c>
      <c r="BP35" s="16">
        <v>572</v>
      </c>
      <c r="BQ35" s="16">
        <f t="shared" si="40"/>
        <v>524.33333333333326</v>
      </c>
      <c r="BR35" s="16">
        <v>240.5</v>
      </c>
      <c r="BS35" s="16">
        <v>156</v>
      </c>
      <c r="BT35" s="16">
        <f t="shared" si="41"/>
        <v>143</v>
      </c>
      <c r="BU35" s="16">
        <v>244</v>
      </c>
      <c r="BV35" s="16">
        <v>0</v>
      </c>
      <c r="BW35" s="16">
        <f t="shared" si="42"/>
        <v>0</v>
      </c>
      <c r="BX35" s="16">
        <v>0</v>
      </c>
      <c r="BY35" s="16">
        <v>0</v>
      </c>
      <c r="BZ35" s="16">
        <f t="shared" si="43"/>
        <v>0</v>
      </c>
      <c r="CA35" s="16">
        <v>0</v>
      </c>
      <c r="CB35" s="16">
        <v>0</v>
      </c>
      <c r="CC35" s="16">
        <f t="shared" si="44"/>
        <v>0</v>
      </c>
      <c r="CD35" s="16">
        <v>0</v>
      </c>
      <c r="CE35" s="16">
        <v>0</v>
      </c>
      <c r="CF35" s="16">
        <f t="shared" si="45"/>
        <v>0</v>
      </c>
      <c r="CG35" s="16">
        <v>0</v>
      </c>
      <c r="CH35" s="16">
        <v>0</v>
      </c>
      <c r="CI35" s="16">
        <f t="shared" si="46"/>
        <v>0</v>
      </c>
      <c r="CJ35" s="16">
        <v>0</v>
      </c>
      <c r="CK35" s="16">
        <v>5864.5</v>
      </c>
      <c r="CL35" s="16">
        <f t="shared" si="47"/>
        <v>5375.7916666666661</v>
      </c>
      <c r="CM35" s="16">
        <v>2185.8000000000002</v>
      </c>
      <c r="CN35" s="16">
        <v>2200</v>
      </c>
      <c r="CO35" s="16">
        <f t="shared" si="48"/>
        <v>2016.6666666666667</v>
      </c>
      <c r="CP35" s="16">
        <v>1078</v>
      </c>
      <c r="CQ35" s="16">
        <f t="shared" si="49"/>
        <v>53.454545454545453</v>
      </c>
      <c r="CR35" s="16">
        <f t="shared" si="50"/>
        <v>49</v>
      </c>
      <c r="CS35" s="16">
        <v>350</v>
      </c>
      <c r="CT35" s="16">
        <f t="shared" si="51"/>
        <v>320.83333333333337</v>
      </c>
      <c r="CU35" s="16">
        <v>193.1</v>
      </c>
      <c r="CV35" s="16">
        <v>0</v>
      </c>
      <c r="CW35" s="16">
        <f t="shared" si="52"/>
        <v>0</v>
      </c>
      <c r="CX35" s="16">
        <v>0</v>
      </c>
      <c r="CY35" s="16">
        <v>0</v>
      </c>
      <c r="CZ35" s="16">
        <f t="shared" si="53"/>
        <v>0</v>
      </c>
      <c r="DA35" s="16">
        <v>0</v>
      </c>
      <c r="DB35" s="16">
        <v>0</v>
      </c>
      <c r="DC35" s="16">
        <f t="shared" si="54"/>
        <v>0</v>
      </c>
      <c r="DD35" s="16">
        <v>0</v>
      </c>
      <c r="DE35" s="16">
        <v>0</v>
      </c>
      <c r="DF35" s="16">
        <f t="shared" si="71"/>
        <v>71682.799999999988</v>
      </c>
      <c r="DG35" s="16">
        <f t="shared" si="72"/>
        <v>65709.233333333323</v>
      </c>
      <c r="DH35" s="16">
        <f t="shared" si="73"/>
        <v>52850.1783</v>
      </c>
      <c r="DI35" s="16">
        <v>0</v>
      </c>
      <c r="DJ35" s="16">
        <f t="shared" si="55"/>
        <v>0</v>
      </c>
      <c r="DK35" s="16">
        <v>0</v>
      </c>
      <c r="DL35" s="16">
        <v>0</v>
      </c>
      <c r="DM35" s="16">
        <f t="shared" si="56"/>
        <v>0</v>
      </c>
      <c r="DN35" s="16">
        <v>0</v>
      </c>
      <c r="DO35" s="16">
        <v>0</v>
      </c>
      <c r="DP35" s="16">
        <f t="shared" si="57"/>
        <v>0</v>
      </c>
      <c r="DQ35" s="16">
        <v>0</v>
      </c>
      <c r="DR35" s="16">
        <v>0</v>
      </c>
      <c r="DS35" s="16">
        <f t="shared" si="58"/>
        <v>0</v>
      </c>
      <c r="DT35" s="16">
        <v>0</v>
      </c>
      <c r="DU35" s="16">
        <v>0</v>
      </c>
      <c r="DV35" s="16">
        <f t="shared" si="59"/>
        <v>0</v>
      </c>
      <c r="DW35" s="16">
        <v>0</v>
      </c>
      <c r="DX35" s="16">
        <v>8836</v>
      </c>
      <c r="DY35" s="16">
        <f t="shared" si="60"/>
        <v>8099.666666666667</v>
      </c>
      <c r="DZ35" s="16">
        <v>95.331000000000003</v>
      </c>
      <c r="EA35" s="16">
        <v>0</v>
      </c>
      <c r="EB35" s="16">
        <f t="shared" si="76"/>
        <v>8836</v>
      </c>
      <c r="EC35" s="16">
        <f t="shared" si="76"/>
        <v>8099.666666666667</v>
      </c>
      <c r="ED35" s="16">
        <f t="shared" si="10"/>
        <v>95.331000000000003</v>
      </c>
    </row>
    <row r="36" spans="1:134" x14ac:dyDescent="0.3">
      <c r="A36" s="14">
        <v>26</v>
      </c>
      <c r="B36" s="20" t="s">
        <v>77</v>
      </c>
      <c r="C36" s="16">
        <v>500.54039999999998</v>
      </c>
      <c r="D36" s="16">
        <v>5178.6809999999996</v>
      </c>
      <c r="E36" s="16">
        <f t="shared" si="74"/>
        <v>62019.952999999994</v>
      </c>
      <c r="F36" s="16">
        <f t="shared" si="74"/>
        <v>56851.623583333334</v>
      </c>
      <c r="G36" s="16">
        <f t="shared" si="74"/>
        <v>48507.83189999999</v>
      </c>
      <c r="H36" s="16">
        <f t="shared" si="11"/>
        <v>85.32356482114713</v>
      </c>
      <c r="I36" s="16">
        <f t="shared" si="12"/>
        <v>78.213267752718224</v>
      </c>
      <c r="J36" s="16">
        <f t="shared" si="68"/>
        <v>17290.2</v>
      </c>
      <c r="K36" s="16">
        <f t="shared" si="69"/>
        <v>15849.350000000002</v>
      </c>
      <c r="L36" s="16">
        <f t="shared" si="70"/>
        <v>8081.4788999999992</v>
      </c>
      <c r="M36" s="16">
        <f t="shared" si="13"/>
        <v>50.989339625915242</v>
      </c>
      <c r="N36" s="16">
        <f t="shared" si="14"/>
        <v>46.740227990422312</v>
      </c>
      <c r="O36" s="16">
        <f t="shared" si="77"/>
        <v>8962.2000000000007</v>
      </c>
      <c r="P36" s="16">
        <f t="shared" si="77"/>
        <v>8215.35</v>
      </c>
      <c r="Q36" s="16">
        <f t="shared" si="77"/>
        <v>3977.6587</v>
      </c>
      <c r="R36" s="16">
        <f t="shared" si="15"/>
        <v>48.417397919747785</v>
      </c>
      <c r="S36" s="16">
        <f t="shared" si="16"/>
        <v>44.382614759768799</v>
      </c>
      <c r="T36" s="16">
        <v>162.19999999999999</v>
      </c>
      <c r="U36" s="16">
        <f t="shared" si="17"/>
        <v>148.68333333333334</v>
      </c>
      <c r="V36" s="16">
        <v>3.5587</v>
      </c>
      <c r="W36" s="16">
        <f t="shared" si="18"/>
        <v>2.3934760677054143</v>
      </c>
      <c r="X36" s="16">
        <f t="shared" si="19"/>
        <v>2.194019728729963</v>
      </c>
      <c r="Y36" s="16">
        <v>3200</v>
      </c>
      <c r="Z36" s="16">
        <f t="shared" si="20"/>
        <v>2933.3333333333335</v>
      </c>
      <c r="AA36" s="16">
        <v>1521.7202</v>
      </c>
      <c r="AB36" s="16">
        <f t="shared" si="21"/>
        <v>51.876824999999997</v>
      </c>
      <c r="AC36" s="16">
        <f t="shared" si="22"/>
        <v>47.553756249999999</v>
      </c>
      <c r="AD36" s="16">
        <v>8800</v>
      </c>
      <c r="AE36" s="16">
        <f t="shared" si="23"/>
        <v>8066.666666666667</v>
      </c>
      <c r="AF36" s="16">
        <v>3974.1</v>
      </c>
      <c r="AG36" s="16">
        <f t="shared" si="24"/>
        <v>49.265702479338842</v>
      </c>
      <c r="AH36" s="16">
        <f t="shared" si="25"/>
        <v>45.160227272727269</v>
      </c>
      <c r="AI36" s="16">
        <v>328</v>
      </c>
      <c r="AJ36" s="16">
        <f t="shared" si="26"/>
        <v>300.66666666666663</v>
      </c>
      <c r="AK36" s="16">
        <v>233</v>
      </c>
      <c r="AL36" s="16">
        <f t="shared" si="27"/>
        <v>77.494456762749451</v>
      </c>
      <c r="AM36" s="16">
        <f t="shared" si="28"/>
        <v>71.036585365853654</v>
      </c>
      <c r="AN36" s="16">
        <v>0</v>
      </c>
      <c r="AO36" s="16">
        <f t="shared" si="29"/>
        <v>0</v>
      </c>
      <c r="AP36" s="16">
        <v>0</v>
      </c>
      <c r="AQ36" s="16" t="e">
        <f t="shared" si="30"/>
        <v>#DIV/0!</v>
      </c>
      <c r="AR36" s="16" t="e">
        <f t="shared" si="31"/>
        <v>#DIV/0!</v>
      </c>
      <c r="AS36" s="16">
        <v>0</v>
      </c>
      <c r="AT36" s="16">
        <f t="shared" si="32"/>
        <v>0</v>
      </c>
      <c r="AU36" s="16">
        <v>0</v>
      </c>
      <c r="AV36" s="16">
        <v>0</v>
      </c>
      <c r="AW36" s="16">
        <f t="shared" si="33"/>
        <v>0</v>
      </c>
      <c r="AX36" s="16">
        <v>0</v>
      </c>
      <c r="AY36" s="16">
        <v>44729.752999999997</v>
      </c>
      <c r="AZ36" s="16">
        <f t="shared" si="34"/>
        <v>41002.273583333335</v>
      </c>
      <c r="BA36" s="16">
        <v>40426.353000000003</v>
      </c>
      <c r="BB36" s="16">
        <v>0</v>
      </c>
      <c r="BC36" s="16">
        <f t="shared" si="35"/>
        <v>0</v>
      </c>
      <c r="BD36" s="16">
        <v>0</v>
      </c>
      <c r="BE36" s="16">
        <v>0</v>
      </c>
      <c r="BF36" s="16">
        <f t="shared" si="36"/>
        <v>0</v>
      </c>
      <c r="BG36" s="16">
        <v>0</v>
      </c>
      <c r="BH36" s="16">
        <v>0</v>
      </c>
      <c r="BI36" s="16">
        <f t="shared" si="37"/>
        <v>0</v>
      </c>
      <c r="BJ36" s="16">
        <v>0</v>
      </c>
      <c r="BK36" s="16">
        <f t="shared" si="75"/>
        <v>3300</v>
      </c>
      <c r="BL36" s="16">
        <f t="shared" si="75"/>
        <v>3025</v>
      </c>
      <c r="BM36" s="16">
        <f t="shared" si="75"/>
        <v>1489.4</v>
      </c>
      <c r="BN36" s="16">
        <f t="shared" si="38"/>
        <v>49.236363636363642</v>
      </c>
      <c r="BO36" s="16">
        <f t="shared" si="39"/>
        <v>45.13333333333334</v>
      </c>
      <c r="BP36" s="16">
        <v>500</v>
      </c>
      <c r="BQ36" s="16">
        <f t="shared" si="40"/>
        <v>458.33333333333331</v>
      </c>
      <c r="BR36" s="16">
        <v>177.2</v>
      </c>
      <c r="BS36" s="16">
        <v>2000</v>
      </c>
      <c r="BT36" s="16">
        <f t="shared" si="41"/>
        <v>1833.3333333333333</v>
      </c>
      <c r="BU36" s="16">
        <v>502.2</v>
      </c>
      <c r="BV36" s="16">
        <v>0</v>
      </c>
      <c r="BW36" s="16">
        <f t="shared" si="42"/>
        <v>0</v>
      </c>
      <c r="BX36" s="16">
        <v>0</v>
      </c>
      <c r="BY36" s="16">
        <v>800</v>
      </c>
      <c r="BZ36" s="16">
        <f t="shared" si="43"/>
        <v>733.33333333333337</v>
      </c>
      <c r="CA36" s="16">
        <v>810</v>
      </c>
      <c r="CB36" s="16">
        <v>0</v>
      </c>
      <c r="CC36" s="16">
        <f t="shared" si="44"/>
        <v>0</v>
      </c>
      <c r="CD36" s="16">
        <v>0</v>
      </c>
      <c r="CE36" s="16">
        <v>0</v>
      </c>
      <c r="CF36" s="16">
        <f t="shared" si="45"/>
        <v>0</v>
      </c>
      <c r="CG36" s="16">
        <v>0</v>
      </c>
      <c r="CH36" s="16">
        <v>0</v>
      </c>
      <c r="CI36" s="16">
        <f t="shared" si="46"/>
        <v>0</v>
      </c>
      <c r="CJ36" s="16">
        <v>0</v>
      </c>
      <c r="CK36" s="16">
        <v>1500</v>
      </c>
      <c r="CL36" s="16">
        <f t="shared" si="47"/>
        <v>1375</v>
      </c>
      <c r="CM36" s="16">
        <v>783</v>
      </c>
      <c r="CN36" s="16">
        <v>1500</v>
      </c>
      <c r="CO36" s="16">
        <f t="shared" si="48"/>
        <v>1375</v>
      </c>
      <c r="CP36" s="16">
        <v>783</v>
      </c>
      <c r="CQ36" s="16">
        <f t="shared" si="49"/>
        <v>56.945454545454545</v>
      </c>
      <c r="CR36" s="16">
        <f t="shared" si="50"/>
        <v>52.2</v>
      </c>
      <c r="CS36" s="16">
        <v>0</v>
      </c>
      <c r="CT36" s="16">
        <f t="shared" si="51"/>
        <v>0</v>
      </c>
      <c r="CU36" s="16">
        <v>37.700000000000003</v>
      </c>
      <c r="CV36" s="16">
        <v>0</v>
      </c>
      <c r="CW36" s="16">
        <f t="shared" si="52"/>
        <v>0</v>
      </c>
      <c r="CX36" s="16">
        <v>0</v>
      </c>
      <c r="CY36" s="16">
        <v>0</v>
      </c>
      <c r="CZ36" s="16">
        <f t="shared" si="53"/>
        <v>0</v>
      </c>
      <c r="DA36" s="16">
        <v>0</v>
      </c>
      <c r="DB36" s="16">
        <v>0</v>
      </c>
      <c r="DC36" s="16">
        <f t="shared" si="54"/>
        <v>0</v>
      </c>
      <c r="DD36" s="16">
        <v>39</v>
      </c>
      <c r="DE36" s="16">
        <v>0</v>
      </c>
      <c r="DF36" s="16">
        <f t="shared" si="71"/>
        <v>62019.952999999994</v>
      </c>
      <c r="DG36" s="16">
        <f t="shared" si="72"/>
        <v>56851.623583333341</v>
      </c>
      <c r="DH36" s="16">
        <f t="shared" si="73"/>
        <v>48507.83189999999</v>
      </c>
      <c r="DI36" s="16">
        <v>0</v>
      </c>
      <c r="DJ36" s="16">
        <f t="shared" si="55"/>
        <v>0</v>
      </c>
      <c r="DK36" s="16">
        <v>0</v>
      </c>
      <c r="DL36" s="16">
        <v>0</v>
      </c>
      <c r="DM36" s="16">
        <f t="shared" si="56"/>
        <v>0</v>
      </c>
      <c r="DN36" s="16">
        <v>0</v>
      </c>
      <c r="DO36" s="16">
        <v>0</v>
      </c>
      <c r="DP36" s="16">
        <f t="shared" si="57"/>
        <v>0</v>
      </c>
      <c r="DQ36" s="16">
        <v>0</v>
      </c>
      <c r="DR36" s="16">
        <v>0</v>
      </c>
      <c r="DS36" s="16">
        <f t="shared" si="58"/>
        <v>0</v>
      </c>
      <c r="DT36" s="16">
        <v>0</v>
      </c>
      <c r="DU36" s="16">
        <v>0</v>
      </c>
      <c r="DV36" s="16">
        <f t="shared" si="59"/>
        <v>0</v>
      </c>
      <c r="DW36" s="16">
        <v>0</v>
      </c>
      <c r="DX36" s="16">
        <v>10000</v>
      </c>
      <c r="DY36" s="16">
        <f t="shared" si="60"/>
        <v>9166.6666666666679</v>
      </c>
      <c r="DZ36" s="16">
        <v>7700</v>
      </c>
      <c r="EA36" s="16">
        <v>0</v>
      </c>
      <c r="EB36" s="16">
        <f t="shared" si="76"/>
        <v>10000</v>
      </c>
      <c r="EC36" s="16">
        <f t="shared" si="76"/>
        <v>9166.6666666666679</v>
      </c>
      <c r="ED36" s="16">
        <f t="shared" si="10"/>
        <v>7700</v>
      </c>
    </row>
    <row r="37" spans="1:134" x14ac:dyDescent="0.3">
      <c r="A37" s="14">
        <v>27</v>
      </c>
      <c r="B37" s="20" t="s">
        <v>78</v>
      </c>
      <c r="C37" s="16">
        <v>9040.4757000000009</v>
      </c>
      <c r="D37" s="16">
        <v>1702.9256</v>
      </c>
      <c r="E37" s="16">
        <f t="shared" si="74"/>
        <v>171517.4</v>
      </c>
      <c r="F37" s="16">
        <f t="shared" si="74"/>
        <v>157224.2833333333</v>
      </c>
      <c r="G37" s="16">
        <f t="shared" si="74"/>
        <v>137075.6519</v>
      </c>
      <c r="H37" s="16">
        <f t="shared" si="11"/>
        <v>87.184784051064227</v>
      </c>
      <c r="I37" s="16">
        <f t="shared" si="12"/>
        <v>79.919385380142188</v>
      </c>
      <c r="J37" s="16">
        <f t="shared" si="68"/>
        <v>54662.1</v>
      </c>
      <c r="K37" s="16">
        <f t="shared" si="69"/>
        <v>50106.924999999996</v>
      </c>
      <c r="L37" s="16">
        <f t="shared" si="70"/>
        <v>27793.151900000001</v>
      </c>
      <c r="M37" s="16">
        <f t="shared" si="13"/>
        <v>55.467686153161466</v>
      </c>
      <c r="N37" s="16">
        <f t="shared" si="14"/>
        <v>50.84537897373135</v>
      </c>
      <c r="O37" s="16">
        <f t="shared" si="77"/>
        <v>32684.399999999998</v>
      </c>
      <c r="P37" s="16">
        <f t="shared" si="77"/>
        <v>29960.699999999997</v>
      </c>
      <c r="Q37" s="16">
        <f t="shared" si="77"/>
        <v>17628.987499999999</v>
      </c>
      <c r="R37" s="16">
        <f t="shared" si="15"/>
        <v>58.840372554713348</v>
      </c>
      <c r="S37" s="16">
        <f t="shared" si="16"/>
        <v>53.937008175153899</v>
      </c>
      <c r="T37" s="16">
        <v>2164.8000000000002</v>
      </c>
      <c r="U37" s="16">
        <f t="shared" si="17"/>
        <v>1984.4</v>
      </c>
      <c r="V37" s="16">
        <v>1904.3495</v>
      </c>
      <c r="W37" s="16">
        <f t="shared" si="18"/>
        <v>95.966009877040918</v>
      </c>
      <c r="X37" s="16">
        <f t="shared" si="19"/>
        <v>87.968842387287509</v>
      </c>
      <c r="Y37" s="16">
        <v>8950.7000000000007</v>
      </c>
      <c r="Z37" s="16">
        <f t="shared" si="20"/>
        <v>8204.8083333333343</v>
      </c>
      <c r="AA37" s="16">
        <v>3107.5364</v>
      </c>
      <c r="AB37" s="16">
        <f t="shared" si="21"/>
        <v>37.874576391689011</v>
      </c>
      <c r="AC37" s="16">
        <f t="shared" si="22"/>
        <v>34.718361692381599</v>
      </c>
      <c r="AD37" s="16">
        <v>30519.599999999999</v>
      </c>
      <c r="AE37" s="16">
        <f t="shared" si="23"/>
        <v>27976.299999999996</v>
      </c>
      <c r="AF37" s="16">
        <v>15724.638000000001</v>
      </c>
      <c r="AG37" s="16">
        <f t="shared" si="24"/>
        <v>56.20699663643871</v>
      </c>
      <c r="AH37" s="16">
        <f t="shared" si="25"/>
        <v>51.523080250068809</v>
      </c>
      <c r="AI37" s="16">
        <v>360</v>
      </c>
      <c r="AJ37" s="16">
        <f t="shared" si="26"/>
        <v>330</v>
      </c>
      <c r="AK37" s="16">
        <v>39.200000000000003</v>
      </c>
      <c r="AL37" s="16">
        <f t="shared" si="27"/>
        <v>11.878787878787881</v>
      </c>
      <c r="AM37" s="16">
        <f t="shared" si="28"/>
        <v>10.888888888888889</v>
      </c>
      <c r="AN37" s="16">
        <v>0</v>
      </c>
      <c r="AO37" s="16">
        <f t="shared" si="29"/>
        <v>0</v>
      </c>
      <c r="AP37" s="16">
        <v>0</v>
      </c>
      <c r="AQ37" s="16" t="e">
        <f t="shared" si="30"/>
        <v>#DIV/0!</v>
      </c>
      <c r="AR37" s="16" t="e">
        <f t="shared" si="31"/>
        <v>#DIV/0!</v>
      </c>
      <c r="AS37" s="16">
        <v>0</v>
      </c>
      <c r="AT37" s="16">
        <f t="shared" si="32"/>
        <v>0</v>
      </c>
      <c r="AU37" s="16">
        <v>0</v>
      </c>
      <c r="AV37" s="16">
        <v>0</v>
      </c>
      <c r="AW37" s="16">
        <f t="shared" si="33"/>
        <v>0</v>
      </c>
      <c r="AX37" s="16">
        <v>0</v>
      </c>
      <c r="AY37" s="16">
        <v>112887.9</v>
      </c>
      <c r="AZ37" s="16">
        <f t="shared" si="34"/>
        <v>103480.57499999998</v>
      </c>
      <c r="BA37" s="16">
        <v>105711.9</v>
      </c>
      <c r="BB37" s="16">
        <v>3967.4</v>
      </c>
      <c r="BC37" s="16">
        <f t="shared" si="35"/>
        <v>3636.7833333333333</v>
      </c>
      <c r="BD37" s="16">
        <v>3570.6</v>
      </c>
      <c r="BE37" s="16">
        <v>0</v>
      </c>
      <c r="BF37" s="16">
        <f t="shared" si="36"/>
        <v>0</v>
      </c>
      <c r="BG37" s="16">
        <v>0</v>
      </c>
      <c r="BH37" s="16">
        <v>0</v>
      </c>
      <c r="BI37" s="16">
        <f t="shared" si="37"/>
        <v>0</v>
      </c>
      <c r="BJ37" s="16">
        <v>0</v>
      </c>
      <c r="BK37" s="16">
        <f t="shared" si="75"/>
        <v>3145</v>
      </c>
      <c r="BL37" s="16">
        <f t="shared" si="75"/>
        <v>2882.916666666667</v>
      </c>
      <c r="BM37" s="16">
        <f t="shared" si="75"/>
        <v>1881.85</v>
      </c>
      <c r="BN37" s="16">
        <f t="shared" si="38"/>
        <v>65.275906922965731</v>
      </c>
      <c r="BO37" s="16">
        <f t="shared" si="39"/>
        <v>59.836248012718599</v>
      </c>
      <c r="BP37" s="16">
        <v>2545</v>
      </c>
      <c r="BQ37" s="16">
        <f t="shared" si="40"/>
        <v>2332.916666666667</v>
      </c>
      <c r="BR37" s="16">
        <v>1271.8499999999999</v>
      </c>
      <c r="BS37" s="16">
        <v>0</v>
      </c>
      <c r="BT37" s="16">
        <f t="shared" si="41"/>
        <v>0</v>
      </c>
      <c r="BU37" s="16">
        <v>110</v>
      </c>
      <c r="BV37" s="16">
        <v>0</v>
      </c>
      <c r="BW37" s="16">
        <f t="shared" si="42"/>
        <v>0</v>
      </c>
      <c r="BX37" s="16">
        <v>0</v>
      </c>
      <c r="BY37" s="16">
        <v>600</v>
      </c>
      <c r="BZ37" s="16">
        <f t="shared" si="43"/>
        <v>550</v>
      </c>
      <c r="CA37" s="16">
        <v>500</v>
      </c>
      <c r="CB37" s="16">
        <v>0</v>
      </c>
      <c r="CC37" s="16">
        <f t="shared" si="44"/>
        <v>0</v>
      </c>
      <c r="CD37" s="16">
        <v>0</v>
      </c>
      <c r="CE37" s="16">
        <v>0</v>
      </c>
      <c r="CF37" s="16">
        <f t="shared" si="45"/>
        <v>0</v>
      </c>
      <c r="CG37" s="16">
        <v>0</v>
      </c>
      <c r="CH37" s="16">
        <v>0</v>
      </c>
      <c r="CI37" s="16">
        <f t="shared" si="46"/>
        <v>0</v>
      </c>
      <c r="CJ37" s="16">
        <v>0</v>
      </c>
      <c r="CK37" s="16">
        <v>9522</v>
      </c>
      <c r="CL37" s="16">
        <f t="shared" si="47"/>
        <v>8728.5</v>
      </c>
      <c r="CM37" s="16">
        <v>4082.63</v>
      </c>
      <c r="CN37" s="16">
        <v>4000</v>
      </c>
      <c r="CO37" s="16">
        <f t="shared" si="48"/>
        <v>3666.6666666666665</v>
      </c>
      <c r="CP37" s="16">
        <v>3028.73</v>
      </c>
      <c r="CQ37" s="16">
        <f t="shared" si="49"/>
        <v>82.601727272727274</v>
      </c>
      <c r="CR37" s="16">
        <f t="shared" si="50"/>
        <v>75.718249999999998</v>
      </c>
      <c r="CS37" s="16">
        <v>0</v>
      </c>
      <c r="CT37" s="16">
        <f t="shared" si="51"/>
        <v>0</v>
      </c>
      <c r="CU37" s="16">
        <v>1052.9480000000001</v>
      </c>
      <c r="CV37" s="16">
        <v>0</v>
      </c>
      <c r="CW37" s="16">
        <f t="shared" si="52"/>
        <v>0</v>
      </c>
      <c r="CX37" s="16">
        <v>0</v>
      </c>
      <c r="CY37" s="16">
        <v>0</v>
      </c>
      <c r="CZ37" s="16">
        <f t="shared" si="53"/>
        <v>0</v>
      </c>
      <c r="DA37" s="16">
        <v>0</v>
      </c>
      <c r="DB37" s="16">
        <v>0</v>
      </c>
      <c r="DC37" s="16">
        <f t="shared" si="54"/>
        <v>0</v>
      </c>
      <c r="DD37" s="16">
        <v>0</v>
      </c>
      <c r="DE37" s="16">
        <v>0</v>
      </c>
      <c r="DF37" s="16">
        <f t="shared" si="71"/>
        <v>171517.4</v>
      </c>
      <c r="DG37" s="16">
        <f t="shared" si="72"/>
        <v>157224.2833333333</v>
      </c>
      <c r="DH37" s="16">
        <f t="shared" si="73"/>
        <v>137075.6519</v>
      </c>
      <c r="DI37" s="16">
        <v>0</v>
      </c>
      <c r="DJ37" s="16">
        <f t="shared" si="55"/>
        <v>0</v>
      </c>
      <c r="DK37" s="16">
        <v>0</v>
      </c>
      <c r="DL37" s="16">
        <v>0</v>
      </c>
      <c r="DM37" s="16">
        <f t="shared" si="56"/>
        <v>0</v>
      </c>
      <c r="DN37" s="16">
        <v>0</v>
      </c>
      <c r="DO37" s="16">
        <v>0</v>
      </c>
      <c r="DP37" s="16">
        <f t="shared" si="57"/>
        <v>0</v>
      </c>
      <c r="DQ37" s="16">
        <v>0</v>
      </c>
      <c r="DR37" s="16">
        <v>0</v>
      </c>
      <c r="DS37" s="16">
        <f t="shared" si="58"/>
        <v>0</v>
      </c>
      <c r="DT37" s="16">
        <v>0</v>
      </c>
      <c r="DU37" s="16">
        <v>0</v>
      </c>
      <c r="DV37" s="16">
        <f t="shared" si="59"/>
        <v>0</v>
      </c>
      <c r="DW37" s="16">
        <v>0</v>
      </c>
      <c r="DX37" s="16">
        <v>28623.35</v>
      </c>
      <c r="DY37" s="16">
        <f t="shared" si="60"/>
        <v>26238.070833333335</v>
      </c>
      <c r="DZ37" s="16">
        <v>12231.137000000001</v>
      </c>
      <c r="EA37" s="16">
        <v>0</v>
      </c>
      <c r="EB37" s="16">
        <f t="shared" si="76"/>
        <v>28623.35</v>
      </c>
      <c r="EC37" s="16">
        <f t="shared" si="76"/>
        <v>26238.070833333335</v>
      </c>
      <c r="ED37" s="16">
        <f t="shared" si="10"/>
        <v>12231.137000000001</v>
      </c>
    </row>
    <row r="38" spans="1:134" x14ac:dyDescent="0.3">
      <c r="A38" s="126" t="s">
        <v>123</v>
      </c>
      <c r="B38" s="127"/>
      <c r="C38" s="23"/>
      <c r="D38" s="23"/>
      <c r="E38" s="23"/>
      <c r="F38" s="23"/>
      <c r="G38" s="23"/>
      <c r="H38" s="23"/>
      <c r="I38" s="23"/>
      <c r="J38" s="23">
        <f>SUM(J26:J37)</f>
        <v>538705.92099999997</v>
      </c>
      <c r="K38" s="23">
        <f t="shared" ref="K38:L38" si="78">SUM(K26:K37)</f>
        <v>493813.76091666654</v>
      </c>
      <c r="L38" s="23">
        <f t="shared" si="78"/>
        <v>274001.3921</v>
      </c>
      <c r="M38" s="23"/>
      <c r="N38" s="23">
        <f t="shared" si="14"/>
        <v>50.8628885294914</v>
      </c>
      <c r="O38" s="23">
        <f t="shared" ref="O38:Q38" si="79">SUM(O26:O37)</f>
        <v>251233.40000000002</v>
      </c>
      <c r="P38" s="23">
        <f t="shared" si="79"/>
        <v>230297.28333333333</v>
      </c>
      <c r="Q38" s="23">
        <f t="shared" si="79"/>
        <v>140654.2065</v>
      </c>
      <c r="R38" s="23"/>
      <c r="S38" s="23">
        <f t="shared" si="16"/>
        <v>55.985472672025296</v>
      </c>
      <c r="T38" s="23"/>
      <c r="U38" s="23"/>
      <c r="V38" s="23"/>
      <c r="W38" s="23"/>
      <c r="X38" s="23"/>
      <c r="Y38" s="23">
        <f t="shared" ref="Y38:AA38" si="80">SUM(Y26:Y37)</f>
        <v>70995.899999999994</v>
      </c>
      <c r="Z38" s="23">
        <f t="shared" si="80"/>
        <v>65079.575000000012</v>
      </c>
      <c r="AA38" s="23">
        <f t="shared" si="80"/>
        <v>30753.063000000002</v>
      </c>
      <c r="AB38" s="23"/>
      <c r="AC38" s="23">
        <f t="shared" si="22"/>
        <v>43.316674624872711</v>
      </c>
      <c r="AD38" s="23"/>
      <c r="AE38" s="23"/>
      <c r="AF38" s="23"/>
      <c r="AG38" s="23"/>
      <c r="AH38" s="23"/>
      <c r="AI38" s="23">
        <f t="shared" ref="AI38:AK38" si="81">SUM(AI26:AI37)</f>
        <v>8137.5999999999995</v>
      </c>
      <c r="AJ38" s="23">
        <f t="shared" si="81"/>
        <v>7459.4666666666672</v>
      </c>
      <c r="AK38" s="23">
        <f t="shared" si="81"/>
        <v>4171.2139999999999</v>
      </c>
      <c r="AL38" s="23"/>
      <c r="AM38" s="23">
        <f t="shared" si="28"/>
        <v>51.258528313016129</v>
      </c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>
        <f t="shared" ref="BK38:BM38" si="82">SUM(BK26:BK37)</f>
        <v>46067.8</v>
      </c>
      <c r="BL38" s="23">
        <f t="shared" si="82"/>
        <v>42228.816666666658</v>
      </c>
      <c r="BM38" s="23">
        <f t="shared" si="82"/>
        <v>20852.2356</v>
      </c>
      <c r="BN38" s="23"/>
      <c r="BO38" s="23">
        <f t="shared" si="39"/>
        <v>45.264231415435511</v>
      </c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>
        <f t="shared" ref="CN38:CP38" si="83">SUM(CN26:CN37)</f>
        <v>63233.8</v>
      </c>
      <c r="CO38" s="23">
        <f t="shared" si="83"/>
        <v>57964.316666666666</v>
      </c>
      <c r="CP38" s="23">
        <f t="shared" si="83"/>
        <v>36335.85100000001</v>
      </c>
      <c r="CQ38" s="23"/>
      <c r="CR38" s="23">
        <f t="shared" si="50"/>
        <v>57.46270349085458</v>
      </c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</row>
    <row r="39" spans="1:134" s="13" customFormat="1" ht="13.5" x14ac:dyDescent="0.25">
      <c r="A39" s="14">
        <v>28</v>
      </c>
      <c r="B39" s="20" t="s">
        <v>79</v>
      </c>
      <c r="C39" s="16">
        <v>8801.6191999999992</v>
      </c>
      <c r="D39" s="16">
        <f>0.35+1183.4466</f>
        <v>1183.7965999999999</v>
      </c>
      <c r="E39" s="16">
        <f t="shared" si="74"/>
        <v>448395.12999999995</v>
      </c>
      <c r="F39" s="16">
        <f t="shared" si="74"/>
        <v>411028.86916666664</v>
      </c>
      <c r="G39" s="16">
        <f t="shared" si="74"/>
        <v>375829.54759999993</v>
      </c>
      <c r="H39" s="16">
        <f t="shared" si="11"/>
        <v>91.436289709277361</v>
      </c>
      <c r="I39" s="16">
        <f t="shared" si="12"/>
        <v>83.816598900170931</v>
      </c>
      <c r="J39" s="16">
        <f t="shared" ref="J39:L40" si="84">T39+Y39+AD39+AI39+AN39+AS39+BH39+BP39+BS39+BV39+BY39+CB39+CH39+CK39+CS39+CV39+DB39</f>
        <v>98567.700000000012</v>
      </c>
      <c r="K39" s="16">
        <f t="shared" si="84"/>
        <v>90353.725000000006</v>
      </c>
      <c r="L39" s="16">
        <f t="shared" si="84"/>
        <v>69438.981599999999</v>
      </c>
      <c r="M39" s="16">
        <f t="shared" si="13"/>
        <v>76.852372826908905</v>
      </c>
      <c r="N39" s="16">
        <f t="shared" si="14"/>
        <v>70.448008424666483</v>
      </c>
      <c r="O39" s="16">
        <f t="shared" si="77"/>
        <v>30837.1</v>
      </c>
      <c r="P39" s="16">
        <f t="shared" si="77"/>
        <v>28267.341666666667</v>
      </c>
      <c r="Q39" s="16">
        <f t="shared" si="77"/>
        <v>24384.845000000001</v>
      </c>
      <c r="R39" s="16">
        <f t="shared" si="15"/>
        <v>86.265080344484701</v>
      </c>
      <c r="S39" s="16">
        <f t="shared" si="16"/>
        <v>79.076323649110975</v>
      </c>
      <c r="T39" s="16">
        <v>1221.3</v>
      </c>
      <c r="U39" s="16">
        <f t="shared" si="17"/>
        <v>1119.5249999999999</v>
      </c>
      <c r="V39" s="16">
        <v>1061.579</v>
      </c>
      <c r="W39" s="16">
        <f t="shared" si="18"/>
        <v>94.824054844688604</v>
      </c>
      <c r="X39" s="16">
        <f t="shared" si="19"/>
        <v>86.922050274297874</v>
      </c>
      <c r="Y39" s="16">
        <v>18490.400000000001</v>
      </c>
      <c r="Z39" s="16">
        <f t="shared" si="20"/>
        <v>16949.533333333333</v>
      </c>
      <c r="AA39" s="16">
        <v>11508.203</v>
      </c>
      <c r="AB39" s="16">
        <f t="shared" si="21"/>
        <v>67.89687228360269</v>
      </c>
      <c r="AC39" s="16">
        <f t="shared" si="22"/>
        <v>62.23879959330246</v>
      </c>
      <c r="AD39" s="16">
        <v>29615.8</v>
      </c>
      <c r="AE39" s="16">
        <f t="shared" si="23"/>
        <v>27147.816666666666</v>
      </c>
      <c r="AF39" s="16">
        <v>23323.266</v>
      </c>
      <c r="AG39" s="16">
        <f t="shared" si="24"/>
        <v>85.912124302199871</v>
      </c>
      <c r="AH39" s="16">
        <f t="shared" si="25"/>
        <v>78.752780610349888</v>
      </c>
      <c r="AI39" s="16">
        <v>3525.8</v>
      </c>
      <c r="AJ39" s="16">
        <f t="shared" si="26"/>
        <v>3231.9833333333331</v>
      </c>
      <c r="AK39" s="16">
        <v>3381.02</v>
      </c>
      <c r="AL39" s="16">
        <f t="shared" si="27"/>
        <v>104.61130678272887</v>
      </c>
      <c r="AM39" s="16">
        <f t="shared" si="28"/>
        <v>95.893697884168134</v>
      </c>
      <c r="AN39" s="16">
        <v>600</v>
      </c>
      <c r="AO39" s="16">
        <f t="shared" si="29"/>
        <v>550</v>
      </c>
      <c r="AP39" s="16">
        <v>414.5</v>
      </c>
      <c r="AQ39" s="16">
        <f t="shared" si="30"/>
        <v>75.36363636363636</v>
      </c>
      <c r="AR39" s="16">
        <f t="shared" si="31"/>
        <v>69.083333333333329</v>
      </c>
      <c r="AS39" s="16">
        <v>0</v>
      </c>
      <c r="AT39" s="16">
        <f t="shared" si="32"/>
        <v>0</v>
      </c>
      <c r="AU39" s="16">
        <v>0</v>
      </c>
      <c r="AV39" s="16">
        <v>0</v>
      </c>
      <c r="AW39" s="16">
        <f t="shared" si="33"/>
        <v>0</v>
      </c>
      <c r="AX39" s="16">
        <v>0</v>
      </c>
      <c r="AY39" s="16">
        <v>293915.09999999998</v>
      </c>
      <c r="AZ39" s="16">
        <f t="shared" si="34"/>
        <v>269422.17499999999</v>
      </c>
      <c r="BA39" s="16">
        <v>278807.136</v>
      </c>
      <c r="BB39" s="16">
        <v>1634</v>
      </c>
      <c r="BC39" s="16">
        <f t="shared" si="35"/>
        <v>1497.8333333333333</v>
      </c>
      <c r="BD39" s="16">
        <v>4470.1000000000004</v>
      </c>
      <c r="BE39" s="16">
        <v>0</v>
      </c>
      <c r="BF39" s="16">
        <f t="shared" si="36"/>
        <v>0</v>
      </c>
      <c r="BG39" s="16">
        <v>0</v>
      </c>
      <c r="BH39" s="16">
        <v>0</v>
      </c>
      <c r="BI39" s="16">
        <f t="shared" si="37"/>
        <v>0</v>
      </c>
      <c r="BJ39" s="16">
        <v>0</v>
      </c>
      <c r="BK39" s="16">
        <f t="shared" si="75"/>
        <v>11940</v>
      </c>
      <c r="BL39" s="16">
        <f t="shared" si="75"/>
        <v>10944.999999999998</v>
      </c>
      <c r="BM39" s="16">
        <f t="shared" si="75"/>
        <v>11749.071</v>
      </c>
      <c r="BN39" s="16">
        <f t="shared" si="38"/>
        <v>107.34646870717224</v>
      </c>
      <c r="BO39" s="16">
        <f t="shared" si="39"/>
        <v>98.400929648241203</v>
      </c>
      <c r="BP39" s="16">
        <v>11420</v>
      </c>
      <c r="BQ39" s="16">
        <f t="shared" si="40"/>
        <v>10468.333333333332</v>
      </c>
      <c r="BR39" s="16">
        <v>10236.351000000001</v>
      </c>
      <c r="BS39" s="16">
        <v>0</v>
      </c>
      <c r="BT39" s="16">
        <f t="shared" si="41"/>
        <v>0</v>
      </c>
      <c r="BU39" s="16">
        <v>0</v>
      </c>
      <c r="BV39" s="16">
        <v>0</v>
      </c>
      <c r="BW39" s="16">
        <f t="shared" si="42"/>
        <v>0</v>
      </c>
      <c r="BX39" s="16">
        <v>0</v>
      </c>
      <c r="BY39" s="16">
        <v>520</v>
      </c>
      <c r="BZ39" s="16">
        <f t="shared" si="43"/>
        <v>476.66666666666669</v>
      </c>
      <c r="CA39" s="16">
        <v>1512.72</v>
      </c>
      <c r="CB39" s="16">
        <v>0</v>
      </c>
      <c r="CC39" s="16">
        <f t="shared" si="44"/>
        <v>0</v>
      </c>
      <c r="CD39" s="16">
        <v>0</v>
      </c>
      <c r="CE39" s="16">
        <v>5361.1</v>
      </c>
      <c r="CF39" s="16">
        <f t="shared" si="45"/>
        <v>4914.3416666666672</v>
      </c>
      <c r="CG39" s="16">
        <v>2463.4299999999998</v>
      </c>
      <c r="CH39" s="16">
        <v>0</v>
      </c>
      <c r="CI39" s="16">
        <f t="shared" si="46"/>
        <v>0</v>
      </c>
      <c r="CJ39" s="16">
        <v>0</v>
      </c>
      <c r="CK39" s="16">
        <v>33074.400000000001</v>
      </c>
      <c r="CL39" s="16">
        <f t="shared" si="47"/>
        <v>30318.200000000004</v>
      </c>
      <c r="CM39" s="16">
        <v>12268.482599999999</v>
      </c>
      <c r="CN39" s="16">
        <v>10374.4</v>
      </c>
      <c r="CO39" s="16">
        <f t="shared" si="48"/>
        <v>9509.8666666666668</v>
      </c>
      <c r="CP39" s="16">
        <v>7753.6426000000001</v>
      </c>
      <c r="CQ39" s="16">
        <f t="shared" si="49"/>
        <v>81.532611042566316</v>
      </c>
      <c r="CR39" s="16">
        <f t="shared" si="50"/>
        <v>74.738226789019123</v>
      </c>
      <c r="CS39" s="16">
        <v>0</v>
      </c>
      <c r="CT39" s="16">
        <f t="shared" si="51"/>
        <v>0</v>
      </c>
      <c r="CU39" s="16">
        <v>434.86</v>
      </c>
      <c r="CV39" s="16">
        <v>100</v>
      </c>
      <c r="CW39" s="16">
        <f t="shared" si="52"/>
        <v>91.666666666666671</v>
      </c>
      <c r="CX39" s="16">
        <v>0</v>
      </c>
      <c r="CY39" s="16">
        <v>20600</v>
      </c>
      <c r="CZ39" s="16">
        <f t="shared" si="53"/>
        <v>18883.333333333336</v>
      </c>
      <c r="DA39" s="16">
        <v>11472.7</v>
      </c>
      <c r="DB39" s="16">
        <v>0</v>
      </c>
      <c r="DC39" s="16">
        <f t="shared" si="54"/>
        <v>0</v>
      </c>
      <c r="DD39" s="16">
        <v>5298</v>
      </c>
      <c r="DE39" s="16">
        <v>0</v>
      </c>
      <c r="DF39" s="16">
        <f>T39+Y39+AD39+AI39+AN39+AS39+AV39+AY39+BB39+BE39+BH39+BP39+BS39+BV39+BY39+CB39+CE39+CH39+CK39+CS39+CV39+CY39+DB39</f>
        <v>420077.89999999997</v>
      </c>
      <c r="DG39" s="16">
        <f>U39+Z39+AE39+AJ39+AO39+AT39+AW39+AZ39+BC39+BF39+BI39+BQ39+BT39+BW39+BZ39+CC39+CF39+CI39+CL39+CT39+CW39+CZ39+DC39</f>
        <v>385071.40833333333</v>
      </c>
      <c r="DH39" s="16">
        <f>V39+AA39+AF39+AK39+AP39+AU39+AX39+BA39+BD39+BG39+BJ39+BR39+BU39+BX39+CA39+CD39+CG39+CJ39+CM39+CU39+CX39+DA39+DD39+DE39</f>
        <v>366652.34759999992</v>
      </c>
      <c r="DI39" s="16">
        <v>0</v>
      </c>
      <c r="DJ39" s="16">
        <f t="shared" si="55"/>
        <v>0</v>
      </c>
      <c r="DK39" s="16">
        <v>0</v>
      </c>
      <c r="DL39" s="16">
        <v>28317.23</v>
      </c>
      <c r="DM39" s="16">
        <f t="shared" si="56"/>
        <v>25957.460833333331</v>
      </c>
      <c r="DN39" s="16">
        <v>9177.2000000000007</v>
      </c>
      <c r="DO39" s="16">
        <v>0</v>
      </c>
      <c r="DP39" s="16">
        <f t="shared" si="57"/>
        <v>0</v>
      </c>
      <c r="DQ39" s="16">
        <v>0</v>
      </c>
      <c r="DR39" s="16">
        <v>0</v>
      </c>
      <c r="DS39" s="16">
        <f t="shared" si="58"/>
        <v>0</v>
      </c>
      <c r="DT39" s="16">
        <v>0</v>
      </c>
      <c r="DU39" s="16">
        <v>0</v>
      </c>
      <c r="DV39" s="16">
        <f t="shared" si="59"/>
        <v>0</v>
      </c>
      <c r="DW39" s="16">
        <v>0</v>
      </c>
      <c r="DX39" s="16">
        <v>70930</v>
      </c>
      <c r="DY39" s="16">
        <f t="shared" si="60"/>
        <v>65019.166666666664</v>
      </c>
      <c r="DZ39" s="16">
        <v>50000</v>
      </c>
      <c r="EA39" s="16">
        <v>0</v>
      </c>
      <c r="EB39" s="16">
        <f t="shared" si="76"/>
        <v>99247.23</v>
      </c>
      <c r="EC39" s="16">
        <f t="shared" si="76"/>
        <v>90976.627500000002</v>
      </c>
      <c r="ED39" s="16">
        <f t="shared" si="10"/>
        <v>59177.2</v>
      </c>
    </row>
    <row r="40" spans="1:134" x14ac:dyDescent="0.3">
      <c r="A40" s="14">
        <v>29</v>
      </c>
      <c r="B40" s="20" t="s">
        <v>80</v>
      </c>
      <c r="C40" s="16">
        <v>18270.880099999998</v>
      </c>
      <c r="D40" s="16">
        <v>12355.082700000001</v>
      </c>
      <c r="E40" s="16">
        <f t="shared" si="74"/>
        <v>131840.50400000002</v>
      </c>
      <c r="F40" s="16">
        <f t="shared" si="74"/>
        <v>120853.79533333333</v>
      </c>
      <c r="G40" s="16">
        <f t="shared" si="74"/>
        <v>121574.12759999999</v>
      </c>
      <c r="H40" s="16">
        <f t="shared" si="11"/>
        <v>100.59603611510907</v>
      </c>
      <c r="I40" s="16">
        <f t="shared" si="12"/>
        <v>92.213033105516629</v>
      </c>
      <c r="J40" s="16">
        <f t="shared" si="84"/>
        <v>54560</v>
      </c>
      <c r="K40" s="16">
        <f t="shared" si="84"/>
        <v>50013.333333333328</v>
      </c>
      <c r="L40" s="16">
        <f t="shared" si="84"/>
        <v>49972.123599999992</v>
      </c>
      <c r="M40" s="16">
        <f t="shared" si="13"/>
        <v>99.917602505998389</v>
      </c>
      <c r="N40" s="16">
        <f t="shared" si="14"/>
        <v>91.591135630498528</v>
      </c>
      <c r="O40" s="16">
        <f t="shared" si="77"/>
        <v>6460</v>
      </c>
      <c r="P40" s="16">
        <f t="shared" si="77"/>
        <v>5921.666666666667</v>
      </c>
      <c r="Q40" s="16">
        <f t="shared" si="77"/>
        <v>5313.5396000000001</v>
      </c>
      <c r="R40" s="16">
        <f t="shared" si="15"/>
        <v>89.730474528567399</v>
      </c>
      <c r="S40" s="16">
        <f t="shared" si="16"/>
        <v>82.252934984520124</v>
      </c>
      <c r="T40" s="16">
        <v>160</v>
      </c>
      <c r="U40" s="16">
        <f t="shared" si="17"/>
        <v>146.66666666666669</v>
      </c>
      <c r="V40" s="16">
        <v>60.927</v>
      </c>
      <c r="W40" s="16">
        <f t="shared" si="18"/>
        <v>41.541136363636362</v>
      </c>
      <c r="X40" s="16">
        <f t="shared" si="19"/>
        <v>38.079374999999999</v>
      </c>
      <c r="Y40" s="16">
        <v>15000</v>
      </c>
      <c r="Z40" s="16">
        <f t="shared" si="20"/>
        <v>13750</v>
      </c>
      <c r="AA40" s="16">
        <v>9125.1056000000008</v>
      </c>
      <c r="AB40" s="16">
        <f t="shared" si="21"/>
        <v>66.364404363636368</v>
      </c>
      <c r="AC40" s="16">
        <f t="shared" si="22"/>
        <v>60.834037333333335</v>
      </c>
      <c r="AD40" s="16">
        <v>6300</v>
      </c>
      <c r="AE40" s="16">
        <f t="shared" si="23"/>
        <v>5775</v>
      </c>
      <c r="AF40" s="16">
        <v>5252.6126000000004</v>
      </c>
      <c r="AG40" s="16">
        <f t="shared" si="24"/>
        <v>90.954330735930739</v>
      </c>
      <c r="AH40" s="16">
        <f t="shared" si="25"/>
        <v>83.374803174603187</v>
      </c>
      <c r="AI40" s="16">
        <v>2200</v>
      </c>
      <c r="AJ40" s="16">
        <f t="shared" si="26"/>
        <v>2016.6666666666667</v>
      </c>
      <c r="AK40" s="16">
        <v>1930</v>
      </c>
      <c r="AL40" s="16">
        <f t="shared" si="27"/>
        <v>95.702479338842977</v>
      </c>
      <c r="AM40" s="16">
        <f t="shared" si="28"/>
        <v>87.727272727272734</v>
      </c>
      <c r="AN40" s="16">
        <v>0</v>
      </c>
      <c r="AO40" s="16">
        <f t="shared" si="29"/>
        <v>0</v>
      </c>
      <c r="AP40" s="16">
        <v>0</v>
      </c>
      <c r="AQ40" s="16" t="e">
        <f t="shared" si="30"/>
        <v>#DIV/0!</v>
      </c>
      <c r="AR40" s="16" t="e">
        <f t="shared" si="31"/>
        <v>#DIV/0!</v>
      </c>
      <c r="AS40" s="16">
        <v>0</v>
      </c>
      <c r="AT40" s="16">
        <f t="shared" si="32"/>
        <v>0</v>
      </c>
      <c r="AU40" s="16">
        <v>0</v>
      </c>
      <c r="AV40" s="16">
        <v>0</v>
      </c>
      <c r="AW40" s="16">
        <f t="shared" si="33"/>
        <v>0</v>
      </c>
      <c r="AX40" s="16">
        <v>0</v>
      </c>
      <c r="AY40" s="16">
        <v>77280.504000000001</v>
      </c>
      <c r="AZ40" s="16">
        <f t="shared" si="34"/>
        <v>70840.462</v>
      </c>
      <c r="BA40" s="16">
        <v>71602.004000000001</v>
      </c>
      <c r="BB40" s="16">
        <v>0</v>
      </c>
      <c r="BC40" s="16">
        <f t="shared" si="35"/>
        <v>0</v>
      </c>
      <c r="BD40" s="16">
        <v>0</v>
      </c>
      <c r="BE40" s="16">
        <v>0</v>
      </c>
      <c r="BF40" s="16">
        <f t="shared" si="36"/>
        <v>0</v>
      </c>
      <c r="BG40" s="16">
        <v>0</v>
      </c>
      <c r="BH40" s="16">
        <v>0</v>
      </c>
      <c r="BI40" s="16">
        <f t="shared" si="37"/>
        <v>0</v>
      </c>
      <c r="BJ40" s="16">
        <v>0</v>
      </c>
      <c r="BK40" s="16">
        <f t="shared" si="75"/>
        <v>22450</v>
      </c>
      <c r="BL40" s="16">
        <f t="shared" si="75"/>
        <v>20579.166666666668</v>
      </c>
      <c r="BM40" s="16">
        <f t="shared" si="75"/>
        <v>15302.529999999999</v>
      </c>
      <c r="BN40" s="16">
        <f t="shared" si="38"/>
        <v>74.359327799149611</v>
      </c>
      <c r="BO40" s="16">
        <f t="shared" si="39"/>
        <v>68.162717149220484</v>
      </c>
      <c r="BP40" s="16">
        <v>21000</v>
      </c>
      <c r="BQ40" s="16">
        <f t="shared" si="40"/>
        <v>19250</v>
      </c>
      <c r="BR40" s="16">
        <v>13249.067999999999</v>
      </c>
      <c r="BS40" s="16">
        <v>0</v>
      </c>
      <c r="BT40" s="16">
        <f t="shared" si="41"/>
        <v>0</v>
      </c>
      <c r="BU40" s="16">
        <v>0</v>
      </c>
      <c r="BV40" s="16">
        <v>0</v>
      </c>
      <c r="BW40" s="16">
        <f t="shared" si="42"/>
        <v>0</v>
      </c>
      <c r="BX40" s="16">
        <v>0</v>
      </c>
      <c r="BY40" s="16">
        <v>1450</v>
      </c>
      <c r="BZ40" s="16">
        <f t="shared" si="43"/>
        <v>1329.1666666666665</v>
      </c>
      <c r="CA40" s="16">
        <v>2053.462</v>
      </c>
      <c r="CB40" s="16">
        <v>0</v>
      </c>
      <c r="CC40" s="16">
        <f t="shared" si="44"/>
        <v>0</v>
      </c>
      <c r="CD40" s="16">
        <v>0</v>
      </c>
      <c r="CE40" s="16">
        <v>0</v>
      </c>
      <c r="CF40" s="16">
        <f t="shared" si="45"/>
        <v>0</v>
      </c>
      <c r="CG40" s="16">
        <v>0</v>
      </c>
      <c r="CH40" s="16">
        <v>950</v>
      </c>
      <c r="CI40" s="16">
        <f t="shared" si="46"/>
        <v>870.83333333333337</v>
      </c>
      <c r="CJ40" s="16">
        <v>100</v>
      </c>
      <c r="CK40" s="16">
        <v>4000</v>
      </c>
      <c r="CL40" s="16">
        <f t="shared" si="47"/>
        <v>3666.6666666666665</v>
      </c>
      <c r="CM40" s="16">
        <v>4988.2</v>
      </c>
      <c r="CN40" s="16">
        <v>2600</v>
      </c>
      <c r="CO40" s="16">
        <f t="shared" si="48"/>
        <v>2383.333333333333</v>
      </c>
      <c r="CP40" s="16">
        <v>2523.1999999999998</v>
      </c>
      <c r="CQ40" s="16">
        <f t="shared" si="49"/>
        <v>105.86853146853147</v>
      </c>
      <c r="CR40" s="16">
        <f t="shared" si="50"/>
        <v>97.046153846153842</v>
      </c>
      <c r="CS40" s="16">
        <v>0</v>
      </c>
      <c r="CT40" s="16">
        <f t="shared" si="51"/>
        <v>0</v>
      </c>
      <c r="CU40" s="16">
        <v>0</v>
      </c>
      <c r="CV40" s="16">
        <v>0</v>
      </c>
      <c r="CW40" s="16">
        <f t="shared" si="52"/>
        <v>0</v>
      </c>
      <c r="CX40" s="16">
        <v>0</v>
      </c>
      <c r="CY40" s="16">
        <v>0</v>
      </c>
      <c r="CZ40" s="16">
        <f t="shared" si="53"/>
        <v>0</v>
      </c>
      <c r="DA40" s="16">
        <v>0</v>
      </c>
      <c r="DB40" s="16">
        <v>3500</v>
      </c>
      <c r="DC40" s="16">
        <f t="shared" si="54"/>
        <v>3208.3333333333335</v>
      </c>
      <c r="DD40" s="16">
        <v>13212.7484</v>
      </c>
      <c r="DE40" s="16">
        <v>0</v>
      </c>
      <c r="DF40" s="16">
        <f>T40+Y40+AD40+AI40+AN40+AS40+AV40+AY40+BB40+BE40+BH40+BP40+BS40+BV40+BY40+CB40+CE40+CH40+CK40+CS40+CV40+CY40+DB40</f>
        <v>131840.50400000002</v>
      </c>
      <c r="DG40" s="16">
        <f>U40+Z40+AE40+AJ40+AO40+AT40+AW40+AZ40+BC40+BF40+BI40+BQ40+BT40+BW40+BZ40+CC40+CF40+CI40+CL40+CT40+CW40+CZ40+DC40</f>
        <v>120853.79533333333</v>
      </c>
      <c r="DH40" s="16">
        <f>V40+AA40+AF40+AK40+AP40+AU40+AX40+BA40+BD40+BG40+BJ40+BR40+BU40+BX40+CA40+CD40+CG40+CJ40+CM40+CU40+CX40+DA40+DD40+DE40</f>
        <v>121574.12759999999</v>
      </c>
      <c r="DI40" s="16">
        <v>0</v>
      </c>
      <c r="DJ40" s="16">
        <f t="shared" si="55"/>
        <v>0</v>
      </c>
      <c r="DK40" s="16">
        <v>0</v>
      </c>
      <c r="DL40" s="16">
        <v>0</v>
      </c>
      <c r="DM40" s="16">
        <f t="shared" si="56"/>
        <v>0</v>
      </c>
      <c r="DN40" s="16">
        <v>0</v>
      </c>
      <c r="DO40" s="16">
        <v>0</v>
      </c>
      <c r="DP40" s="16">
        <f t="shared" si="57"/>
        <v>0</v>
      </c>
      <c r="DQ40" s="16">
        <v>0</v>
      </c>
      <c r="DR40" s="16">
        <v>0</v>
      </c>
      <c r="DS40" s="16">
        <f t="shared" si="58"/>
        <v>0</v>
      </c>
      <c r="DT40" s="16">
        <v>0</v>
      </c>
      <c r="DU40" s="16">
        <v>0</v>
      </c>
      <c r="DV40" s="16">
        <f t="shared" si="59"/>
        <v>0</v>
      </c>
      <c r="DW40" s="16">
        <v>0</v>
      </c>
      <c r="DX40" s="16">
        <v>10000</v>
      </c>
      <c r="DY40" s="16">
        <f t="shared" si="60"/>
        <v>9166.6666666666679</v>
      </c>
      <c r="DZ40" s="16">
        <v>0</v>
      </c>
      <c r="EA40" s="16">
        <v>0</v>
      </c>
      <c r="EB40" s="16">
        <f t="shared" si="76"/>
        <v>10000</v>
      </c>
      <c r="EC40" s="16">
        <f t="shared" si="76"/>
        <v>9166.6666666666679</v>
      </c>
      <c r="ED40" s="16">
        <f t="shared" si="10"/>
        <v>0</v>
      </c>
    </row>
    <row r="41" spans="1:134" x14ac:dyDescent="0.3">
      <c r="A41" s="126" t="s">
        <v>123</v>
      </c>
      <c r="B41" s="127"/>
      <c r="C41" s="23"/>
      <c r="D41" s="23"/>
      <c r="E41" s="23"/>
      <c r="F41" s="23"/>
      <c r="G41" s="23"/>
      <c r="H41" s="23"/>
      <c r="I41" s="23"/>
      <c r="J41" s="23">
        <f>SUM(J39:J40)</f>
        <v>153127.70000000001</v>
      </c>
      <c r="K41" s="23">
        <f t="shared" ref="K41:L41" si="85">SUM(K39:K40)</f>
        <v>140367.05833333335</v>
      </c>
      <c r="L41" s="23">
        <f t="shared" si="85"/>
        <v>119411.10519999999</v>
      </c>
      <c r="M41" s="23"/>
      <c r="N41" s="23">
        <f t="shared" si="14"/>
        <v>77.981387560839735</v>
      </c>
      <c r="O41" s="23">
        <f t="shared" ref="O41:Q41" si="86">SUM(O39:O40)</f>
        <v>37297.1</v>
      </c>
      <c r="P41" s="23">
        <f t="shared" si="86"/>
        <v>34189.008333333331</v>
      </c>
      <c r="Q41" s="23">
        <f t="shared" si="86"/>
        <v>29698.384600000001</v>
      </c>
      <c r="R41" s="23"/>
      <c r="S41" s="23">
        <f t="shared" si="16"/>
        <v>79.626524850457542</v>
      </c>
      <c r="T41" s="23"/>
      <c r="U41" s="23"/>
      <c r="V41" s="23"/>
      <c r="W41" s="23"/>
      <c r="X41" s="23"/>
      <c r="Y41" s="23">
        <f t="shared" ref="Y41:AA41" si="87">SUM(Y39:Y40)</f>
        <v>33490.400000000001</v>
      </c>
      <c r="Z41" s="23">
        <f t="shared" si="87"/>
        <v>30699.533333333333</v>
      </c>
      <c r="AA41" s="23">
        <f t="shared" si="87"/>
        <v>20633.3086</v>
      </c>
      <c r="AB41" s="23"/>
      <c r="AC41" s="23">
        <f t="shared" si="22"/>
        <v>61.609621264601202</v>
      </c>
      <c r="AD41" s="23"/>
      <c r="AE41" s="23"/>
      <c r="AF41" s="23"/>
      <c r="AG41" s="23"/>
      <c r="AH41" s="23"/>
      <c r="AI41" s="23">
        <f t="shared" ref="AI41:AK41" si="88">SUM(AI39:AI40)</f>
        <v>5725.8</v>
      </c>
      <c r="AJ41" s="23">
        <f t="shared" si="88"/>
        <v>5248.65</v>
      </c>
      <c r="AK41" s="23">
        <f t="shared" si="88"/>
        <v>5311.02</v>
      </c>
      <c r="AL41" s="23"/>
      <c r="AM41" s="23">
        <f t="shared" si="28"/>
        <v>92.755946767263964</v>
      </c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>
        <f t="shared" ref="BK41:BM41" si="89">SUM(BK39:BK40)</f>
        <v>34390</v>
      </c>
      <c r="BL41" s="23">
        <f t="shared" si="89"/>
        <v>31524.166666666664</v>
      </c>
      <c r="BM41" s="23">
        <f t="shared" si="89"/>
        <v>27051.600999999999</v>
      </c>
      <c r="BN41" s="23"/>
      <c r="BO41" s="23">
        <f t="shared" si="39"/>
        <v>78.661241640011625</v>
      </c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>
        <f t="shared" ref="CN41:CP41" si="90">SUM(CN39:CN40)</f>
        <v>12974.4</v>
      </c>
      <c r="CO41" s="23">
        <f t="shared" si="90"/>
        <v>11893.2</v>
      </c>
      <c r="CP41" s="23">
        <f t="shared" si="90"/>
        <v>10276.8426</v>
      </c>
      <c r="CQ41" s="23"/>
      <c r="CR41" s="23">
        <f t="shared" si="50"/>
        <v>79.208615427303002</v>
      </c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</row>
    <row r="42" spans="1:134" s="13" customFormat="1" ht="13.5" x14ac:dyDescent="0.25">
      <c r="A42" s="14">
        <v>30</v>
      </c>
      <c r="B42" s="20" t="s">
        <v>81</v>
      </c>
      <c r="C42" s="16">
        <v>638.35919999999999</v>
      </c>
      <c r="D42" s="16">
        <v>38491.839399999997</v>
      </c>
      <c r="E42" s="16">
        <f t="shared" si="74"/>
        <v>482755.299</v>
      </c>
      <c r="F42" s="16">
        <f t="shared" si="74"/>
        <v>442525.69075000001</v>
      </c>
      <c r="G42" s="16">
        <f t="shared" si="74"/>
        <v>390181.74859999999</v>
      </c>
      <c r="H42" s="16">
        <f t="shared" si="11"/>
        <v>88.171547269654198</v>
      </c>
      <c r="I42" s="16">
        <f t="shared" si="12"/>
        <v>80.823918330516335</v>
      </c>
      <c r="J42" s="16">
        <f t="shared" ref="J42:J58" si="91">T42+Y42+AD42+AI42+AN42+AS42+BH42+BP42+BS42+BV42+BY42+CB42+CH42+CK42+CS42+CV42+DB42</f>
        <v>158857.20000000001</v>
      </c>
      <c r="K42" s="16">
        <f t="shared" ref="K42:K58" si="92">U42+Z42+AE42+AJ42+AO42+AT42+BI42+BQ42+BT42+BW42+BZ42+CC42+CI42+CL42+CT42+CW42+DC42</f>
        <v>145619.10000000003</v>
      </c>
      <c r="L42" s="16">
        <f t="shared" ref="L42:L58" si="93">V42+AA42+AF42+AK42+AP42+AU42+BJ42+BR42+BU42+BX42+CA42+CD42+CJ42+CM42+CU42+CX42+DD42</f>
        <v>98204.078600000008</v>
      </c>
      <c r="M42" s="16">
        <f t="shared" si="13"/>
        <v>67.439009443129365</v>
      </c>
      <c r="N42" s="16">
        <f t="shared" si="14"/>
        <v>61.819091989535259</v>
      </c>
      <c r="O42" s="16">
        <f t="shared" si="77"/>
        <v>56805.8</v>
      </c>
      <c r="P42" s="16">
        <f t="shared" si="77"/>
        <v>52071.98333333333</v>
      </c>
      <c r="Q42" s="16">
        <f t="shared" si="77"/>
        <v>43212.783600000002</v>
      </c>
      <c r="R42" s="16">
        <f t="shared" si="15"/>
        <v>82.986628958182578</v>
      </c>
      <c r="S42" s="16">
        <f t="shared" si="16"/>
        <v>76.071076545000679</v>
      </c>
      <c r="T42" s="16">
        <v>5830</v>
      </c>
      <c r="U42" s="16">
        <f t="shared" si="17"/>
        <v>5344.1666666666661</v>
      </c>
      <c r="V42" s="16">
        <v>2908.1826000000001</v>
      </c>
      <c r="W42" s="16">
        <f t="shared" si="18"/>
        <v>54.417887416185884</v>
      </c>
      <c r="X42" s="16">
        <f t="shared" si="19"/>
        <v>49.883063464837051</v>
      </c>
      <c r="Y42" s="16">
        <v>11055.4</v>
      </c>
      <c r="Z42" s="16">
        <f t="shared" si="20"/>
        <v>10134.116666666667</v>
      </c>
      <c r="AA42" s="16">
        <v>4087.74</v>
      </c>
      <c r="AB42" s="16">
        <f t="shared" si="21"/>
        <v>40.336421362164437</v>
      </c>
      <c r="AC42" s="16">
        <f t="shared" si="22"/>
        <v>36.975052915317406</v>
      </c>
      <c r="AD42" s="16">
        <v>50975.8</v>
      </c>
      <c r="AE42" s="16">
        <f t="shared" si="23"/>
        <v>46727.816666666666</v>
      </c>
      <c r="AF42" s="16">
        <v>40304.601000000002</v>
      </c>
      <c r="AG42" s="16">
        <f t="shared" si="24"/>
        <v>86.253978625864903</v>
      </c>
      <c r="AH42" s="16">
        <f t="shared" si="25"/>
        <v>79.066147073709487</v>
      </c>
      <c r="AI42" s="16">
        <v>7855</v>
      </c>
      <c r="AJ42" s="16">
        <f t="shared" si="26"/>
        <v>7200.416666666667</v>
      </c>
      <c r="AK42" s="16">
        <v>4655.29</v>
      </c>
      <c r="AL42" s="16">
        <f t="shared" si="27"/>
        <v>64.653064058792893</v>
      </c>
      <c r="AM42" s="16">
        <f t="shared" si="28"/>
        <v>59.265308720560149</v>
      </c>
      <c r="AN42" s="16">
        <v>9150</v>
      </c>
      <c r="AO42" s="16">
        <f t="shared" si="29"/>
        <v>8387.5</v>
      </c>
      <c r="AP42" s="16">
        <v>8984.85</v>
      </c>
      <c r="AQ42" s="16">
        <f t="shared" si="30"/>
        <v>107.12190760059612</v>
      </c>
      <c r="AR42" s="16">
        <f t="shared" si="31"/>
        <v>98.195081967213113</v>
      </c>
      <c r="AS42" s="16">
        <v>0</v>
      </c>
      <c r="AT42" s="16">
        <f t="shared" si="32"/>
        <v>0</v>
      </c>
      <c r="AU42" s="16">
        <v>0</v>
      </c>
      <c r="AV42" s="16">
        <v>0</v>
      </c>
      <c r="AW42" s="16">
        <f t="shared" si="33"/>
        <v>0</v>
      </c>
      <c r="AX42" s="16">
        <v>0</v>
      </c>
      <c r="AY42" s="16">
        <v>292975.13799999998</v>
      </c>
      <c r="AZ42" s="16">
        <f t="shared" si="34"/>
        <v>268560.54316666664</v>
      </c>
      <c r="BA42" s="16">
        <v>263535.08799999999</v>
      </c>
      <c r="BB42" s="16">
        <v>4200.2</v>
      </c>
      <c r="BC42" s="16">
        <f t="shared" si="35"/>
        <v>3850.1833333333334</v>
      </c>
      <c r="BD42" s="16">
        <v>3398</v>
      </c>
      <c r="BE42" s="16">
        <v>0</v>
      </c>
      <c r="BF42" s="16">
        <f t="shared" si="36"/>
        <v>0</v>
      </c>
      <c r="BG42" s="16">
        <v>0</v>
      </c>
      <c r="BH42" s="16">
        <v>0</v>
      </c>
      <c r="BI42" s="16">
        <f t="shared" si="37"/>
        <v>0</v>
      </c>
      <c r="BJ42" s="16">
        <v>0</v>
      </c>
      <c r="BK42" s="16">
        <f t="shared" si="75"/>
        <v>6481</v>
      </c>
      <c r="BL42" s="16">
        <f t="shared" si="75"/>
        <v>5940.9166666666661</v>
      </c>
      <c r="BM42" s="16">
        <f t="shared" si="75"/>
        <v>6157.8919999999998</v>
      </c>
      <c r="BN42" s="16">
        <f t="shared" si="38"/>
        <v>103.65221977528721</v>
      </c>
      <c r="BO42" s="16">
        <f t="shared" si="39"/>
        <v>95.014534794013272</v>
      </c>
      <c r="BP42" s="16">
        <v>4330</v>
      </c>
      <c r="BQ42" s="16">
        <f t="shared" si="40"/>
        <v>3969.1666666666665</v>
      </c>
      <c r="BR42" s="16">
        <v>2781.8719999999998</v>
      </c>
      <c r="BS42" s="16">
        <v>0</v>
      </c>
      <c r="BT42" s="16">
        <f t="shared" si="41"/>
        <v>0</v>
      </c>
      <c r="BU42" s="16">
        <v>0</v>
      </c>
      <c r="BV42" s="16">
        <v>0</v>
      </c>
      <c r="BW42" s="16">
        <f t="shared" si="42"/>
        <v>0</v>
      </c>
      <c r="BX42" s="16">
        <v>0</v>
      </c>
      <c r="BY42" s="16">
        <v>2151</v>
      </c>
      <c r="BZ42" s="16">
        <f t="shared" si="43"/>
        <v>1971.75</v>
      </c>
      <c r="CA42" s="16">
        <v>3376.02</v>
      </c>
      <c r="CB42" s="16">
        <v>0</v>
      </c>
      <c r="CC42" s="16">
        <f t="shared" si="44"/>
        <v>0</v>
      </c>
      <c r="CD42" s="16">
        <v>0</v>
      </c>
      <c r="CE42" s="16">
        <v>8157.32</v>
      </c>
      <c r="CF42" s="16">
        <f t="shared" si="45"/>
        <v>7477.5433333333331</v>
      </c>
      <c r="CG42" s="16">
        <v>7341.59</v>
      </c>
      <c r="CH42" s="16">
        <v>0</v>
      </c>
      <c r="CI42" s="16">
        <f t="shared" si="46"/>
        <v>0</v>
      </c>
      <c r="CJ42" s="16">
        <v>0</v>
      </c>
      <c r="CK42" s="16">
        <v>63510</v>
      </c>
      <c r="CL42" s="16">
        <f t="shared" si="47"/>
        <v>58217.5</v>
      </c>
      <c r="CM42" s="16">
        <v>24082.115000000002</v>
      </c>
      <c r="CN42" s="16">
        <v>23100</v>
      </c>
      <c r="CO42" s="16">
        <f t="shared" si="48"/>
        <v>21175</v>
      </c>
      <c r="CP42" s="16">
        <v>15181.08</v>
      </c>
      <c r="CQ42" s="16">
        <f t="shared" si="49"/>
        <v>71.693412042502942</v>
      </c>
      <c r="CR42" s="16">
        <f t="shared" si="50"/>
        <v>65.718961038961041</v>
      </c>
      <c r="CS42" s="16">
        <v>2000</v>
      </c>
      <c r="CT42" s="16">
        <f t="shared" si="51"/>
        <v>1833.3333333333333</v>
      </c>
      <c r="CU42" s="16">
        <v>3823.4079999999999</v>
      </c>
      <c r="CV42" s="16">
        <v>500</v>
      </c>
      <c r="CW42" s="16">
        <f t="shared" si="52"/>
        <v>458.33333333333331</v>
      </c>
      <c r="CX42" s="16">
        <v>3200</v>
      </c>
      <c r="CY42" s="16">
        <v>0</v>
      </c>
      <c r="CZ42" s="16">
        <f t="shared" si="53"/>
        <v>0</v>
      </c>
      <c r="DA42" s="16">
        <v>0</v>
      </c>
      <c r="DB42" s="16">
        <v>1500</v>
      </c>
      <c r="DC42" s="16">
        <f t="shared" si="54"/>
        <v>1375</v>
      </c>
      <c r="DD42" s="16">
        <v>0</v>
      </c>
      <c r="DE42" s="16">
        <v>-1947.008</v>
      </c>
      <c r="DF42" s="16">
        <f t="shared" ref="DF42:DF58" si="94">T42+Y42+AD42+AI42+AN42+AS42+AV42+AY42+BB42+BE42+BH42+BP42+BS42+BV42+BY42+CB42+CE42+CH42+CK42+CS42+CV42+CY42+DB42</f>
        <v>464189.85800000001</v>
      </c>
      <c r="DG42" s="16">
        <f t="shared" ref="DG42:DG58" si="95">U42+Z42+AE42+AJ42+AO42+AT42+AW42+AZ42+BC42+BF42+BI42+BQ42+BT42+BW42+BZ42+CC42+CF42+CI42+CL42+CT42+CW42+CZ42+DC42</f>
        <v>425507.3698333333</v>
      </c>
      <c r="DH42" s="16">
        <f t="shared" ref="DH42:DH58" si="96">V42+AA42+AF42+AK42+AP42+AU42+AX42+BA42+BD42+BG42+BJ42+BR42+BU42+BX42+CA42+CD42+CG42+CJ42+CM42+CU42+CX42+DA42+DD42+DE42</f>
        <v>370531.74859999999</v>
      </c>
      <c r="DI42" s="16">
        <v>0</v>
      </c>
      <c r="DJ42" s="16">
        <f t="shared" si="55"/>
        <v>0</v>
      </c>
      <c r="DK42" s="16">
        <v>0</v>
      </c>
      <c r="DL42" s="16">
        <v>565.44100000000003</v>
      </c>
      <c r="DM42" s="16">
        <f t="shared" si="56"/>
        <v>518.32091666666668</v>
      </c>
      <c r="DN42" s="16">
        <v>0</v>
      </c>
      <c r="DO42" s="16">
        <v>0</v>
      </c>
      <c r="DP42" s="16">
        <f t="shared" si="57"/>
        <v>0</v>
      </c>
      <c r="DQ42" s="16">
        <v>0</v>
      </c>
      <c r="DR42" s="16">
        <v>18000</v>
      </c>
      <c r="DS42" s="16">
        <f t="shared" si="58"/>
        <v>16500</v>
      </c>
      <c r="DT42" s="16">
        <v>19650</v>
      </c>
      <c r="DU42" s="16">
        <v>0</v>
      </c>
      <c r="DV42" s="16">
        <f t="shared" si="59"/>
        <v>0</v>
      </c>
      <c r="DW42" s="16">
        <v>0</v>
      </c>
      <c r="DX42" s="16">
        <v>33845</v>
      </c>
      <c r="DY42" s="16">
        <f t="shared" si="60"/>
        <v>31024.583333333332</v>
      </c>
      <c r="DZ42" s="16">
        <v>33845</v>
      </c>
      <c r="EA42" s="16">
        <v>0</v>
      </c>
      <c r="EB42" s="16">
        <f t="shared" si="76"/>
        <v>52410.440999999999</v>
      </c>
      <c r="EC42" s="16">
        <f t="shared" si="76"/>
        <v>48042.90425</v>
      </c>
      <c r="ED42" s="16">
        <f t="shared" si="10"/>
        <v>53495</v>
      </c>
    </row>
    <row r="43" spans="1:134" x14ac:dyDescent="0.3">
      <c r="A43" s="14">
        <v>31</v>
      </c>
      <c r="B43" s="20" t="s">
        <v>82</v>
      </c>
      <c r="C43" s="16">
        <v>9881.6550000000007</v>
      </c>
      <c r="D43" s="16">
        <v>8877.9871000000003</v>
      </c>
      <c r="E43" s="16">
        <f t="shared" si="74"/>
        <v>79168.800000000003</v>
      </c>
      <c r="F43" s="16">
        <f t="shared" si="74"/>
        <v>72571.399999999994</v>
      </c>
      <c r="G43" s="16">
        <f t="shared" si="74"/>
        <v>72277.400199999989</v>
      </c>
      <c r="H43" s="16">
        <f t="shared" si="11"/>
        <v>99.594882005859048</v>
      </c>
      <c r="I43" s="16">
        <f t="shared" si="12"/>
        <v>91.295308505370784</v>
      </c>
      <c r="J43" s="16">
        <f t="shared" si="91"/>
        <v>30549.599999999999</v>
      </c>
      <c r="K43" s="16">
        <f t="shared" si="92"/>
        <v>28003.799999999996</v>
      </c>
      <c r="L43" s="16">
        <f t="shared" si="93"/>
        <v>16188.600199999999</v>
      </c>
      <c r="M43" s="16">
        <f t="shared" si="13"/>
        <v>57.808583835050968</v>
      </c>
      <c r="N43" s="16">
        <f t="shared" si="14"/>
        <v>52.991201848796706</v>
      </c>
      <c r="O43" s="16">
        <f t="shared" si="77"/>
        <v>19557.3</v>
      </c>
      <c r="P43" s="16">
        <f t="shared" si="77"/>
        <v>17927.524999999998</v>
      </c>
      <c r="Q43" s="16">
        <f t="shared" si="77"/>
        <v>11153.240600000001</v>
      </c>
      <c r="R43" s="16">
        <f t="shared" si="15"/>
        <v>62.212941273265564</v>
      </c>
      <c r="S43" s="16">
        <f t="shared" si="16"/>
        <v>57.028529500493427</v>
      </c>
      <c r="T43" s="16">
        <v>98.3</v>
      </c>
      <c r="U43" s="16">
        <f t="shared" si="17"/>
        <v>90.108333333333334</v>
      </c>
      <c r="V43" s="16">
        <v>176.87260000000001</v>
      </c>
      <c r="W43" s="16">
        <f t="shared" si="18"/>
        <v>196.28883751040416</v>
      </c>
      <c r="X43" s="16">
        <f t="shared" si="19"/>
        <v>179.93143438453714</v>
      </c>
      <c r="Y43" s="16">
        <v>3301</v>
      </c>
      <c r="Z43" s="16">
        <f t="shared" si="20"/>
        <v>3025.9166666666665</v>
      </c>
      <c r="AA43" s="16">
        <v>1622.2116000000001</v>
      </c>
      <c r="AB43" s="16">
        <f t="shared" si="21"/>
        <v>53.610584120514446</v>
      </c>
      <c r="AC43" s="16">
        <f t="shared" si="22"/>
        <v>49.143035443804912</v>
      </c>
      <c r="AD43" s="16">
        <v>19459</v>
      </c>
      <c r="AE43" s="16">
        <f t="shared" si="23"/>
        <v>17837.416666666664</v>
      </c>
      <c r="AF43" s="16">
        <v>10976.368</v>
      </c>
      <c r="AG43" s="16">
        <f t="shared" si="24"/>
        <v>61.535637167190707</v>
      </c>
      <c r="AH43" s="16">
        <f t="shared" si="25"/>
        <v>56.407667403258131</v>
      </c>
      <c r="AI43" s="16">
        <v>180</v>
      </c>
      <c r="AJ43" s="16">
        <f t="shared" si="26"/>
        <v>165</v>
      </c>
      <c r="AK43" s="16">
        <v>143</v>
      </c>
      <c r="AL43" s="16">
        <f t="shared" si="27"/>
        <v>86.666666666666671</v>
      </c>
      <c r="AM43" s="16">
        <f t="shared" si="28"/>
        <v>79.444444444444443</v>
      </c>
      <c r="AN43" s="16">
        <v>0</v>
      </c>
      <c r="AO43" s="16">
        <f t="shared" si="29"/>
        <v>0</v>
      </c>
      <c r="AP43" s="16">
        <v>0</v>
      </c>
      <c r="AQ43" s="16" t="e">
        <f t="shared" si="30"/>
        <v>#DIV/0!</v>
      </c>
      <c r="AR43" s="16" t="e">
        <f t="shared" si="31"/>
        <v>#DIV/0!</v>
      </c>
      <c r="AS43" s="16">
        <v>0</v>
      </c>
      <c r="AT43" s="16">
        <f t="shared" si="32"/>
        <v>0</v>
      </c>
      <c r="AU43" s="16">
        <v>0</v>
      </c>
      <c r="AV43" s="16">
        <v>0</v>
      </c>
      <c r="AW43" s="16">
        <f t="shared" si="33"/>
        <v>0</v>
      </c>
      <c r="AX43" s="16">
        <v>0</v>
      </c>
      <c r="AY43" s="16">
        <v>48619.199999999997</v>
      </c>
      <c r="AZ43" s="16">
        <f t="shared" si="34"/>
        <v>44567.6</v>
      </c>
      <c r="BA43" s="16">
        <v>44588.6</v>
      </c>
      <c r="BB43" s="16">
        <v>0</v>
      </c>
      <c r="BC43" s="16">
        <f t="shared" si="35"/>
        <v>0</v>
      </c>
      <c r="BD43" s="16">
        <v>0</v>
      </c>
      <c r="BE43" s="16">
        <v>0</v>
      </c>
      <c r="BF43" s="16">
        <f t="shared" si="36"/>
        <v>0</v>
      </c>
      <c r="BG43" s="16">
        <v>0</v>
      </c>
      <c r="BH43" s="16">
        <v>0</v>
      </c>
      <c r="BI43" s="16">
        <f t="shared" si="37"/>
        <v>0</v>
      </c>
      <c r="BJ43" s="16">
        <v>0</v>
      </c>
      <c r="BK43" s="16">
        <f t="shared" si="75"/>
        <v>1372.7</v>
      </c>
      <c r="BL43" s="16">
        <f t="shared" si="75"/>
        <v>1258.3083333333334</v>
      </c>
      <c r="BM43" s="16">
        <f t="shared" si="75"/>
        <v>1119.3800000000001</v>
      </c>
      <c r="BN43" s="16">
        <f t="shared" si="38"/>
        <v>88.959118393080658</v>
      </c>
      <c r="BO43" s="16">
        <f t="shared" si="39"/>
        <v>81.545858526990614</v>
      </c>
      <c r="BP43" s="16">
        <v>872.7</v>
      </c>
      <c r="BQ43" s="16">
        <f t="shared" si="40"/>
        <v>799.97500000000014</v>
      </c>
      <c r="BR43" s="16">
        <v>509.38</v>
      </c>
      <c r="BS43" s="16">
        <v>450</v>
      </c>
      <c r="BT43" s="16">
        <f t="shared" si="41"/>
        <v>412.5</v>
      </c>
      <c r="BU43" s="16">
        <v>600</v>
      </c>
      <c r="BV43" s="16">
        <v>0</v>
      </c>
      <c r="BW43" s="16">
        <f t="shared" si="42"/>
        <v>0</v>
      </c>
      <c r="BX43" s="16">
        <v>0</v>
      </c>
      <c r="BY43" s="16">
        <v>50</v>
      </c>
      <c r="BZ43" s="16">
        <f t="shared" si="43"/>
        <v>45.833333333333336</v>
      </c>
      <c r="CA43" s="16">
        <v>10</v>
      </c>
      <c r="CB43" s="16">
        <v>0</v>
      </c>
      <c r="CC43" s="16">
        <f t="shared" si="44"/>
        <v>0</v>
      </c>
      <c r="CD43" s="16">
        <v>0</v>
      </c>
      <c r="CE43" s="16">
        <v>0</v>
      </c>
      <c r="CF43" s="16">
        <f t="shared" si="45"/>
        <v>0</v>
      </c>
      <c r="CG43" s="16">
        <v>0</v>
      </c>
      <c r="CH43" s="16">
        <v>0</v>
      </c>
      <c r="CI43" s="16">
        <f t="shared" si="46"/>
        <v>0</v>
      </c>
      <c r="CJ43" s="16">
        <v>0</v>
      </c>
      <c r="CK43" s="16">
        <v>6138.6</v>
      </c>
      <c r="CL43" s="16">
        <f t="shared" si="47"/>
        <v>5627.05</v>
      </c>
      <c r="CM43" s="16">
        <v>1018.09</v>
      </c>
      <c r="CN43" s="16">
        <v>3138.6</v>
      </c>
      <c r="CO43" s="16">
        <f t="shared" si="48"/>
        <v>2877.05</v>
      </c>
      <c r="CP43" s="16">
        <v>1018.09</v>
      </c>
      <c r="CQ43" s="16">
        <f t="shared" si="49"/>
        <v>35.386593906953301</v>
      </c>
      <c r="CR43" s="16">
        <f t="shared" si="50"/>
        <v>32.437711081373862</v>
      </c>
      <c r="CS43" s="16">
        <v>0</v>
      </c>
      <c r="CT43" s="16">
        <f t="shared" si="51"/>
        <v>0</v>
      </c>
      <c r="CU43" s="16">
        <v>1032.6780000000001</v>
      </c>
      <c r="CV43" s="16">
        <v>0</v>
      </c>
      <c r="CW43" s="16">
        <f t="shared" si="52"/>
        <v>0</v>
      </c>
      <c r="CX43" s="16">
        <v>100</v>
      </c>
      <c r="CY43" s="16">
        <v>0</v>
      </c>
      <c r="CZ43" s="16">
        <f t="shared" si="53"/>
        <v>0</v>
      </c>
      <c r="DA43" s="16">
        <v>0</v>
      </c>
      <c r="DB43" s="16">
        <v>0</v>
      </c>
      <c r="DC43" s="16">
        <f t="shared" si="54"/>
        <v>0</v>
      </c>
      <c r="DD43" s="16">
        <v>0</v>
      </c>
      <c r="DE43" s="16">
        <v>0</v>
      </c>
      <c r="DF43" s="16">
        <f t="shared" si="94"/>
        <v>79168.800000000003</v>
      </c>
      <c r="DG43" s="16">
        <f t="shared" si="95"/>
        <v>72571.399999999994</v>
      </c>
      <c r="DH43" s="16">
        <f t="shared" si="96"/>
        <v>60777.200199999992</v>
      </c>
      <c r="DI43" s="16">
        <v>0</v>
      </c>
      <c r="DJ43" s="16">
        <f t="shared" si="55"/>
        <v>0</v>
      </c>
      <c r="DK43" s="16">
        <v>0</v>
      </c>
      <c r="DL43" s="16">
        <v>0</v>
      </c>
      <c r="DM43" s="16">
        <f t="shared" si="56"/>
        <v>0</v>
      </c>
      <c r="DN43" s="16">
        <v>11500.2</v>
      </c>
      <c r="DO43" s="16">
        <v>0</v>
      </c>
      <c r="DP43" s="16">
        <f t="shared" si="57"/>
        <v>0</v>
      </c>
      <c r="DQ43" s="16">
        <v>0</v>
      </c>
      <c r="DR43" s="16">
        <v>0</v>
      </c>
      <c r="DS43" s="16">
        <f t="shared" si="58"/>
        <v>0</v>
      </c>
      <c r="DT43" s="16">
        <v>0</v>
      </c>
      <c r="DU43" s="16">
        <v>0</v>
      </c>
      <c r="DV43" s="16">
        <f t="shared" si="59"/>
        <v>0</v>
      </c>
      <c r="DW43" s="16">
        <v>0</v>
      </c>
      <c r="DX43" s="16">
        <v>6200</v>
      </c>
      <c r="DY43" s="16">
        <f t="shared" si="60"/>
        <v>5683.333333333333</v>
      </c>
      <c r="DZ43" s="16">
        <v>6200</v>
      </c>
      <c r="EA43" s="16">
        <v>0</v>
      </c>
      <c r="EB43" s="16">
        <f t="shared" si="76"/>
        <v>6200</v>
      </c>
      <c r="EC43" s="16">
        <f t="shared" si="76"/>
        <v>5683.333333333333</v>
      </c>
      <c r="ED43" s="16">
        <f t="shared" si="10"/>
        <v>17700.2</v>
      </c>
    </row>
    <row r="44" spans="1:134" x14ac:dyDescent="0.3">
      <c r="A44" s="14">
        <v>32</v>
      </c>
      <c r="B44" s="20" t="s">
        <v>83</v>
      </c>
      <c r="C44" s="16">
        <v>44.564599999999999</v>
      </c>
      <c r="D44" s="16">
        <v>3030.4504999999999</v>
      </c>
      <c r="E44" s="16">
        <f t="shared" si="74"/>
        <v>32512.399999999994</v>
      </c>
      <c r="F44" s="16">
        <f t="shared" si="74"/>
        <v>29803.033333333333</v>
      </c>
      <c r="G44" s="16">
        <f t="shared" si="74"/>
        <v>25183.117099999999</v>
      </c>
      <c r="H44" s="16">
        <f t="shared" si="11"/>
        <v>84.498503284341297</v>
      </c>
      <c r="I44" s="16">
        <f t="shared" si="12"/>
        <v>77.456961343979529</v>
      </c>
      <c r="J44" s="16">
        <f t="shared" si="91"/>
        <v>9407.4</v>
      </c>
      <c r="K44" s="16">
        <f t="shared" si="92"/>
        <v>8623.4499999999989</v>
      </c>
      <c r="L44" s="16">
        <f t="shared" si="93"/>
        <v>3437.0171</v>
      </c>
      <c r="M44" s="16">
        <f t="shared" si="13"/>
        <v>39.856636265067927</v>
      </c>
      <c r="N44" s="16">
        <f t="shared" si="14"/>
        <v>36.5352499096456</v>
      </c>
      <c r="O44" s="16">
        <f t="shared" si="77"/>
        <v>3491.6000000000004</v>
      </c>
      <c r="P44" s="16">
        <f t="shared" si="77"/>
        <v>3200.6333333333332</v>
      </c>
      <c r="Q44" s="16">
        <f t="shared" si="77"/>
        <v>1403.1531</v>
      </c>
      <c r="R44" s="16">
        <f t="shared" si="15"/>
        <v>43.839857736489655</v>
      </c>
      <c r="S44" s="16">
        <f t="shared" si="16"/>
        <v>40.186536258448847</v>
      </c>
      <c r="T44" s="16">
        <v>29.8</v>
      </c>
      <c r="U44" s="16">
        <f t="shared" si="17"/>
        <v>27.316666666666666</v>
      </c>
      <c r="V44" s="16">
        <v>0.15310000000000001</v>
      </c>
      <c r="W44" s="16">
        <f t="shared" si="18"/>
        <v>0.56046369737644919</v>
      </c>
      <c r="X44" s="16">
        <f t="shared" si="19"/>
        <v>0.513758389261745</v>
      </c>
      <c r="Y44" s="16">
        <v>2904.4</v>
      </c>
      <c r="Z44" s="16">
        <f t="shared" si="20"/>
        <v>2662.3666666666668</v>
      </c>
      <c r="AA44" s="16">
        <v>516.70899999999995</v>
      </c>
      <c r="AB44" s="16">
        <f t="shared" si="21"/>
        <v>19.407882710871277</v>
      </c>
      <c r="AC44" s="16">
        <f t="shared" si="22"/>
        <v>17.790559151632003</v>
      </c>
      <c r="AD44" s="16">
        <v>3461.8</v>
      </c>
      <c r="AE44" s="16">
        <f t="shared" si="23"/>
        <v>3173.3166666666666</v>
      </c>
      <c r="AF44" s="16">
        <v>1403</v>
      </c>
      <c r="AG44" s="16">
        <f t="shared" si="24"/>
        <v>44.21241708202249</v>
      </c>
      <c r="AH44" s="16">
        <f t="shared" si="25"/>
        <v>40.52804899185395</v>
      </c>
      <c r="AI44" s="16">
        <v>353</v>
      </c>
      <c r="AJ44" s="16">
        <f t="shared" si="26"/>
        <v>323.58333333333337</v>
      </c>
      <c r="AK44" s="16">
        <v>20</v>
      </c>
      <c r="AL44" s="16">
        <f t="shared" si="27"/>
        <v>6.1807880504764352</v>
      </c>
      <c r="AM44" s="16">
        <f t="shared" si="28"/>
        <v>5.6657223796034</v>
      </c>
      <c r="AN44" s="16">
        <v>0</v>
      </c>
      <c r="AO44" s="16">
        <f t="shared" si="29"/>
        <v>0</v>
      </c>
      <c r="AP44" s="16">
        <v>0</v>
      </c>
      <c r="AQ44" s="16" t="e">
        <f t="shared" si="30"/>
        <v>#DIV/0!</v>
      </c>
      <c r="AR44" s="16" t="e">
        <f t="shared" si="31"/>
        <v>#DIV/0!</v>
      </c>
      <c r="AS44" s="16">
        <v>0</v>
      </c>
      <c r="AT44" s="16">
        <f t="shared" si="32"/>
        <v>0</v>
      </c>
      <c r="AU44" s="16">
        <v>0</v>
      </c>
      <c r="AV44" s="16">
        <v>0</v>
      </c>
      <c r="AW44" s="16">
        <f t="shared" si="33"/>
        <v>0</v>
      </c>
      <c r="AX44" s="16">
        <v>0</v>
      </c>
      <c r="AY44" s="16">
        <v>23105</v>
      </c>
      <c r="AZ44" s="16">
        <f t="shared" si="34"/>
        <v>21179.583333333336</v>
      </c>
      <c r="BA44" s="16">
        <v>21746.1</v>
      </c>
      <c r="BB44" s="16">
        <v>0</v>
      </c>
      <c r="BC44" s="16">
        <f t="shared" si="35"/>
        <v>0</v>
      </c>
      <c r="BD44" s="16">
        <v>0</v>
      </c>
      <c r="BE44" s="16">
        <v>0</v>
      </c>
      <c r="BF44" s="16">
        <f t="shared" si="36"/>
        <v>0</v>
      </c>
      <c r="BG44" s="16">
        <v>0</v>
      </c>
      <c r="BH44" s="16">
        <v>0</v>
      </c>
      <c r="BI44" s="16">
        <f t="shared" si="37"/>
        <v>0</v>
      </c>
      <c r="BJ44" s="16">
        <v>0</v>
      </c>
      <c r="BK44" s="16">
        <f t="shared" si="75"/>
        <v>2063.6</v>
      </c>
      <c r="BL44" s="16">
        <f t="shared" si="75"/>
        <v>1891.6333333333334</v>
      </c>
      <c r="BM44" s="16">
        <f t="shared" si="75"/>
        <v>1148.2550000000001</v>
      </c>
      <c r="BN44" s="16">
        <f t="shared" si="38"/>
        <v>60.701774480607597</v>
      </c>
      <c r="BO44" s="16">
        <f t="shared" si="39"/>
        <v>55.643293273890293</v>
      </c>
      <c r="BP44" s="16">
        <v>2063.6</v>
      </c>
      <c r="BQ44" s="16">
        <f t="shared" si="40"/>
        <v>1891.6333333333334</v>
      </c>
      <c r="BR44" s="16">
        <v>1148.2550000000001</v>
      </c>
      <c r="BS44" s="16">
        <v>0</v>
      </c>
      <c r="BT44" s="16">
        <f t="shared" si="41"/>
        <v>0</v>
      </c>
      <c r="BU44" s="16">
        <v>0</v>
      </c>
      <c r="BV44" s="16">
        <v>0</v>
      </c>
      <c r="BW44" s="16">
        <f t="shared" si="42"/>
        <v>0</v>
      </c>
      <c r="BX44" s="16">
        <v>0</v>
      </c>
      <c r="BY44" s="16">
        <v>0</v>
      </c>
      <c r="BZ44" s="16">
        <f t="shared" si="43"/>
        <v>0</v>
      </c>
      <c r="CA44" s="16">
        <v>0</v>
      </c>
      <c r="CB44" s="16">
        <v>0</v>
      </c>
      <c r="CC44" s="16">
        <f t="shared" si="44"/>
        <v>0</v>
      </c>
      <c r="CD44" s="16">
        <v>0</v>
      </c>
      <c r="CE44" s="16">
        <v>0</v>
      </c>
      <c r="CF44" s="16">
        <f t="shared" si="45"/>
        <v>0</v>
      </c>
      <c r="CG44" s="16">
        <v>0</v>
      </c>
      <c r="CH44" s="16">
        <v>0</v>
      </c>
      <c r="CI44" s="16">
        <f t="shared" si="46"/>
        <v>0</v>
      </c>
      <c r="CJ44" s="16">
        <v>0</v>
      </c>
      <c r="CK44" s="16">
        <v>594.79999999999995</v>
      </c>
      <c r="CL44" s="16">
        <f t="shared" si="47"/>
        <v>545.23333333333335</v>
      </c>
      <c r="CM44" s="16">
        <v>9</v>
      </c>
      <c r="CN44" s="16">
        <v>594.79999999999995</v>
      </c>
      <c r="CO44" s="16">
        <f t="shared" si="48"/>
        <v>545.23333333333335</v>
      </c>
      <c r="CP44" s="16">
        <v>9</v>
      </c>
      <c r="CQ44" s="16">
        <f t="shared" si="49"/>
        <v>1.6506694381610318</v>
      </c>
      <c r="CR44" s="16">
        <f t="shared" si="50"/>
        <v>1.5131136516476127</v>
      </c>
      <c r="CS44" s="16">
        <v>0</v>
      </c>
      <c r="CT44" s="16">
        <f t="shared" si="51"/>
        <v>0</v>
      </c>
      <c r="CU44" s="16">
        <v>0</v>
      </c>
      <c r="CV44" s="16">
        <v>0</v>
      </c>
      <c r="CW44" s="16">
        <f t="shared" si="52"/>
        <v>0</v>
      </c>
      <c r="CX44" s="16">
        <v>0</v>
      </c>
      <c r="CY44" s="16">
        <v>0</v>
      </c>
      <c r="CZ44" s="16">
        <f t="shared" si="53"/>
        <v>0</v>
      </c>
      <c r="DA44" s="16">
        <v>0</v>
      </c>
      <c r="DB44" s="16">
        <v>0</v>
      </c>
      <c r="DC44" s="16">
        <f t="shared" si="54"/>
        <v>0</v>
      </c>
      <c r="DD44" s="16">
        <v>339.9</v>
      </c>
      <c r="DE44" s="16">
        <v>0</v>
      </c>
      <c r="DF44" s="16">
        <f t="shared" si="94"/>
        <v>32512.399999999998</v>
      </c>
      <c r="DG44" s="16">
        <f t="shared" si="95"/>
        <v>29803.033333333336</v>
      </c>
      <c r="DH44" s="16">
        <f t="shared" si="96"/>
        <v>25183.117099999999</v>
      </c>
      <c r="DI44" s="16">
        <v>0</v>
      </c>
      <c r="DJ44" s="16">
        <f t="shared" si="55"/>
        <v>0</v>
      </c>
      <c r="DK44" s="16">
        <v>0</v>
      </c>
      <c r="DL44" s="16">
        <v>0</v>
      </c>
      <c r="DM44" s="16">
        <f t="shared" si="56"/>
        <v>0</v>
      </c>
      <c r="DN44" s="16">
        <v>0</v>
      </c>
      <c r="DO44" s="16">
        <v>0</v>
      </c>
      <c r="DP44" s="16">
        <f t="shared" si="57"/>
        <v>0</v>
      </c>
      <c r="DQ44" s="16">
        <v>0</v>
      </c>
      <c r="DR44" s="16">
        <v>0</v>
      </c>
      <c r="DS44" s="16">
        <f t="shared" si="58"/>
        <v>0</v>
      </c>
      <c r="DT44" s="16">
        <v>0</v>
      </c>
      <c r="DU44" s="16">
        <v>0</v>
      </c>
      <c r="DV44" s="16">
        <f t="shared" si="59"/>
        <v>0</v>
      </c>
      <c r="DW44" s="16">
        <v>0</v>
      </c>
      <c r="DX44" s="16">
        <v>6000.4</v>
      </c>
      <c r="DY44" s="16">
        <f t="shared" si="60"/>
        <v>5500.3666666666668</v>
      </c>
      <c r="DZ44" s="16">
        <v>4951</v>
      </c>
      <c r="EA44" s="16">
        <v>0</v>
      </c>
      <c r="EB44" s="16">
        <f t="shared" si="76"/>
        <v>6000.4</v>
      </c>
      <c r="EC44" s="16">
        <f t="shared" si="76"/>
        <v>5500.3666666666668</v>
      </c>
      <c r="ED44" s="16">
        <f t="shared" si="10"/>
        <v>4951</v>
      </c>
    </row>
    <row r="45" spans="1:134" x14ac:dyDescent="0.3">
      <c r="A45" s="14">
        <v>33</v>
      </c>
      <c r="B45" s="20" t="s">
        <v>84</v>
      </c>
      <c r="C45" s="16">
        <v>20781.6106</v>
      </c>
      <c r="D45" s="16">
        <v>23388.368999999999</v>
      </c>
      <c r="E45" s="16">
        <f t="shared" si="74"/>
        <v>143007.65</v>
      </c>
      <c r="F45" s="16">
        <f t="shared" si="74"/>
        <v>131090.34583333335</v>
      </c>
      <c r="G45" s="16">
        <f t="shared" si="74"/>
        <v>123219.09729999999</v>
      </c>
      <c r="H45" s="16">
        <f t="shared" si="11"/>
        <v>93.995554376413978</v>
      </c>
      <c r="I45" s="16">
        <f t="shared" si="12"/>
        <v>86.162591511712833</v>
      </c>
      <c r="J45" s="16">
        <f t="shared" si="91"/>
        <v>21005.699999999997</v>
      </c>
      <c r="K45" s="16">
        <f t="shared" si="92"/>
        <v>19255.225000000002</v>
      </c>
      <c r="L45" s="16">
        <f t="shared" si="93"/>
        <v>6873.4472999999998</v>
      </c>
      <c r="M45" s="16">
        <f t="shared" si="13"/>
        <v>35.696530681931783</v>
      </c>
      <c r="N45" s="16">
        <f t="shared" si="14"/>
        <v>32.721819791770805</v>
      </c>
      <c r="O45" s="16">
        <f t="shared" si="77"/>
        <v>9983.7999999999993</v>
      </c>
      <c r="P45" s="16">
        <f t="shared" si="77"/>
        <v>9151.8166666666657</v>
      </c>
      <c r="Q45" s="16">
        <f t="shared" si="77"/>
        <v>4872.1842999999999</v>
      </c>
      <c r="R45" s="16">
        <f t="shared" si="15"/>
        <v>53.237345954992541</v>
      </c>
      <c r="S45" s="16">
        <f t="shared" si="16"/>
        <v>48.800900458743172</v>
      </c>
      <c r="T45" s="16">
        <v>0</v>
      </c>
      <c r="U45" s="16">
        <f t="shared" si="17"/>
        <v>0</v>
      </c>
      <c r="V45" s="16">
        <v>0.18429999999999999</v>
      </c>
      <c r="W45" s="16" t="e">
        <f t="shared" si="18"/>
        <v>#DIV/0!</v>
      </c>
      <c r="X45" s="16" t="e">
        <f t="shared" si="19"/>
        <v>#DIV/0!</v>
      </c>
      <c r="Y45" s="16">
        <v>6371.9</v>
      </c>
      <c r="Z45" s="16">
        <f t="shared" si="20"/>
        <v>5840.9083333333338</v>
      </c>
      <c r="AA45" s="16">
        <v>1143.213</v>
      </c>
      <c r="AB45" s="16">
        <f t="shared" si="21"/>
        <v>19.572520826526691</v>
      </c>
      <c r="AC45" s="16">
        <f t="shared" si="22"/>
        <v>17.941477424316137</v>
      </c>
      <c r="AD45" s="16">
        <v>9983.7999999999993</v>
      </c>
      <c r="AE45" s="16">
        <f t="shared" si="23"/>
        <v>9151.8166666666657</v>
      </c>
      <c r="AF45" s="16">
        <v>4872</v>
      </c>
      <c r="AG45" s="16">
        <f t="shared" si="24"/>
        <v>53.235332147169331</v>
      </c>
      <c r="AH45" s="16">
        <f t="shared" si="25"/>
        <v>48.799054468238552</v>
      </c>
      <c r="AI45" s="16">
        <v>300</v>
      </c>
      <c r="AJ45" s="16">
        <f t="shared" si="26"/>
        <v>275</v>
      </c>
      <c r="AK45" s="16">
        <v>59.7</v>
      </c>
      <c r="AL45" s="16">
        <f t="shared" si="27"/>
        <v>21.709090909090911</v>
      </c>
      <c r="AM45" s="16">
        <f t="shared" si="28"/>
        <v>19.900000000000002</v>
      </c>
      <c r="AN45" s="16">
        <v>0</v>
      </c>
      <c r="AO45" s="16">
        <f t="shared" si="29"/>
        <v>0</v>
      </c>
      <c r="AP45" s="16">
        <v>0</v>
      </c>
      <c r="AQ45" s="16" t="e">
        <f t="shared" si="30"/>
        <v>#DIV/0!</v>
      </c>
      <c r="AR45" s="16" t="e">
        <f t="shared" si="31"/>
        <v>#DIV/0!</v>
      </c>
      <c r="AS45" s="16">
        <v>0</v>
      </c>
      <c r="AT45" s="16">
        <f t="shared" si="32"/>
        <v>0</v>
      </c>
      <c r="AU45" s="16">
        <v>0</v>
      </c>
      <c r="AV45" s="16">
        <v>0</v>
      </c>
      <c r="AW45" s="16">
        <f t="shared" si="33"/>
        <v>0</v>
      </c>
      <c r="AX45" s="16">
        <v>0</v>
      </c>
      <c r="AY45" s="16">
        <v>67876.5</v>
      </c>
      <c r="AZ45" s="16">
        <f t="shared" si="34"/>
        <v>62220.125</v>
      </c>
      <c r="BA45" s="16">
        <v>62220.2</v>
      </c>
      <c r="BB45" s="16">
        <v>0</v>
      </c>
      <c r="BC45" s="16">
        <f t="shared" si="35"/>
        <v>0</v>
      </c>
      <c r="BD45" s="16">
        <v>0</v>
      </c>
      <c r="BE45" s="16">
        <v>0</v>
      </c>
      <c r="BF45" s="16">
        <f t="shared" si="36"/>
        <v>0</v>
      </c>
      <c r="BG45" s="16">
        <v>0</v>
      </c>
      <c r="BH45" s="16">
        <v>0</v>
      </c>
      <c r="BI45" s="16">
        <f t="shared" si="37"/>
        <v>0</v>
      </c>
      <c r="BJ45" s="16">
        <v>0</v>
      </c>
      <c r="BK45" s="16">
        <f t="shared" si="75"/>
        <v>2350</v>
      </c>
      <c r="BL45" s="16">
        <f t="shared" si="75"/>
        <v>2154.166666666667</v>
      </c>
      <c r="BM45" s="16">
        <f t="shared" si="75"/>
        <v>440.3</v>
      </c>
      <c r="BN45" s="16">
        <f t="shared" si="38"/>
        <v>20.439458413926499</v>
      </c>
      <c r="BO45" s="16">
        <f t="shared" si="39"/>
        <v>18.736170212765956</v>
      </c>
      <c r="BP45" s="16">
        <v>2350</v>
      </c>
      <c r="BQ45" s="16">
        <f t="shared" si="40"/>
        <v>2154.166666666667</v>
      </c>
      <c r="BR45" s="16">
        <v>440.3</v>
      </c>
      <c r="BS45" s="16">
        <v>0</v>
      </c>
      <c r="BT45" s="16">
        <f t="shared" si="41"/>
        <v>0</v>
      </c>
      <c r="BU45" s="16">
        <v>0</v>
      </c>
      <c r="BV45" s="16">
        <v>0</v>
      </c>
      <c r="BW45" s="16">
        <f t="shared" si="42"/>
        <v>0</v>
      </c>
      <c r="BX45" s="16">
        <v>0</v>
      </c>
      <c r="BY45" s="16">
        <v>0</v>
      </c>
      <c r="BZ45" s="16">
        <f t="shared" si="43"/>
        <v>0</v>
      </c>
      <c r="CA45" s="16">
        <v>0</v>
      </c>
      <c r="CB45" s="16">
        <v>0</v>
      </c>
      <c r="CC45" s="16">
        <f t="shared" si="44"/>
        <v>0</v>
      </c>
      <c r="CD45" s="16">
        <v>0</v>
      </c>
      <c r="CE45" s="16">
        <v>0</v>
      </c>
      <c r="CF45" s="16">
        <f t="shared" si="45"/>
        <v>0</v>
      </c>
      <c r="CG45" s="16">
        <v>0</v>
      </c>
      <c r="CH45" s="16">
        <v>400</v>
      </c>
      <c r="CI45" s="16">
        <f t="shared" si="46"/>
        <v>366.66666666666669</v>
      </c>
      <c r="CJ45" s="16">
        <v>199.7</v>
      </c>
      <c r="CK45" s="16">
        <v>1600</v>
      </c>
      <c r="CL45" s="16">
        <f t="shared" si="47"/>
        <v>1466.6666666666667</v>
      </c>
      <c r="CM45" s="16">
        <v>0</v>
      </c>
      <c r="CN45" s="16">
        <v>1600</v>
      </c>
      <c r="CO45" s="16">
        <f t="shared" si="48"/>
        <v>1466.6666666666667</v>
      </c>
      <c r="CP45" s="16">
        <v>0</v>
      </c>
      <c r="CQ45" s="16">
        <f t="shared" si="49"/>
        <v>0</v>
      </c>
      <c r="CR45" s="16">
        <f t="shared" si="50"/>
        <v>0</v>
      </c>
      <c r="CS45" s="16">
        <v>0</v>
      </c>
      <c r="CT45" s="16">
        <f t="shared" si="51"/>
        <v>0</v>
      </c>
      <c r="CU45" s="16">
        <v>158.35</v>
      </c>
      <c r="CV45" s="16">
        <v>0</v>
      </c>
      <c r="CW45" s="16">
        <f t="shared" si="52"/>
        <v>0</v>
      </c>
      <c r="CX45" s="16">
        <v>0</v>
      </c>
      <c r="CY45" s="16">
        <v>0</v>
      </c>
      <c r="CZ45" s="16">
        <f t="shared" si="53"/>
        <v>0</v>
      </c>
      <c r="DA45" s="16">
        <v>0</v>
      </c>
      <c r="DB45" s="16">
        <v>0</v>
      </c>
      <c r="DC45" s="16">
        <f t="shared" si="54"/>
        <v>0</v>
      </c>
      <c r="DD45" s="16">
        <v>0</v>
      </c>
      <c r="DE45" s="16">
        <v>0</v>
      </c>
      <c r="DF45" s="16">
        <f t="shared" si="94"/>
        <v>88882.2</v>
      </c>
      <c r="DG45" s="16">
        <f t="shared" si="95"/>
        <v>81475.35000000002</v>
      </c>
      <c r="DH45" s="16">
        <f t="shared" si="96"/>
        <v>69093.647299999997</v>
      </c>
      <c r="DI45" s="16">
        <v>0</v>
      </c>
      <c r="DJ45" s="16">
        <f t="shared" si="55"/>
        <v>0</v>
      </c>
      <c r="DK45" s="16">
        <v>0</v>
      </c>
      <c r="DL45" s="16">
        <v>54125.45</v>
      </c>
      <c r="DM45" s="16">
        <f t="shared" si="56"/>
        <v>49614.995833333334</v>
      </c>
      <c r="DN45" s="16">
        <v>54125.45</v>
      </c>
      <c r="DO45" s="16">
        <v>0</v>
      </c>
      <c r="DP45" s="16">
        <f t="shared" si="57"/>
        <v>0</v>
      </c>
      <c r="DQ45" s="16">
        <v>0</v>
      </c>
      <c r="DR45" s="16">
        <v>0</v>
      </c>
      <c r="DS45" s="16">
        <f t="shared" si="58"/>
        <v>0</v>
      </c>
      <c r="DT45" s="16">
        <v>0</v>
      </c>
      <c r="DU45" s="16">
        <v>0</v>
      </c>
      <c r="DV45" s="16">
        <f t="shared" si="59"/>
        <v>0</v>
      </c>
      <c r="DW45" s="16">
        <v>0</v>
      </c>
      <c r="DX45" s="16">
        <v>8100</v>
      </c>
      <c r="DY45" s="16">
        <f t="shared" si="60"/>
        <v>7425</v>
      </c>
      <c r="DZ45" s="16">
        <v>0</v>
      </c>
      <c r="EA45" s="16">
        <v>0</v>
      </c>
      <c r="EB45" s="16">
        <f t="shared" si="76"/>
        <v>62225.45</v>
      </c>
      <c r="EC45" s="16">
        <f t="shared" si="76"/>
        <v>57039.995833333334</v>
      </c>
      <c r="ED45" s="16">
        <f t="shared" si="10"/>
        <v>54125.45</v>
      </c>
    </row>
    <row r="46" spans="1:134" x14ac:dyDescent="0.3">
      <c r="A46" s="14">
        <v>34</v>
      </c>
      <c r="B46" s="20" t="s">
        <v>85</v>
      </c>
      <c r="C46" s="16">
        <v>3179.5972999999999</v>
      </c>
      <c r="D46" s="16">
        <v>57350.864999999998</v>
      </c>
      <c r="E46" s="16">
        <f t="shared" si="74"/>
        <v>403400.19519999996</v>
      </c>
      <c r="F46" s="16">
        <f t="shared" si="74"/>
        <v>369783.51226666663</v>
      </c>
      <c r="G46" s="16">
        <f t="shared" si="74"/>
        <v>393341.63510000001</v>
      </c>
      <c r="H46" s="16">
        <f t="shared" si="11"/>
        <v>106.37078778578548</v>
      </c>
      <c r="I46" s="16">
        <f t="shared" si="12"/>
        <v>97.506555470303368</v>
      </c>
      <c r="J46" s="16">
        <f t="shared" si="91"/>
        <v>22889.9</v>
      </c>
      <c r="K46" s="16">
        <f t="shared" si="92"/>
        <v>20982.408333333336</v>
      </c>
      <c r="L46" s="16">
        <f t="shared" si="93"/>
        <v>25328.740600000001</v>
      </c>
      <c r="M46" s="16">
        <f t="shared" si="13"/>
        <v>120.71417254692322</v>
      </c>
      <c r="N46" s="16">
        <f t="shared" si="14"/>
        <v>110.65465816801296</v>
      </c>
      <c r="O46" s="16">
        <f t="shared" si="77"/>
        <v>12048.7</v>
      </c>
      <c r="P46" s="16">
        <f t="shared" si="77"/>
        <v>11044.641666666668</v>
      </c>
      <c r="Q46" s="16">
        <f t="shared" si="77"/>
        <v>18641.6934</v>
      </c>
      <c r="R46" s="16">
        <f t="shared" si="15"/>
        <v>168.78495439342001</v>
      </c>
      <c r="S46" s="16">
        <f t="shared" si="16"/>
        <v>154.71954152730169</v>
      </c>
      <c r="T46" s="16">
        <v>2</v>
      </c>
      <c r="U46" s="16">
        <f t="shared" si="17"/>
        <v>1.8333333333333333</v>
      </c>
      <c r="V46" s="16">
        <v>1.0494000000000001</v>
      </c>
      <c r="W46" s="16">
        <f t="shared" si="18"/>
        <v>57.240000000000016</v>
      </c>
      <c r="X46" s="16">
        <f t="shared" si="19"/>
        <v>52.470000000000006</v>
      </c>
      <c r="Y46" s="16">
        <v>7471.2</v>
      </c>
      <c r="Z46" s="16">
        <f t="shared" si="20"/>
        <v>6848.6</v>
      </c>
      <c r="AA46" s="16">
        <v>4118.6922000000004</v>
      </c>
      <c r="AB46" s="16">
        <f t="shared" si="21"/>
        <v>60.139184650877553</v>
      </c>
      <c r="AC46" s="16">
        <f t="shared" si="22"/>
        <v>55.127585929971104</v>
      </c>
      <c r="AD46" s="16">
        <v>12046.7</v>
      </c>
      <c r="AE46" s="16">
        <f t="shared" si="23"/>
        <v>11042.808333333334</v>
      </c>
      <c r="AF46" s="16">
        <v>18640.644</v>
      </c>
      <c r="AG46" s="16">
        <f t="shared" si="24"/>
        <v>168.80347315032333</v>
      </c>
      <c r="AH46" s="16">
        <f t="shared" si="25"/>
        <v>154.73651705446304</v>
      </c>
      <c r="AI46" s="16">
        <v>440</v>
      </c>
      <c r="AJ46" s="16">
        <f t="shared" si="26"/>
        <v>403.33333333333331</v>
      </c>
      <c r="AK46" s="16">
        <v>15</v>
      </c>
      <c r="AL46" s="16">
        <f t="shared" si="27"/>
        <v>3.71900826446281</v>
      </c>
      <c r="AM46" s="16">
        <f t="shared" si="28"/>
        <v>3.4090909090909087</v>
      </c>
      <c r="AN46" s="16">
        <v>0</v>
      </c>
      <c r="AO46" s="16">
        <f t="shared" si="29"/>
        <v>0</v>
      </c>
      <c r="AP46" s="16">
        <v>0</v>
      </c>
      <c r="AQ46" s="16" t="e">
        <f t="shared" si="30"/>
        <v>#DIV/0!</v>
      </c>
      <c r="AR46" s="16" t="e">
        <f t="shared" si="31"/>
        <v>#DIV/0!</v>
      </c>
      <c r="AS46" s="16">
        <v>0</v>
      </c>
      <c r="AT46" s="16">
        <f t="shared" si="32"/>
        <v>0</v>
      </c>
      <c r="AU46" s="16">
        <v>0</v>
      </c>
      <c r="AV46" s="16">
        <v>0</v>
      </c>
      <c r="AW46" s="16">
        <f t="shared" si="33"/>
        <v>0</v>
      </c>
      <c r="AX46" s="16">
        <v>0</v>
      </c>
      <c r="AY46" s="16">
        <v>168310.1</v>
      </c>
      <c r="AZ46" s="16">
        <f t="shared" si="34"/>
        <v>154284.25833333333</v>
      </c>
      <c r="BA46" s="16">
        <v>154692.70000000001</v>
      </c>
      <c r="BB46" s="16">
        <v>0</v>
      </c>
      <c r="BC46" s="16">
        <f t="shared" si="35"/>
        <v>0</v>
      </c>
      <c r="BD46" s="16">
        <v>0</v>
      </c>
      <c r="BE46" s="16">
        <v>0</v>
      </c>
      <c r="BF46" s="16">
        <f t="shared" si="36"/>
        <v>0</v>
      </c>
      <c r="BG46" s="16">
        <v>0</v>
      </c>
      <c r="BH46" s="16">
        <v>0</v>
      </c>
      <c r="BI46" s="16">
        <f t="shared" si="37"/>
        <v>0</v>
      </c>
      <c r="BJ46" s="16">
        <v>0</v>
      </c>
      <c r="BK46" s="16">
        <f t="shared" si="75"/>
        <v>430</v>
      </c>
      <c r="BL46" s="16">
        <f t="shared" si="75"/>
        <v>394.16666666666669</v>
      </c>
      <c r="BM46" s="16">
        <f t="shared" si="75"/>
        <v>104.48</v>
      </c>
      <c r="BN46" s="16">
        <f t="shared" si="38"/>
        <v>26.506553911205071</v>
      </c>
      <c r="BO46" s="16">
        <f t="shared" si="39"/>
        <v>24.297674418604654</v>
      </c>
      <c r="BP46" s="16">
        <v>430</v>
      </c>
      <c r="BQ46" s="16">
        <f t="shared" si="40"/>
        <v>394.16666666666669</v>
      </c>
      <c r="BR46" s="16">
        <v>104.48</v>
      </c>
      <c r="BS46" s="16">
        <v>0</v>
      </c>
      <c r="BT46" s="16">
        <f t="shared" si="41"/>
        <v>0</v>
      </c>
      <c r="BU46" s="16">
        <v>0</v>
      </c>
      <c r="BV46" s="16">
        <v>0</v>
      </c>
      <c r="BW46" s="16">
        <f t="shared" si="42"/>
        <v>0</v>
      </c>
      <c r="BX46" s="16">
        <v>0</v>
      </c>
      <c r="BY46" s="16">
        <v>0</v>
      </c>
      <c r="BZ46" s="16">
        <f t="shared" si="43"/>
        <v>0</v>
      </c>
      <c r="CA46" s="16">
        <v>0</v>
      </c>
      <c r="CB46" s="16">
        <v>0</v>
      </c>
      <c r="CC46" s="16">
        <f t="shared" si="44"/>
        <v>0</v>
      </c>
      <c r="CD46" s="16">
        <v>0</v>
      </c>
      <c r="CE46" s="16">
        <v>0</v>
      </c>
      <c r="CF46" s="16">
        <f t="shared" si="45"/>
        <v>0</v>
      </c>
      <c r="CG46" s="16">
        <v>0</v>
      </c>
      <c r="CH46" s="16">
        <v>0</v>
      </c>
      <c r="CI46" s="16">
        <f t="shared" si="46"/>
        <v>0</v>
      </c>
      <c r="CJ46" s="16">
        <v>0</v>
      </c>
      <c r="CK46" s="16">
        <v>2500</v>
      </c>
      <c r="CL46" s="16">
        <f t="shared" si="47"/>
        <v>2291.666666666667</v>
      </c>
      <c r="CM46" s="16">
        <v>2330</v>
      </c>
      <c r="CN46" s="16">
        <v>2500</v>
      </c>
      <c r="CO46" s="16">
        <f t="shared" si="48"/>
        <v>2291.666666666667</v>
      </c>
      <c r="CP46" s="16">
        <v>2330</v>
      </c>
      <c r="CQ46" s="16">
        <f t="shared" si="49"/>
        <v>101.67272727272727</v>
      </c>
      <c r="CR46" s="16">
        <f t="shared" si="50"/>
        <v>93.2</v>
      </c>
      <c r="CS46" s="16">
        <v>0</v>
      </c>
      <c r="CT46" s="16">
        <f t="shared" si="51"/>
        <v>0</v>
      </c>
      <c r="CU46" s="16">
        <v>118.875</v>
      </c>
      <c r="CV46" s="16">
        <v>0</v>
      </c>
      <c r="CW46" s="16">
        <f t="shared" si="52"/>
        <v>0</v>
      </c>
      <c r="CX46" s="16">
        <v>0</v>
      </c>
      <c r="CY46" s="16">
        <v>0</v>
      </c>
      <c r="CZ46" s="16">
        <f t="shared" si="53"/>
        <v>0</v>
      </c>
      <c r="DA46" s="16">
        <v>0</v>
      </c>
      <c r="DB46" s="16">
        <v>0</v>
      </c>
      <c r="DC46" s="16">
        <f t="shared" si="54"/>
        <v>0</v>
      </c>
      <c r="DD46" s="16">
        <v>0</v>
      </c>
      <c r="DE46" s="16">
        <v>0</v>
      </c>
      <c r="DF46" s="16">
        <f t="shared" si="94"/>
        <v>191200</v>
      </c>
      <c r="DG46" s="16">
        <f t="shared" si="95"/>
        <v>175266.66666666666</v>
      </c>
      <c r="DH46" s="16">
        <f t="shared" si="96"/>
        <v>180021.44060000003</v>
      </c>
      <c r="DI46" s="16">
        <v>0</v>
      </c>
      <c r="DJ46" s="16">
        <f t="shared" si="55"/>
        <v>0</v>
      </c>
      <c r="DK46" s="16">
        <v>0</v>
      </c>
      <c r="DL46" s="16">
        <v>212200.19519999999</v>
      </c>
      <c r="DM46" s="16">
        <f t="shared" si="56"/>
        <v>194516.84559999997</v>
      </c>
      <c r="DN46" s="16">
        <v>213320.19450000001</v>
      </c>
      <c r="DO46" s="16">
        <v>0</v>
      </c>
      <c r="DP46" s="16">
        <f t="shared" si="57"/>
        <v>0</v>
      </c>
      <c r="DQ46" s="16">
        <v>0</v>
      </c>
      <c r="DR46" s="16">
        <v>0</v>
      </c>
      <c r="DS46" s="16">
        <f t="shared" si="58"/>
        <v>0</v>
      </c>
      <c r="DT46" s="16">
        <v>0</v>
      </c>
      <c r="DU46" s="16">
        <v>0</v>
      </c>
      <c r="DV46" s="16">
        <f t="shared" si="59"/>
        <v>0</v>
      </c>
      <c r="DW46" s="16">
        <v>0</v>
      </c>
      <c r="DX46" s="16">
        <v>31176.346000000001</v>
      </c>
      <c r="DY46" s="16">
        <f t="shared" si="60"/>
        <v>28578.317166666668</v>
      </c>
      <c r="DZ46" s="16">
        <v>31176.346000000001</v>
      </c>
      <c r="EA46" s="16">
        <v>0</v>
      </c>
      <c r="EB46" s="16">
        <f t="shared" si="76"/>
        <v>243376.54119999998</v>
      </c>
      <c r="EC46" s="16">
        <f t="shared" si="76"/>
        <v>223095.16276666665</v>
      </c>
      <c r="ED46" s="16">
        <f t="shared" si="10"/>
        <v>244496.5405</v>
      </c>
    </row>
    <row r="47" spans="1:134" x14ac:dyDescent="0.3">
      <c r="A47" s="14">
        <v>35</v>
      </c>
      <c r="B47" s="20" t="s">
        <v>86</v>
      </c>
      <c r="C47" s="16">
        <v>0</v>
      </c>
      <c r="D47" s="16">
        <v>31741.807000000001</v>
      </c>
      <c r="E47" s="16">
        <f t="shared" si="74"/>
        <v>228870.83100000001</v>
      </c>
      <c r="F47" s="16">
        <f t="shared" si="74"/>
        <v>209798.26174999998</v>
      </c>
      <c r="G47" s="16">
        <f t="shared" si="74"/>
        <v>207173.20680000001</v>
      </c>
      <c r="H47" s="16">
        <f t="shared" si="11"/>
        <v>98.748771830565488</v>
      </c>
      <c r="I47" s="16">
        <f t="shared" si="12"/>
        <v>90.519707511351683</v>
      </c>
      <c r="J47" s="16">
        <f t="shared" si="91"/>
        <v>32447.492999999999</v>
      </c>
      <c r="K47" s="16">
        <f t="shared" si="92"/>
        <v>29743.535249999997</v>
      </c>
      <c r="L47" s="16">
        <f t="shared" si="93"/>
        <v>20167.488800000003</v>
      </c>
      <c r="M47" s="16">
        <f t="shared" si="13"/>
        <v>67.804612432545341</v>
      </c>
      <c r="N47" s="16">
        <f t="shared" si="14"/>
        <v>62.154228063166549</v>
      </c>
      <c r="O47" s="16">
        <f t="shared" si="77"/>
        <v>16182</v>
      </c>
      <c r="P47" s="16">
        <f t="shared" si="77"/>
        <v>14833.5</v>
      </c>
      <c r="Q47" s="16">
        <f t="shared" si="77"/>
        <v>11087.6662</v>
      </c>
      <c r="R47" s="16">
        <f t="shared" si="15"/>
        <v>74.747471601442683</v>
      </c>
      <c r="S47" s="16">
        <f t="shared" si="16"/>
        <v>68.518515634655785</v>
      </c>
      <c r="T47" s="16">
        <v>182</v>
      </c>
      <c r="U47" s="16">
        <f t="shared" si="17"/>
        <v>166.83333333333331</v>
      </c>
      <c r="V47" s="16">
        <v>174.31020000000001</v>
      </c>
      <c r="W47" s="16">
        <f t="shared" si="18"/>
        <v>104.48163836163837</v>
      </c>
      <c r="X47" s="16">
        <f t="shared" si="19"/>
        <v>95.774835164835167</v>
      </c>
      <c r="Y47" s="16">
        <v>5206</v>
      </c>
      <c r="Z47" s="16">
        <f t="shared" si="20"/>
        <v>4772.1666666666661</v>
      </c>
      <c r="AA47" s="16">
        <v>3198.8955999999998</v>
      </c>
      <c r="AB47" s="16">
        <f t="shared" si="21"/>
        <v>67.03235287954459</v>
      </c>
      <c r="AC47" s="16">
        <f t="shared" si="22"/>
        <v>61.446323472915864</v>
      </c>
      <c r="AD47" s="16">
        <v>16000</v>
      </c>
      <c r="AE47" s="16">
        <f t="shared" si="23"/>
        <v>14666.666666666666</v>
      </c>
      <c r="AF47" s="16">
        <v>10913.356</v>
      </c>
      <c r="AG47" s="16">
        <f t="shared" si="24"/>
        <v>74.409245454545456</v>
      </c>
      <c r="AH47" s="16">
        <f t="shared" si="25"/>
        <v>68.208475000000007</v>
      </c>
      <c r="AI47" s="16">
        <v>1794.3330000000001</v>
      </c>
      <c r="AJ47" s="16">
        <f t="shared" si="26"/>
        <v>1644.8052499999999</v>
      </c>
      <c r="AK47" s="16">
        <v>1667.2</v>
      </c>
      <c r="AL47" s="16">
        <f t="shared" si="27"/>
        <v>101.36154417065487</v>
      </c>
      <c r="AM47" s="16">
        <f t="shared" si="28"/>
        <v>92.914748823100282</v>
      </c>
      <c r="AN47" s="16">
        <v>0</v>
      </c>
      <c r="AO47" s="16">
        <f t="shared" si="29"/>
        <v>0</v>
      </c>
      <c r="AP47" s="16">
        <v>0</v>
      </c>
      <c r="AQ47" s="16" t="e">
        <f t="shared" si="30"/>
        <v>#DIV/0!</v>
      </c>
      <c r="AR47" s="16" t="e">
        <f t="shared" si="31"/>
        <v>#DIV/0!</v>
      </c>
      <c r="AS47" s="16">
        <v>0</v>
      </c>
      <c r="AT47" s="16">
        <f t="shared" si="32"/>
        <v>0</v>
      </c>
      <c r="AU47" s="16">
        <v>0</v>
      </c>
      <c r="AV47" s="16">
        <v>0</v>
      </c>
      <c r="AW47" s="16">
        <f t="shared" si="33"/>
        <v>0</v>
      </c>
      <c r="AX47" s="16">
        <v>0</v>
      </c>
      <c r="AY47" s="16">
        <v>113010.7</v>
      </c>
      <c r="AZ47" s="16">
        <f t="shared" si="34"/>
        <v>103593.14166666666</v>
      </c>
      <c r="BA47" s="16">
        <v>103593.1</v>
      </c>
      <c r="BB47" s="16">
        <v>0</v>
      </c>
      <c r="BC47" s="16">
        <f t="shared" si="35"/>
        <v>0</v>
      </c>
      <c r="BD47" s="16">
        <v>0</v>
      </c>
      <c r="BE47" s="16">
        <v>0</v>
      </c>
      <c r="BF47" s="16">
        <f t="shared" si="36"/>
        <v>0</v>
      </c>
      <c r="BG47" s="16">
        <v>0</v>
      </c>
      <c r="BH47" s="16">
        <v>0</v>
      </c>
      <c r="BI47" s="16">
        <f t="shared" si="37"/>
        <v>0</v>
      </c>
      <c r="BJ47" s="16">
        <v>0</v>
      </c>
      <c r="BK47" s="16">
        <f t="shared" si="75"/>
        <v>4446</v>
      </c>
      <c r="BL47" s="16">
        <f t="shared" si="75"/>
        <v>4075.5</v>
      </c>
      <c r="BM47" s="16">
        <f t="shared" si="75"/>
        <v>2879.527</v>
      </c>
      <c r="BN47" s="16">
        <f t="shared" si="38"/>
        <v>70.654569991412103</v>
      </c>
      <c r="BO47" s="16">
        <f t="shared" si="39"/>
        <v>64.766689158794421</v>
      </c>
      <c r="BP47" s="16">
        <v>4446</v>
      </c>
      <c r="BQ47" s="16">
        <f t="shared" si="40"/>
        <v>4075.5</v>
      </c>
      <c r="BR47" s="16">
        <v>2879.527</v>
      </c>
      <c r="BS47" s="16">
        <v>0</v>
      </c>
      <c r="BT47" s="16">
        <f t="shared" si="41"/>
        <v>0</v>
      </c>
      <c r="BU47" s="16">
        <v>0</v>
      </c>
      <c r="BV47" s="16">
        <v>0</v>
      </c>
      <c r="BW47" s="16">
        <f t="shared" si="42"/>
        <v>0</v>
      </c>
      <c r="BX47" s="16">
        <v>0</v>
      </c>
      <c r="BY47" s="16">
        <v>0</v>
      </c>
      <c r="BZ47" s="16">
        <f t="shared" si="43"/>
        <v>0</v>
      </c>
      <c r="CA47" s="16">
        <v>0</v>
      </c>
      <c r="CB47" s="16">
        <v>0</v>
      </c>
      <c r="CC47" s="16">
        <f t="shared" si="44"/>
        <v>0</v>
      </c>
      <c r="CD47" s="16">
        <v>0</v>
      </c>
      <c r="CE47" s="16">
        <v>0</v>
      </c>
      <c r="CF47" s="16">
        <f t="shared" si="45"/>
        <v>0</v>
      </c>
      <c r="CG47" s="16">
        <v>0</v>
      </c>
      <c r="CH47" s="16">
        <v>0</v>
      </c>
      <c r="CI47" s="16">
        <f t="shared" si="46"/>
        <v>0</v>
      </c>
      <c r="CJ47" s="16">
        <v>0</v>
      </c>
      <c r="CK47" s="16">
        <v>4819.16</v>
      </c>
      <c r="CL47" s="16">
        <f t="shared" si="47"/>
        <v>4417.5633333333326</v>
      </c>
      <c r="CM47" s="16">
        <v>1334.2</v>
      </c>
      <c r="CN47" s="16">
        <v>2619.16</v>
      </c>
      <c r="CO47" s="16">
        <f t="shared" si="48"/>
        <v>2400.8966666666665</v>
      </c>
      <c r="CP47" s="16">
        <v>1085.5999999999999</v>
      </c>
      <c r="CQ47" s="16">
        <f t="shared" si="49"/>
        <v>45.216439968956038</v>
      </c>
      <c r="CR47" s="16">
        <f t="shared" si="50"/>
        <v>41.448403304876372</v>
      </c>
      <c r="CS47" s="16">
        <v>0</v>
      </c>
      <c r="CT47" s="16">
        <f t="shared" si="51"/>
        <v>0</v>
      </c>
      <c r="CU47" s="16">
        <v>0</v>
      </c>
      <c r="CV47" s="16">
        <v>0</v>
      </c>
      <c r="CW47" s="16">
        <f t="shared" si="52"/>
        <v>0</v>
      </c>
      <c r="CX47" s="16">
        <v>0</v>
      </c>
      <c r="CY47" s="16">
        <v>0</v>
      </c>
      <c r="CZ47" s="16">
        <f t="shared" si="53"/>
        <v>0</v>
      </c>
      <c r="DA47" s="16">
        <v>0</v>
      </c>
      <c r="DB47" s="16">
        <v>0</v>
      </c>
      <c r="DC47" s="16">
        <f t="shared" si="54"/>
        <v>0</v>
      </c>
      <c r="DD47" s="16">
        <v>0</v>
      </c>
      <c r="DE47" s="16">
        <v>0</v>
      </c>
      <c r="DF47" s="16">
        <f t="shared" si="94"/>
        <v>145458.193</v>
      </c>
      <c r="DG47" s="16">
        <f t="shared" si="95"/>
        <v>133336.67691666665</v>
      </c>
      <c r="DH47" s="16">
        <f t="shared" si="96"/>
        <v>123760.58880000001</v>
      </c>
      <c r="DI47" s="16">
        <v>0</v>
      </c>
      <c r="DJ47" s="16">
        <f t="shared" si="55"/>
        <v>0</v>
      </c>
      <c r="DK47" s="16">
        <v>0</v>
      </c>
      <c r="DL47" s="16">
        <v>72310.638000000006</v>
      </c>
      <c r="DM47" s="16">
        <f t="shared" si="56"/>
        <v>66284.751500000013</v>
      </c>
      <c r="DN47" s="16">
        <v>72310.618000000002</v>
      </c>
      <c r="DO47" s="16">
        <v>0</v>
      </c>
      <c r="DP47" s="16">
        <f t="shared" si="57"/>
        <v>0</v>
      </c>
      <c r="DQ47" s="16">
        <v>0</v>
      </c>
      <c r="DR47" s="16">
        <v>11102</v>
      </c>
      <c r="DS47" s="16">
        <f t="shared" si="58"/>
        <v>10176.833333333332</v>
      </c>
      <c r="DT47" s="16">
        <v>11102</v>
      </c>
      <c r="DU47" s="16">
        <v>0</v>
      </c>
      <c r="DV47" s="16">
        <f t="shared" si="59"/>
        <v>0</v>
      </c>
      <c r="DW47" s="16">
        <v>0</v>
      </c>
      <c r="DX47" s="16">
        <v>29000</v>
      </c>
      <c r="DY47" s="16">
        <f t="shared" si="60"/>
        <v>26583.333333333332</v>
      </c>
      <c r="DZ47" s="16">
        <v>17998.866000000002</v>
      </c>
      <c r="EA47" s="16">
        <v>0</v>
      </c>
      <c r="EB47" s="16">
        <f t="shared" si="76"/>
        <v>112412.63800000001</v>
      </c>
      <c r="EC47" s="16">
        <f t="shared" si="76"/>
        <v>103044.91816666667</v>
      </c>
      <c r="ED47" s="16">
        <f t="shared" si="10"/>
        <v>101411.484</v>
      </c>
    </row>
    <row r="48" spans="1:134" x14ac:dyDescent="0.3">
      <c r="A48" s="14">
        <v>36</v>
      </c>
      <c r="B48" s="20" t="s">
        <v>87</v>
      </c>
      <c r="C48" s="16">
        <v>80.585999999999999</v>
      </c>
      <c r="D48" s="16">
        <v>35096.175900000002</v>
      </c>
      <c r="E48" s="16">
        <f t="shared" si="74"/>
        <v>129920.9</v>
      </c>
      <c r="F48" s="16">
        <f t="shared" si="74"/>
        <v>119094.15833333333</v>
      </c>
      <c r="G48" s="16">
        <f t="shared" si="74"/>
        <v>113247.9491</v>
      </c>
      <c r="H48" s="16">
        <f t="shared" si="11"/>
        <v>95.091103278995149</v>
      </c>
      <c r="I48" s="16">
        <f t="shared" si="12"/>
        <v>87.166844672412211</v>
      </c>
      <c r="J48" s="16">
        <f t="shared" si="91"/>
        <v>21703</v>
      </c>
      <c r="K48" s="16">
        <f t="shared" si="92"/>
        <v>19894.416666666668</v>
      </c>
      <c r="L48" s="16">
        <f t="shared" si="93"/>
        <v>14569.718099999998</v>
      </c>
      <c r="M48" s="16">
        <f t="shared" si="13"/>
        <v>73.235211386779369</v>
      </c>
      <c r="N48" s="16">
        <f t="shared" si="14"/>
        <v>67.132277104547754</v>
      </c>
      <c r="O48" s="16">
        <f t="shared" si="77"/>
        <v>11048</v>
      </c>
      <c r="P48" s="16">
        <f t="shared" si="77"/>
        <v>10127.333333333332</v>
      </c>
      <c r="Q48" s="16">
        <f t="shared" si="77"/>
        <v>7610.6680999999999</v>
      </c>
      <c r="R48" s="16">
        <f t="shared" si="15"/>
        <v>75.149773879270626</v>
      </c>
      <c r="S48" s="16">
        <f t="shared" si="16"/>
        <v>68.887292722664739</v>
      </c>
      <c r="T48" s="16">
        <v>48</v>
      </c>
      <c r="U48" s="16">
        <f t="shared" si="17"/>
        <v>44</v>
      </c>
      <c r="V48" s="16">
        <v>37.118099999999998</v>
      </c>
      <c r="W48" s="16">
        <f t="shared" si="18"/>
        <v>84.359318181818182</v>
      </c>
      <c r="X48" s="16">
        <f t="shared" si="19"/>
        <v>77.329374999999999</v>
      </c>
      <c r="Y48" s="16">
        <v>7100</v>
      </c>
      <c r="Z48" s="16">
        <f t="shared" si="20"/>
        <v>6508.333333333333</v>
      </c>
      <c r="AA48" s="16">
        <v>1504.3</v>
      </c>
      <c r="AB48" s="16">
        <f t="shared" si="21"/>
        <v>23.113444302176696</v>
      </c>
      <c r="AC48" s="16">
        <f t="shared" si="22"/>
        <v>21.187323943661969</v>
      </c>
      <c r="AD48" s="16">
        <v>11000</v>
      </c>
      <c r="AE48" s="16">
        <f t="shared" si="23"/>
        <v>10083.333333333332</v>
      </c>
      <c r="AF48" s="16">
        <v>7573.55</v>
      </c>
      <c r="AG48" s="16">
        <f t="shared" si="24"/>
        <v>75.109586776859516</v>
      </c>
      <c r="AH48" s="16">
        <f t="shared" si="25"/>
        <v>68.850454545454539</v>
      </c>
      <c r="AI48" s="16">
        <v>175</v>
      </c>
      <c r="AJ48" s="16">
        <f t="shared" si="26"/>
        <v>160.41666666666669</v>
      </c>
      <c r="AK48" s="16">
        <v>130.5</v>
      </c>
      <c r="AL48" s="16">
        <f t="shared" si="27"/>
        <v>81.350649350649334</v>
      </c>
      <c r="AM48" s="16">
        <f t="shared" si="28"/>
        <v>74.571428571428569</v>
      </c>
      <c r="AN48" s="16">
        <v>0</v>
      </c>
      <c r="AO48" s="16">
        <f t="shared" si="29"/>
        <v>0</v>
      </c>
      <c r="AP48" s="16">
        <v>0</v>
      </c>
      <c r="AQ48" s="16" t="e">
        <f t="shared" si="30"/>
        <v>#DIV/0!</v>
      </c>
      <c r="AR48" s="16" t="e">
        <f t="shared" si="31"/>
        <v>#DIV/0!</v>
      </c>
      <c r="AS48" s="16">
        <v>0</v>
      </c>
      <c r="AT48" s="16">
        <f t="shared" si="32"/>
        <v>0</v>
      </c>
      <c r="AU48" s="16">
        <v>0</v>
      </c>
      <c r="AV48" s="16">
        <v>0</v>
      </c>
      <c r="AW48" s="16">
        <f t="shared" si="33"/>
        <v>0</v>
      </c>
      <c r="AX48" s="16">
        <v>0</v>
      </c>
      <c r="AY48" s="16">
        <v>108217.9</v>
      </c>
      <c r="AZ48" s="16">
        <f t="shared" si="34"/>
        <v>99199.741666666669</v>
      </c>
      <c r="BA48" s="16">
        <v>99199.8</v>
      </c>
      <c r="BB48" s="16">
        <v>0</v>
      </c>
      <c r="BC48" s="16">
        <f t="shared" si="35"/>
        <v>0</v>
      </c>
      <c r="BD48" s="16">
        <v>0</v>
      </c>
      <c r="BE48" s="16">
        <v>0</v>
      </c>
      <c r="BF48" s="16">
        <f t="shared" si="36"/>
        <v>0</v>
      </c>
      <c r="BG48" s="16">
        <v>0</v>
      </c>
      <c r="BH48" s="16">
        <v>0</v>
      </c>
      <c r="BI48" s="16">
        <f t="shared" si="37"/>
        <v>0</v>
      </c>
      <c r="BJ48" s="16">
        <v>0</v>
      </c>
      <c r="BK48" s="16">
        <f t="shared" si="75"/>
        <v>180</v>
      </c>
      <c r="BL48" s="16">
        <f t="shared" si="75"/>
        <v>165</v>
      </c>
      <c r="BM48" s="16">
        <f t="shared" si="75"/>
        <v>576.26699999999994</v>
      </c>
      <c r="BN48" s="16">
        <f t="shared" si="38"/>
        <v>349.25272727272721</v>
      </c>
      <c r="BO48" s="16">
        <f t="shared" si="39"/>
        <v>320.14833333333331</v>
      </c>
      <c r="BP48" s="16">
        <v>0</v>
      </c>
      <c r="BQ48" s="16">
        <f t="shared" si="40"/>
        <v>0</v>
      </c>
      <c r="BR48" s="16">
        <v>435.16699999999997</v>
      </c>
      <c r="BS48" s="16">
        <v>0</v>
      </c>
      <c r="BT48" s="16">
        <f t="shared" si="41"/>
        <v>0</v>
      </c>
      <c r="BU48" s="16">
        <v>0</v>
      </c>
      <c r="BV48" s="16">
        <v>0</v>
      </c>
      <c r="BW48" s="16">
        <f t="shared" si="42"/>
        <v>0</v>
      </c>
      <c r="BX48" s="16">
        <v>0</v>
      </c>
      <c r="BY48" s="16">
        <v>180</v>
      </c>
      <c r="BZ48" s="16">
        <f t="shared" si="43"/>
        <v>165</v>
      </c>
      <c r="CA48" s="16">
        <v>141.1</v>
      </c>
      <c r="CB48" s="16">
        <v>0</v>
      </c>
      <c r="CC48" s="16">
        <f t="shared" si="44"/>
        <v>0</v>
      </c>
      <c r="CD48" s="16">
        <v>0</v>
      </c>
      <c r="CE48" s="16">
        <v>0</v>
      </c>
      <c r="CF48" s="16">
        <f t="shared" si="45"/>
        <v>0</v>
      </c>
      <c r="CG48" s="16">
        <v>0</v>
      </c>
      <c r="CH48" s="16">
        <v>0</v>
      </c>
      <c r="CI48" s="16">
        <f t="shared" si="46"/>
        <v>0</v>
      </c>
      <c r="CJ48" s="16">
        <v>0</v>
      </c>
      <c r="CK48" s="16">
        <v>2950</v>
      </c>
      <c r="CL48" s="16">
        <f t="shared" si="47"/>
        <v>2704.166666666667</v>
      </c>
      <c r="CM48" s="16">
        <v>1623.9079999999999</v>
      </c>
      <c r="CN48" s="16">
        <v>2300</v>
      </c>
      <c r="CO48" s="16">
        <f t="shared" si="48"/>
        <v>2108.333333333333</v>
      </c>
      <c r="CP48" s="16">
        <v>1122.4000000000001</v>
      </c>
      <c r="CQ48" s="16">
        <f t="shared" si="49"/>
        <v>53.236363636363649</v>
      </c>
      <c r="CR48" s="16">
        <f t="shared" si="50"/>
        <v>48.800000000000004</v>
      </c>
      <c r="CS48" s="16">
        <v>0</v>
      </c>
      <c r="CT48" s="16">
        <f t="shared" si="51"/>
        <v>0</v>
      </c>
      <c r="CU48" s="16">
        <v>0</v>
      </c>
      <c r="CV48" s="16">
        <v>250</v>
      </c>
      <c r="CW48" s="16">
        <f t="shared" si="52"/>
        <v>229.16666666666666</v>
      </c>
      <c r="CX48" s="16">
        <v>49</v>
      </c>
      <c r="CY48" s="16">
        <v>0</v>
      </c>
      <c r="CZ48" s="16">
        <f t="shared" si="53"/>
        <v>0</v>
      </c>
      <c r="DA48" s="16">
        <v>0</v>
      </c>
      <c r="DB48" s="16">
        <v>0</v>
      </c>
      <c r="DC48" s="16">
        <f t="shared" si="54"/>
        <v>0</v>
      </c>
      <c r="DD48" s="16">
        <v>3075.0749999999998</v>
      </c>
      <c r="DE48" s="16">
        <v>-521.56899999999996</v>
      </c>
      <c r="DF48" s="16">
        <f t="shared" si="94"/>
        <v>129920.9</v>
      </c>
      <c r="DG48" s="16">
        <f t="shared" si="95"/>
        <v>119094.15833333334</v>
      </c>
      <c r="DH48" s="16">
        <f t="shared" si="96"/>
        <v>113247.9491</v>
      </c>
      <c r="DI48" s="16">
        <v>0</v>
      </c>
      <c r="DJ48" s="16">
        <f t="shared" si="55"/>
        <v>0</v>
      </c>
      <c r="DK48" s="16">
        <v>0</v>
      </c>
      <c r="DL48" s="16">
        <v>0</v>
      </c>
      <c r="DM48" s="16">
        <f t="shared" si="56"/>
        <v>0</v>
      </c>
      <c r="DN48" s="16">
        <v>0</v>
      </c>
      <c r="DO48" s="16">
        <v>0</v>
      </c>
      <c r="DP48" s="16">
        <f t="shared" si="57"/>
        <v>0</v>
      </c>
      <c r="DQ48" s="16">
        <v>0</v>
      </c>
      <c r="DR48" s="16">
        <v>0</v>
      </c>
      <c r="DS48" s="16">
        <f t="shared" si="58"/>
        <v>0</v>
      </c>
      <c r="DT48" s="16">
        <v>0</v>
      </c>
      <c r="DU48" s="16">
        <v>0</v>
      </c>
      <c r="DV48" s="16">
        <f t="shared" si="59"/>
        <v>0</v>
      </c>
      <c r="DW48" s="16">
        <v>0</v>
      </c>
      <c r="DX48" s="16">
        <v>23000</v>
      </c>
      <c r="DY48" s="16">
        <f t="shared" si="60"/>
        <v>21083.333333333336</v>
      </c>
      <c r="DZ48" s="16">
        <v>4409.8050999999996</v>
      </c>
      <c r="EA48" s="16">
        <v>0</v>
      </c>
      <c r="EB48" s="16">
        <f t="shared" si="76"/>
        <v>23000</v>
      </c>
      <c r="EC48" s="16">
        <f t="shared" si="76"/>
        <v>21083.333333333336</v>
      </c>
      <c r="ED48" s="16">
        <f t="shared" si="10"/>
        <v>4409.8050999999996</v>
      </c>
    </row>
    <row r="49" spans="1:134" x14ac:dyDescent="0.3">
      <c r="A49" s="14">
        <v>37</v>
      </c>
      <c r="B49" s="20" t="s">
        <v>88</v>
      </c>
      <c r="C49" s="16">
        <v>0</v>
      </c>
      <c r="D49" s="16">
        <v>960.81050000000005</v>
      </c>
      <c r="E49" s="16">
        <f t="shared" si="74"/>
        <v>79667.899999999994</v>
      </c>
      <c r="F49" s="16">
        <f t="shared" si="74"/>
        <v>73028.908333333311</v>
      </c>
      <c r="G49" s="16">
        <f t="shared" si="74"/>
        <v>69470.567900000009</v>
      </c>
      <c r="H49" s="16">
        <f t="shared" si="11"/>
        <v>95.127490586205127</v>
      </c>
      <c r="I49" s="16">
        <f t="shared" si="12"/>
        <v>87.200199704021344</v>
      </c>
      <c r="J49" s="16">
        <f t="shared" si="91"/>
        <v>15652.7</v>
      </c>
      <c r="K49" s="16">
        <f t="shared" si="92"/>
        <v>14348.308333333334</v>
      </c>
      <c r="L49" s="16">
        <f t="shared" si="93"/>
        <v>9847.8679000000011</v>
      </c>
      <c r="M49" s="16">
        <f t="shared" si="13"/>
        <v>68.634348183903214</v>
      </c>
      <c r="N49" s="16">
        <f t="shared" si="14"/>
        <v>62.914819168577949</v>
      </c>
      <c r="O49" s="16">
        <f t="shared" si="77"/>
        <v>6968</v>
      </c>
      <c r="P49" s="16">
        <f t="shared" si="77"/>
        <v>6387.333333333333</v>
      </c>
      <c r="Q49" s="16">
        <f t="shared" si="77"/>
        <v>7127.5228999999999</v>
      </c>
      <c r="R49" s="16">
        <f t="shared" si="15"/>
        <v>111.58839734891974</v>
      </c>
      <c r="S49" s="16">
        <f t="shared" si="16"/>
        <v>102.28936423650975</v>
      </c>
      <c r="T49" s="16">
        <v>0</v>
      </c>
      <c r="U49" s="16">
        <f t="shared" si="17"/>
        <v>0</v>
      </c>
      <c r="V49" s="16">
        <v>0.52290000000000003</v>
      </c>
      <c r="W49" s="16" t="e">
        <f t="shared" si="18"/>
        <v>#DIV/0!</v>
      </c>
      <c r="X49" s="16" t="e">
        <f t="shared" si="19"/>
        <v>#DIV/0!</v>
      </c>
      <c r="Y49" s="16">
        <v>4804.7</v>
      </c>
      <c r="Z49" s="16">
        <f t="shared" si="20"/>
        <v>4404.3083333333334</v>
      </c>
      <c r="AA49" s="16">
        <v>1312.787</v>
      </c>
      <c r="AB49" s="16">
        <f t="shared" si="21"/>
        <v>29.806882276256015</v>
      </c>
      <c r="AC49" s="16">
        <f t="shared" si="22"/>
        <v>27.322975419901347</v>
      </c>
      <c r="AD49" s="16">
        <v>6968</v>
      </c>
      <c r="AE49" s="16">
        <f t="shared" si="23"/>
        <v>6387.333333333333</v>
      </c>
      <c r="AF49" s="16">
        <v>7127</v>
      </c>
      <c r="AG49" s="16">
        <f t="shared" si="24"/>
        <v>111.58021083394219</v>
      </c>
      <c r="AH49" s="16">
        <f t="shared" si="25"/>
        <v>102.28185993111367</v>
      </c>
      <c r="AI49" s="16">
        <v>60</v>
      </c>
      <c r="AJ49" s="16">
        <f t="shared" si="26"/>
        <v>55</v>
      </c>
      <c r="AK49" s="16">
        <v>12</v>
      </c>
      <c r="AL49" s="16">
        <f t="shared" si="27"/>
        <v>21.818181818181817</v>
      </c>
      <c r="AM49" s="16">
        <f t="shared" si="28"/>
        <v>20</v>
      </c>
      <c r="AN49" s="16">
        <v>0</v>
      </c>
      <c r="AO49" s="16">
        <f t="shared" si="29"/>
        <v>0</v>
      </c>
      <c r="AP49" s="16">
        <v>0</v>
      </c>
      <c r="AQ49" s="16" t="e">
        <f t="shared" si="30"/>
        <v>#DIV/0!</v>
      </c>
      <c r="AR49" s="16" t="e">
        <f t="shared" si="31"/>
        <v>#DIV/0!</v>
      </c>
      <c r="AS49" s="16">
        <v>0</v>
      </c>
      <c r="AT49" s="16">
        <f t="shared" si="32"/>
        <v>0</v>
      </c>
      <c r="AU49" s="16">
        <v>0</v>
      </c>
      <c r="AV49" s="16">
        <v>0</v>
      </c>
      <c r="AW49" s="16">
        <f t="shared" si="33"/>
        <v>0</v>
      </c>
      <c r="AX49" s="16">
        <v>0</v>
      </c>
      <c r="AY49" s="16">
        <v>64015.199999999997</v>
      </c>
      <c r="AZ49" s="16">
        <f t="shared" si="34"/>
        <v>58680.599999999991</v>
      </c>
      <c r="BA49" s="16">
        <v>59622.7</v>
      </c>
      <c r="BB49" s="16">
        <v>0</v>
      </c>
      <c r="BC49" s="16">
        <f t="shared" si="35"/>
        <v>0</v>
      </c>
      <c r="BD49" s="16">
        <v>0</v>
      </c>
      <c r="BE49" s="16">
        <v>0</v>
      </c>
      <c r="BF49" s="16">
        <f t="shared" si="36"/>
        <v>0</v>
      </c>
      <c r="BG49" s="16">
        <v>0</v>
      </c>
      <c r="BH49" s="16">
        <v>0</v>
      </c>
      <c r="BI49" s="16">
        <f t="shared" si="37"/>
        <v>0</v>
      </c>
      <c r="BJ49" s="16">
        <v>0</v>
      </c>
      <c r="BK49" s="16">
        <f t="shared" si="75"/>
        <v>1220</v>
      </c>
      <c r="BL49" s="16">
        <f t="shared" si="75"/>
        <v>1118.3333333333333</v>
      </c>
      <c r="BM49" s="16">
        <f t="shared" si="75"/>
        <v>1195.058</v>
      </c>
      <c r="BN49" s="16">
        <f t="shared" si="38"/>
        <v>106.86062593144561</v>
      </c>
      <c r="BO49" s="16">
        <f t="shared" si="39"/>
        <v>97.955573770491796</v>
      </c>
      <c r="BP49" s="16">
        <v>680</v>
      </c>
      <c r="BQ49" s="16">
        <f t="shared" si="40"/>
        <v>623.33333333333326</v>
      </c>
      <c r="BR49" s="16">
        <v>655.05799999999999</v>
      </c>
      <c r="BS49" s="16">
        <v>0</v>
      </c>
      <c r="BT49" s="16">
        <f t="shared" si="41"/>
        <v>0</v>
      </c>
      <c r="BU49" s="16">
        <v>0</v>
      </c>
      <c r="BV49" s="16">
        <v>0</v>
      </c>
      <c r="BW49" s="16">
        <f t="shared" si="42"/>
        <v>0</v>
      </c>
      <c r="BX49" s="16">
        <v>0</v>
      </c>
      <c r="BY49" s="16">
        <v>540</v>
      </c>
      <c r="BZ49" s="16">
        <f t="shared" si="43"/>
        <v>495</v>
      </c>
      <c r="CA49" s="16">
        <v>540</v>
      </c>
      <c r="CB49" s="16">
        <v>0</v>
      </c>
      <c r="CC49" s="16">
        <f t="shared" si="44"/>
        <v>0</v>
      </c>
      <c r="CD49" s="16">
        <v>0</v>
      </c>
      <c r="CE49" s="16">
        <v>0</v>
      </c>
      <c r="CF49" s="16">
        <f t="shared" si="45"/>
        <v>0</v>
      </c>
      <c r="CG49" s="16">
        <v>0</v>
      </c>
      <c r="CH49" s="16">
        <v>0</v>
      </c>
      <c r="CI49" s="16">
        <f t="shared" si="46"/>
        <v>0</v>
      </c>
      <c r="CJ49" s="16">
        <v>0</v>
      </c>
      <c r="CK49" s="16">
        <v>2600</v>
      </c>
      <c r="CL49" s="16">
        <f t="shared" si="47"/>
        <v>2383.333333333333</v>
      </c>
      <c r="CM49" s="16">
        <v>190.5</v>
      </c>
      <c r="CN49" s="16">
        <v>500</v>
      </c>
      <c r="CO49" s="16">
        <f t="shared" si="48"/>
        <v>458.33333333333331</v>
      </c>
      <c r="CP49" s="16">
        <v>25</v>
      </c>
      <c r="CQ49" s="16">
        <f t="shared" si="49"/>
        <v>5.454545454545455</v>
      </c>
      <c r="CR49" s="16">
        <f t="shared" si="50"/>
        <v>5</v>
      </c>
      <c r="CS49" s="16">
        <v>0</v>
      </c>
      <c r="CT49" s="16">
        <f t="shared" si="51"/>
        <v>0</v>
      </c>
      <c r="CU49" s="16">
        <v>0</v>
      </c>
      <c r="CV49" s="16">
        <v>0</v>
      </c>
      <c r="CW49" s="16">
        <f t="shared" si="52"/>
        <v>0</v>
      </c>
      <c r="CX49" s="16">
        <v>10</v>
      </c>
      <c r="CY49" s="16">
        <v>0</v>
      </c>
      <c r="CZ49" s="16">
        <f t="shared" si="53"/>
        <v>0</v>
      </c>
      <c r="DA49" s="16">
        <v>0</v>
      </c>
      <c r="DB49" s="16">
        <v>0</v>
      </c>
      <c r="DC49" s="16">
        <f t="shared" si="54"/>
        <v>0</v>
      </c>
      <c r="DD49" s="16">
        <v>0</v>
      </c>
      <c r="DE49" s="16">
        <v>0</v>
      </c>
      <c r="DF49" s="16">
        <f t="shared" si="94"/>
        <v>79667.899999999994</v>
      </c>
      <c r="DG49" s="16">
        <f t="shared" si="95"/>
        <v>73028.908333333311</v>
      </c>
      <c r="DH49" s="16">
        <f t="shared" si="96"/>
        <v>69470.567900000009</v>
      </c>
      <c r="DI49" s="16">
        <v>0</v>
      </c>
      <c r="DJ49" s="16">
        <f t="shared" si="55"/>
        <v>0</v>
      </c>
      <c r="DK49" s="16">
        <v>0</v>
      </c>
      <c r="DL49" s="16">
        <v>0</v>
      </c>
      <c r="DM49" s="16">
        <f t="shared" si="56"/>
        <v>0</v>
      </c>
      <c r="DN49" s="16">
        <v>0</v>
      </c>
      <c r="DO49" s="16">
        <v>0</v>
      </c>
      <c r="DP49" s="16">
        <f t="shared" si="57"/>
        <v>0</v>
      </c>
      <c r="DQ49" s="16">
        <v>0</v>
      </c>
      <c r="DR49" s="16">
        <v>0</v>
      </c>
      <c r="DS49" s="16">
        <f t="shared" si="58"/>
        <v>0</v>
      </c>
      <c r="DT49" s="16">
        <v>0</v>
      </c>
      <c r="DU49" s="16">
        <v>0</v>
      </c>
      <c r="DV49" s="16">
        <f t="shared" si="59"/>
        <v>0</v>
      </c>
      <c r="DW49" s="16">
        <v>0</v>
      </c>
      <c r="DX49" s="16">
        <v>10839.1895</v>
      </c>
      <c r="DY49" s="16">
        <f t="shared" si="60"/>
        <v>9935.9237083333337</v>
      </c>
      <c r="DZ49" s="16">
        <v>7319.7735000000002</v>
      </c>
      <c r="EA49" s="16">
        <v>0</v>
      </c>
      <c r="EB49" s="16">
        <f t="shared" si="76"/>
        <v>10839.1895</v>
      </c>
      <c r="EC49" s="16">
        <f t="shared" si="76"/>
        <v>9935.9237083333337</v>
      </c>
      <c r="ED49" s="16">
        <f t="shared" si="10"/>
        <v>7319.7735000000002</v>
      </c>
    </row>
    <row r="50" spans="1:134" x14ac:dyDescent="0.3">
      <c r="A50" s="14">
        <v>38</v>
      </c>
      <c r="B50" s="20" t="s">
        <v>89</v>
      </c>
      <c r="C50" s="16">
        <v>0</v>
      </c>
      <c r="D50" s="16">
        <v>108192.4467</v>
      </c>
      <c r="E50" s="16">
        <f t="shared" si="74"/>
        <v>294829.3</v>
      </c>
      <c r="F50" s="16">
        <f t="shared" si="74"/>
        <v>270260.19166666665</v>
      </c>
      <c r="G50" s="16">
        <f t="shared" si="74"/>
        <v>217674.08130000002</v>
      </c>
      <c r="H50" s="16">
        <f t="shared" si="11"/>
        <v>80.542413574720896</v>
      </c>
      <c r="I50" s="16">
        <f t="shared" si="12"/>
        <v>73.830545776827478</v>
      </c>
      <c r="J50" s="16">
        <f t="shared" si="91"/>
        <v>30793.3</v>
      </c>
      <c r="K50" s="16">
        <f t="shared" si="92"/>
        <v>28227.191666666666</v>
      </c>
      <c r="L50" s="16">
        <f t="shared" si="93"/>
        <v>28289.981299999999</v>
      </c>
      <c r="M50" s="16">
        <f t="shared" si="13"/>
        <v>100.22244378425886</v>
      </c>
      <c r="N50" s="16">
        <f t="shared" si="14"/>
        <v>91.870573468903956</v>
      </c>
      <c r="O50" s="16">
        <f t="shared" si="77"/>
        <v>18677.400000000001</v>
      </c>
      <c r="P50" s="16">
        <f t="shared" si="77"/>
        <v>17120.95</v>
      </c>
      <c r="Q50" s="16">
        <f t="shared" si="77"/>
        <v>18928.867600000001</v>
      </c>
      <c r="R50" s="16">
        <f t="shared" si="15"/>
        <v>110.55968039156706</v>
      </c>
      <c r="S50" s="16">
        <f t="shared" si="16"/>
        <v>101.34637369226979</v>
      </c>
      <c r="T50" s="16">
        <v>677.4</v>
      </c>
      <c r="U50" s="16">
        <f t="shared" si="17"/>
        <v>620.94999999999993</v>
      </c>
      <c r="V50" s="16">
        <v>241.68960000000001</v>
      </c>
      <c r="W50" s="16">
        <f t="shared" si="18"/>
        <v>38.922554150897824</v>
      </c>
      <c r="X50" s="16">
        <f t="shared" si="19"/>
        <v>35.679007971656333</v>
      </c>
      <c r="Y50" s="16">
        <v>6892.1</v>
      </c>
      <c r="Z50" s="16">
        <f t="shared" si="20"/>
        <v>6317.7583333333332</v>
      </c>
      <c r="AA50" s="16">
        <v>3897.5477000000001</v>
      </c>
      <c r="AB50" s="16">
        <f t="shared" si="21"/>
        <v>61.691940311107189</v>
      </c>
      <c r="AC50" s="16">
        <f t="shared" si="22"/>
        <v>56.550945285181584</v>
      </c>
      <c r="AD50" s="16">
        <v>18000</v>
      </c>
      <c r="AE50" s="16">
        <f t="shared" si="23"/>
        <v>16500</v>
      </c>
      <c r="AF50" s="16">
        <v>18687.178</v>
      </c>
      <c r="AG50" s="16">
        <f t="shared" si="24"/>
        <v>113.25562424242423</v>
      </c>
      <c r="AH50" s="16">
        <f t="shared" si="25"/>
        <v>103.81765555555556</v>
      </c>
      <c r="AI50" s="16">
        <v>400</v>
      </c>
      <c r="AJ50" s="16">
        <f t="shared" si="26"/>
        <v>366.66666666666669</v>
      </c>
      <c r="AK50" s="16">
        <v>939.64</v>
      </c>
      <c r="AL50" s="16">
        <f t="shared" si="27"/>
        <v>256.26545454545453</v>
      </c>
      <c r="AM50" s="16">
        <f t="shared" si="28"/>
        <v>234.91</v>
      </c>
      <c r="AN50" s="16">
        <v>0</v>
      </c>
      <c r="AO50" s="16">
        <f t="shared" si="29"/>
        <v>0</v>
      </c>
      <c r="AP50" s="16">
        <v>0</v>
      </c>
      <c r="AQ50" s="16" t="e">
        <f t="shared" si="30"/>
        <v>#DIV/0!</v>
      </c>
      <c r="AR50" s="16" t="e">
        <f t="shared" si="31"/>
        <v>#DIV/0!</v>
      </c>
      <c r="AS50" s="16">
        <v>0</v>
      </c>
      <c r="AT50" s="16">
        <f t="shared" si="32"/>
        <v>0</v>
      </c>
      <c r="AU50" s="16">
        <v>0</v>
      </c>
      <c r="AV50" s="16">
        <v>0</v>
      </c>
      <c r="AW50" s="16">
        <f t="shared" si="33"/>
        <v>0</v>
      </c>
      <c r="AX50" s="16">
        <v>0</v>
      </c>
      <c r="AY50" s="16">
        <v>205431.7</v>
      </c>
      <c r="AZ50" s="16">
        <f t="shared" si="34"/>
        <v>188312.39166666666</v>
      </c>
      <c r="BA50" s="16">
        <v>189384.1</v>
      </c>
      <c r="BB50" s="16">
        <v>0</v>
      </c>
      <c r="BC50" s="16">
        <f t="shared" si="35"/>
        <v>0</v>
      </c>
      <c r="BD50" s="16">
        <v>0</v>
      </c>
      <c r="BE50" s="16">
        <v>0</v>
      </c>
      <c r="BF50" s="16">
        <f t="shared" si="36"/>
        <v>0</v>
      </c>
      <c r="BG50" s="16">
        <v>0</v>
      </c>
      <c r="BH50" s="16">
        <v>0</v>
      </c>
      <c r="BI50" s="16">
        <f t="shared" si="37"/>
        <v>0</v>
      </c>
      <c r="BJ50" s="16">
        <v>0</v>
      </c>
      <c r="BK50" s="16">
        <f t="shared" si="75"/>
        <v>743.8</v>
      </c>
      <c r="BL50" s="16">
        <f t="shared" si="75"/>
        <v>681.81666666666661</v>
      </c>
      <c r="BM50" s="16">
        <f t="shared" si="75"/>
        <v>509.06</v>
      </c>
      <c r="BN50" s="16">
        <f t="shared" si="38"/>
        <v>74.662299249553897</v>
      </c>
      <c r="BO50" s="16">
        <f t="shared" si="39"/>
        <v>68.440440978757735</v>
      </c>
      <c r="BP50" s="16">
        <v>743.8</v>
      </c>
      <c r="BQ50" s="16">
        <f t="shared" si="40"/>
        <v>681.81666666666661</v>
      </c>
      <c r="BR50" s="16">
        <v>509.06</v>
      </c>
      <c r="BS50" s="16">
        <v>0</v>
      </c>
      <c r="BT50" s="16">
        <f t="shared" si="41"/>
        <v>0</v>
      </c>
      <c r="BU50" s="16">
        <v>0</v>
      </c>
      <c r="BV50" s="16">
        <v>0</v>
      </c>
      <c r="BW50" s="16">
        <f t="shared" si="42"/>
        <v>0</v>
      </c>
      <c r="BX50" s="16">
        <v>0</v>
      </c>
      <c r="BY50" s="16">
        <v>0</v>
      </c>
      <c r="BZ50" s="16">
        <f t="shared" si="43"/>
        <v>0</v>
      </c>
      <c r="CA50" s="16">
        <v>0</v>
      </c>
      <c r="CB50" s="16">
        <v>0</v>
      </c>
      <c r="CC50" s="16">
        <f t="shared" si="44"/>
        <v>0</v>
      </c>
      <c r="CD50" s="16">
        <v>0</v>
      </c>
      <c r="CE50" s="16">
        <v>0</v>
      </c>
      <c r="CF50" s="16">
        <f t="shared" si="45"/>
        <v>0</v>
      </c>
      <c r="CG50" s="16">
        <v>0</v>
      </c>
      <c r="CH50" s="16">
        <v>0</v>
      </c>
      <c r="CI50" s="16">
        <f t="shared" si="46"/>
        <v>0</v>
      </c>
      <c r="CJ50" s="16">
        <v>0</v>
      </c>
      <c r="CK50" s="16">
        <v>4080</v>
      </c>
      <c r="CL50" s="16">
        <f t="shared" si="47"/>
        <v>3740</v>
      </c>
      <c r="CM50" s="16">
        <v>2237.768</v>
      </c>
      <c r="CN50" s="16">
        <v>2280</v>
      </c>
      <c r="CO50" s="16">
        <f t="shared" si="48"/>
        <v>2090</v>
      </c>
      <c r="CP50" s="16">
        <v>1162.768</v>
      </c>
      <c r="CQ50" s="16">
        <f t="shared" si="49"/>
        <v>55.634832535885167</v>
      </c>
      <c r="CR50" s="16">
        <f t="shared" si="50"/>
        <v>50.998596491228078</v>
      </c>
      <c r="CS50" s="16">
        <v>0</v>
      </c>
      <c r="CT50" s="16">
        <f t="shared" si="51"/>
        <v>0</v>
      </c>
      <c r="CU50" s="16">
        <v>1777.098</v>
      </c>
      <c r="CV50" s="16">
        <v>0</v>
      </c>
      <c r="CW50" s="16">
        <f t="shared" si="52"/>
        <v>0</v>
      </c>
      <c r="CX50" s="16">
        <v>0</v>
      </c>
      <c r="CY50" s="16">
        <v>0</v>
      </c>
      <c r="CZ50" s="16">
        <f t="shared" si="53"/>
        <v>0</v>
      </c>
      <c r="DA50" s="16">
        <v>0</v>
      </c>
      <c r="DB50" s="16">
        <v>0</v>
      </c>
      <c r="DC50" s="16">
        <f t="shared" si="54"/>
        <v>0</v>
      </c>
      <c r="DD50" s="16">
        <v>0</v>
      </c>
      <c r="DE50" s="16">
        <v>0</v>
      </c>
      <c r="DF50" s="16">
        <f t="shared" si="94"/>
        <v>236225</v>
      </c>
      <c r="DG50" s="16">
        <f t="shared" si="95"/>
        <v>216539.58333333334</v>
      </c>
      <c r="DH50" s="16">
        <f t="shared" si="96"/>
        <v>217674.08130000002</v>
      </c>
      <c r="DI50" s="16">
        <v>0</v>
      </c>
      <c r="DJ50" s="16">
        <f t="shared" si="55"/>
        <v>0</v>
      </c>
      <c r="DK50" s="16">
        <v>0</v>
      </c>
      <c r="DL50" s="16">
        <v>58604.3</v>
      </c>
      <c r="DM50" s="16">
        <f t="shared" si="56"/>
        <v>53720.60833333333</v>
      </c>
      <c r="DN50" s="16">
        <v>0</v>
      </c>
      <c r="DO50" s="16">
        <v>0</v>
      </c>
      <c r="DP50" s="16">
        <f t="shared" si="57"/>
        <v>0</v>
      </c>
      <c r="DQ50" s="16">
        <v>0</v>
      </c>
      <c r="DR50" s="16">
        <v>0</v>
      </c>
      <c r="DS50" s="16">
        <f t="shared" si="58"/>
        <v>0</v>
      </c>
      <c r="DT50" s="16">
        <v>0</v>
      </c>
      <c r="DU50" s="16">
        <v>0</v>
      </c>
      <c r="DV50" s="16">
        <f t="shared" si="59"/>
        <v>0</v>
      </c>
      <c r="DW50" s="16">
        <v>0</v>
      </c>
      <c r="DX50" s="16">
        <v>45000</v>
      </c>
      <c r="DY50" s="16">
        <f t="shared" si="60"/>
        <v>41250</v>
      </c>
      <c r="DZ50" s="16">
        <v>0</v>
      </c>
      <c r="EA50" s="16">
        <v>0</v>
      </c>
      <c r="EB50" s="16">
        <f t="shared" si="76"/>
        <v>103604.3</v>
      </c>
      <c r="EC50" s="16">
        <f t="shared" si="76"/>
        <v>94970.608333333337</v>
      </c>
      <c r="ED50" s="16">
        <f t="shared" si="10"/>
        <v>0</v>
      </c>
    </row>
    <row r="51" spans="1:134" x14ac:dyDescent="0.3">
      <c r="A51" s="14">
        <v>39</v>
      </c>
      <c r="B51" s="20" t="s">
        <v>90</v>
      </c>
      <c r="C51" s="16">
        <v>4042.1821</v>
      </c>
      <c r="D51" s="16">
        <v>24248.947</v>
      </c>
      <c r="E51" s="16">
        <f t="shared" si="74"/>
        <v>271490.90000000002</v>
      </c>
      <c r="F51" s="16">
        <f t="shared" si="74"/>
        <v>248866.65833333333</v>
      </c>
      <c r="G51" s="16">
        <f t="shared" si="74"/>
        <v>168325.6753</v>
      </c>
      <c r="H51" s="16">
        <f t="shared" si="11"/>
        <v>67.636892955963475</v>
      </c>
      <c r="I51" s="16">
        <f t="shared" si="12"/>
        <v>62.000485209633169</v>
      </c>
      <c r="J51" s="16">
        <f t="shared" si="91"/>
        <v>33101.199999999997</v>
      </c>
      <c r="K51" s="16">
        <f t="shared" si="92"/>
        <v>30342.766666666666</v>
      </c>
      <c r="L51" s="16">
        <f t="shared" si="93"/>
        <v>15069.8853</v>
      </c>
      <c r="M51" s="16">
        <f t="shared" si="13"/>
        <v>49.665495126240963</v>
      </c>
      <c r="N51" s="16">
        <f t="shared" si="14"/>
        <v>45.526703865720883</v>
      </c>
      <c r="O51" s="16">
        <f t="shared" si="77"/>
        <v>15400</v>
      </c>
      <c r="P51" s="16">
        <f t="shared" si="77"/>
        <v>14116.666666666666</v>
      </c>
      <c r="Q51" s="16">
        <f t="shared" si="77"/>
        <v>10849.1165</v>
      </c>
      <c r="R51" s="16">
        <f t="shared" si="15"/>
        <v>76.853245572609211</v>
      </c>
      <c r="S51" s="16">
        <f t="shared" si="16"/>
        <v>70.448808441558441</v>
      </c>
      <c r="T51" s="16">
        <v>60</v>
      </c>
      <c r="U51" s="16">
        <f t="shared" si="17"/>
        <v>55</v>
      </c>
      <c r="V51" s="16">
        <v>0.71650000000000003</v>
      </c>
      <c r="W51" s="16">
        <f t="shared" si="18"/>
        <v>1.3027272727272727</v>
      </c>
      <c r="X51" s="16">
        <f t="shared" si="19"/>
        <v>1.1941666666666666</v>
      </c>
      <c r="Y51" s="16">
        <v>10000</v>
      </c>
      <c r="Z51" s="16">
        <f t="shared" si="20"/>
        <v>9166.6666666666679</v>
      </c>
      <c r="AA51" s="16">
        <v>2198.4187999999999</v>
      </c>
      <c r="AB51" s="16">
        <f t="shared" si="21"/>
        <v>23.982750545454543</v>
      </c>
      <c r="AC51" s="16">
        <f t="shared" si="22"/>
        <v>21.984188</v>
      </c>
      <c r="AD51" s="16">
        <v>15340</v>
      </c>
      <c r="AE51" s="16">
        <f t="shared" si="23"/>
        <v>14061.666666666666</v>
      </c>
      <c r="AF51" s="16">
        <v>10848.4</v>
      </c>
      <c r="AG51" s="16">
        <f t="shared" si="24"/>
        <v>77.148749555529221</v>
      </c>
      <c r="AH51" s="16">
        <f t="shared" si="25"/>
        <v>70.719687092568449</v>
      </c>
      <c r="AI51" s="16">
        <v>320</v>
      </c>
      <c r="AJ51" s="16">
        <f t="shared" si="26"/>
        <v>293.33333333333337</v>
      </c>
      <c r="AK51" s="16">
        <v>249</v>
      </c>
      <c r="AL51" s="16">
        <f t="shared" si="27"/>
        <v>84.886363636363626</v>
      </c>
      <c r="AM51" s="16">
        <f t="shared" si="28"/>
        <v>77.8125</v>
      </c>
      <c r="AN51" s="16">
        <v>0</v>
      </c>
      <c r="AO51" s="16">
        <f t="shared" si="29"/>
        <v>0</v>
      </c>
      <c r="AP51" s="16">
        <v>0</v>
      </c>
      <c r="AQ51" s="16" t="e">
        <f t="shared" si="30"/>
        <v>#DIV/0!</v>
      </c>
      <c r="AR51" s="16" t="e">
        <f t="shared" si="31"/>
        <v>#DIV/0!</v>
      </c>
      <c r="AS51" s="16">
        <v>0</v>
      </c>
      <c r="AT51" s="16">
        <f t="shared" si="32"/>
        <v>0</v>
      </c>
      <c r="AU51" s="16">
        <v>0</v>
      </c>
      <c r="AV51" s="16">
        <v>0</v>
      </c>
      <c r="AW51" s="16">
        <f t="shared" si="33"/>
        <v>0</v>
      </c>
      <c r="AX51" s="16">
        <v>0</v>
      </c>
      <c r="AY51" s="16">
        <v>148043.79999999999</v>
      </c>
      <c r="AZ51" s="16">
        <f t="shared" si="34"/>
        <v>135706.81666666665</v>
      </c>
      <c r="BA51" s="16">
        <v>138532.9</v>
      </c>
      <c r="BB51" s="16">
        <v>0</v>
      </c>
      <c r="BC51" s="16">
        <f t="shared" si="35"/>
        <v>0</v>
      </c>
      <c r="BD51" s="16">
        <v>0</v>
      </c>
      <c r="BE51" s="16">
        <v>0</v>
      </c>
      <c r="BF51" s="16">
        <f t="shared" si="36"/>
        <v>0</v>
      </c>
      <c r="BG51" s="16">
        <v>0</v>
      </c>
      <c r="BH51" s="16">
        <v>0</v>
      </c>
      <c r="BI51" s="16">
        <f t="shared" si="37"/>
        <v>0</v>
      </c>
      <c r="BJ51" s="16">
        <v>0</v>
      </c>
      <c r="BK51" s="16">
        <f t="shared" si="75"/>
        <v>2251.1999999999998</v>
      </c>
      <c r="BL51" s="16">
        <f t="shared" si="75"/>
        <v>2063.6</v>
      </c>
      <c r="BM51" s="16">
        <f t="shared" si="75"/>
        <v>914.25</v>
      </c>
      <c r="BN51" s="16">
        <f t="shared" si="38"/>
        <v>44.303644117076956</v>
      </c>
      <c r="BO51" s="16">
        <f t="shared" si="39"/>
        <v>40.611673773987214</v>
      </c>
      <c r="BP51" s="16">
        <v>2157</v>
      </c>
      <c r="BQ51" s="16">
        <f t="shared" si="40"/>
        <v>1977.25</v>
      </c>
      <c r="BR51" s="16">
        <v>907.4</v>
      </c>
      <c r="BS51" s="16">
        <v>0</v>
      </c>
      <c r="BT51" s="16">
        <f t="shared" si="41"/>
        <v>0</v>
      </c>
      <c r="BU51" s="16">
        <v>0</v>
      </c>
      <c r="BV51" s="16">
        <v>0</v>
      </c>
      <c r="BW51" s="16">
        <f t="shared" si="42"/>
        <v>0</v>
      </c>
      <c r="BX51" s="16">
        <v>0</v>
      </c>
      <c r="BY51" s="16">
        <v>94.2</v>
      </c>
      <c r="BZ51" s="16">
        <f t="shared" si="43"/>
        <v>86.350000000000009</v>
      </c>
      <c r="CA51" s="16">
        <v>6.85</v>
      </c>
      <c r="CB51" s="16">
        <v>0</v>
      </c>
      <c r="CC51" s="16">
        <f t="shared" si="44"/>
        <v>0</v>
      </c>
      <c r="CD51" s="16">
        <v>0</v>
      </c>
      <c r="CE51" s="16">
        <v>0</v>
      </c>
      <c r="CF51" s="16">
        <f t="shared" si="45"/>
        <v>0</v>
      </c>
      <c r="CG51" s="16">
        <v>0</v>
      </c>
      <c r="CH51" s="16">
        <v>0</v>
      </c>
      <c r="CI51" s="16">
        <f t="shared" si="46"/>
        <v>0</v>
      </c>
      <c r="CJ51" s="16">
        <v>159</v>
      </c>
      <c r="CK51" s="16">
        <v>5130</v>
      </c>
      <c r="CL51" s="16">
        <f t="shared" si="47"/>
        <v>4702.5</v>
      </c>
      <c r="CM51" s="16">
        <v>389.5</v>
      </c>
      <c r="CN51" s="16">
        <v>1500</v>
      </c>
      <c r="CO51" s="16">
        <f t="shared" si="48"/>
        <v>1375</v>
      </c>
      <c r="CP51" s="16">
        <v>329.5</v>
      </c>
      <c r="CQ51" s="16">
        <f t="shared" si="49"/>
        <v>23.963636363636365</v>
      </c>
      <c r="CR51" s="16">
        <f t="shared" si="50"/>
        <v>21.966666666666669</v>
      </c>
      <c r="CS51" s="16">
        <v>0</v>
      </c>
      <c r="CT51" s="16">
        <f t="shared" si="51"/>
        <v>0</v>
      </c>
      <c r="CU51" s="16">
        <v>310.60000000000002</v>
      </c>
      <c r="CV51" s="16">
        <v>0</v>
      </c>
      <c r="CW51" s="16">
        <f t="shared" si="52"/>
        <v>0</v>
      </c>
      <c r="CX51" s="16">
        <v>0</v>
      </c>
      <c r="CY51" s="16">
        <v>0</v>
      </c>
      <c r="CZ51" s="16">
        <f t="shared" si="53"/>
        <v>0</v>
      </c>
      <c r="DA51" s="16">
        <v>0</v>
      </c>
      <c r="DB51" s="16">
        <v>0</v>
      </c>
      <c r="DC51" s="16">
        <f t="shared" si="54"/>
        <v>0</v>
      </c>
      <c r="DD51" s="16">
        <v>0</v>
      </c>
      <c r="DE51" s="16">
        <v>0</v>
      </c>
      <c r="DF51" s="16">
        <f t="shared" si="94"/>
        <v>181145</v>
      </c>
      <c r="DG51" s="16">
        <f t="shared" si="95"/>
        <v>166049.58333333331</v>
      </c>
      <c r="DH51" s="16">
        <f t="shared" si="96"/>
        <v>153602.78529999999</v>
      </c>
      <c r="DI51" s="16">
        <v>0</v>
      </c>
      <c r="DJ51" s="16">
        <f t="shared" si="55"/>
        <v>0</v>
      </c>
      <c r="DK51" s="16">
        <v>0</v>
      </c>
      <c r="DL51" s="16">
        <v>90345.9</v>
      </c>
      <c r="DM51" s="16">
        <f t="shared" si="56"/>
        <v>82817.074999999997</v>
      </c>
      <c r="DN51" s="16">
        <v>14722.89</v>
      </c>
      <c r="DO51" s="16">
        <v>0</v>
      </c>
      <c r="DP51" s="16">
        <f t="shared" si="57"/>
        <v>0</v>
      </c>
      <c r="DQ51" s="16">
        <v>0</v>
      </c>
      <c r="DR51" s="16">
        <v>0</v>
      </c>
      <c r="DS51" s="16">
        <f t="shared" si="58"/>
        <v>0</v>
      </c>
      <c r="DT51" s="16">
        <v>0</v>
      </c>
      <c r="DU51" s="16">
        <v>0</v>
      </c>
      <c r="DV51" s="16">
        <f t="shared" si="59"/>
        <v>0</v>
      </c>
      <c r="DW51" s="16">
        <v>0</v>
      </c>
      <c r="DX51" s="16">
        <v>34200</v>
      </c>
      <c r="DY51" s="16">
        <f t="shared" si="60"/>
        <v>31350</v>
      </c>
      <c r="DZ51" s="16">
        <v>34200</v>
      </c>
      <c r="EA51" s="16">
        <v>0</v>
      </c>
      <c r="EB51" s="16">
        <f t="shared" si="76"/>
        <v>124545.9</v>
      </c>
      <c r="EC51" s="16">
        <f t="shared" si="76"/>
        <v>114167.075</v>
      </c>
      <c r="ED51" s="16">
        <f t="shared" si="10"/>
        <v>48922.89</v>
      </c>
    </row>
    <row r="52" spans="1:134" x14ac:dyDescent="0.3">
      <c r="A52" s="14">
        <v>40</v>
      </c>
      <c r="B52" s="20" t="s">
        <v>91</v>
      </c>
      <c r="C52" s="16">
        <v>2491.2600000000002</v>
      </c>
      <c r="D52" s="16">
        <v>91848.052899999995</v>
      </c>
      <c r="E52" s="16">
        <f t="shared" si="74"/>
        <v>250411</v>
      </c>
      <c r="F52" s="16">
        <f t="shared" si="74"/>
        <v>229543.41666666669</v>
      </c>
      <c r="G52" s="16">
        <f t="shared" si="74"/>
        <v>214093.67079999996</v>
      </c>
      <c r="H52" s="16">
        <f t="shared" si="11"/>
        <v>93.269357888358783</v>
      </c>
      <c r="I52" s="16">
        <f t="shared" si="12"/>
        <v>85.496911397662231</v>
      </c>
      <c r="J52" s="16">
        <f t="shared" si="91"/>
        <v>46052.1</v>
      </c>
      <c r="K52" s="16">
        <f t="shared" si="92"/>
        <v>42214.424999999996</v>
      </c>
      <c r="L52" s="16">
        <f t="shared" si="93"/>
        <v>25927.3308</v>
      </c>
      <c r="M52" s="16">
        <f t="shared" si="13"/>
        <v>61.418178264894053</v>
      </c>
      <c r="N52" s="16">
        <f t="shared" si="14"/>
        <v>56.299996742819545</v>
      </c>
      <c r="O52" s="16">
        <f t="shared" si="77"/>
        <v>22832.1</v>
      </c>
      <c r="P52" s="16">
        <f t="shared" si="77"/>
        <v>20929.424999999999</v>
      </c>
      <c r="Q52" s="16">
        <f t="shared" si="77"/>
        <v>15370.838299999999</v>
      </c>
      <c r="R52" s="16">
        <f t="shared" si="15"/>
        <v>73.441283265068208</v>
      </c>
      <c r="S52" s="16">
        <f t="shared" si="16"/>
        <v>67.321176326312511</v>
      </c>
      <c r="T52" s="16">
        <v>262.10000000000002</v>
      </c>
      <c r="U52" s="16">
        <f t="shared" si="17"/>
        <v>240.25833333333335</v>
      </c>
      <c r="V52" s="16">
        <v>113.3763</v>
      </c>
      <c r="W52" s="16">
        <f t="shared" si="18"/>
        <v>47.189330928514444</v>
      </c>
      <c r="X52" s="16">
        <f t="shared" si="19"/>
        <v>43.256886684471574</v>
      </c>
      <c r="Y52" s="16">
        <v>14040</v>
      </c>
      <c r="Z52" s="16">
        <f t="shared" si="20"/>
        <v>12870</v>
      </c>
      <c r="AA52" s="16">
        <v>6454.7295000000004</v>
      </c>
      <c r="AB52" s="16">
        <f t="shared" si="21"/>
        <v>50.153298368298373</v>
      </c>
      <c r="AC52" s="16">
        <f t="shared" si="22"/>
        <v>45.973856837606839</v>
      </c>
      <c r="AD52" s="16">
        <v>22570</v>
      </c>
      <c r="AE52" s="16">
        <f t="shared" si="23"/>
        <v>20689.166666666664</v>
      </c>
      <c r="AF52" s="16">
        <v>15257.462</v>
      </c>
      <c r="AG52" s="16">
        <f t="shared" si="24"/>
        <v>73.74614089499336</v>
      </c>
      <c r="AH52" s="16">
        <f t="shared" si="25"/>
        <v>67.60062915374391</v>
      </c>
      <c r="AI52" s="16">
        <v>825</v>
      </c>
      <c r="AJ52" s="16">
        <f t="shared" si="26"/>
        <v>756.25</v>
      </c>
      <c r="AK52" s="16">
        <v>635</v>
      </c>
      <c r="AL52" s="16">
        <f t="shared" si="27"/>
        <v>83.966942148760324</v>
      </c>
      <c r="AM52" s="16">
        <f t="shared" si="28"/>
        <v>76.969696969696969</v>
      </c>
      <c r="AN52" s="16">
        <v>0</v>
      </c>
      <c r="AO52" s="16">
        <f t="shared" si="29"/>
        <v>0</v>
      </c>
      <c r="AP52" s="16">
        <v>0</v>
      </c>
      <c r="AQ52" s="16" t="e">
        <f t="shared" si="30"/>
        <v>#DIV/0!</v>
      </c>
      <c r="AR52" s="16" t="e">
        <f t="shared" si="31"/>
        <v>#DIV/0!</v>
      </c>
      <c r="AS52" s="16">
        <v>0</v>
      </c>
      <c r="AT52" s="16">
        <f t="shared" si="32"/>
        <v>0</v>
      </c>
      <c r="AU52" s="16">
        <v>0</v>
      </c>
      <c r="AV52" s="16">
        <v>0</v>
      </c>
      <c r="AW52" s="16">
        <f t="shared" si="33"/>
        <v>0</v>
      </c>
      <c r="AX52" s="16">
        <v>0</v>
      </c>
      <c r="AY52" s="16">
        <v>201325</v>
      </c>
      <c r="AZ52" s="16">
        <f t="shared" si="34"/>
        <v>184547.91666666666</v>
      </c>
      <c r="BA52" s="16">
        <v>185465.60000000001</v>
      </c>
      <c r="BB52" s="16">
        <v>3033.9</v>
      </c>
      <c r="BC52" s="16">
        <f t="shared" si="35"/>
        <v>2781.0750000000003</v>
      </c>
      <c r="BD52" s="16">
        <v>2730.3</v>
      </c>
      <c r="BE52" s="16">
        <v>0</v>
      </c>
      <c r="BF52" s="16">
        <f t="shared" si="36"/>
        <v>0</v>
      </c>
      <c r="BG52" s="16">
        <v>0</v>
      </c>
      <c r="BH52" s="16">
        <v>0</v>
      </c>
      <c r="BI52" s="16">
        <f t="shared" si="37"/>
        <v>0</v>
      </c>
      <c r="BJ52" s="16">
        <v>0</v>
      </c>
      <c r="BK52" s="16">
        <f t="shared" si="75"/>
        <v>1815</v>
      </c>
      <c r="BL52" s="16">
        <f t="shared" si="75"/>
        <v>1663.75</v>
      </c>
      <c r="BM52" s="16">
        <f t="shared" si="75"/>
        <v>953.17200000000003</v>
      </c>
      <c r="BN52" s="16">
        <f t="shared" si="38"/>
        <v>57.290578512396692</v>
      </c>
      <c r="BO52" s="16">
        <f t="shared" si="39"/>
        <v>52.516363636363636</v>
      </c>
      <c r="BP52" s="16">
        <v>1791</v>
      </c>
      <c r="BQ52" s="16">
        <f t="shared" si="40"/>
        <v>1641.75</v>
      </c>
      <c r="BR52" s="16">
        <v>773.17200000000003</v>
      </c>
      <c r="BS52" s="16">
        <v>0</v>
      </c>
      <c r="BT52" s="16">
        <f t="shared" si="41"/>
        <v>0</v>
      </c>
      <c r="BU52" s="16">
        <v>0</v>
      </c>
      <c r="BV52" s="16">
        <v>0</v>
      </c>
      <c r="BW52" s="16">
        <f t="shared" si="42"/>
        <v>0</v>
      </c>
      <c r="BX52" s="16">
        <v>0</v>
      </c>
      <c r="BY52" s="16">
        <v>24</v>
      </c>
      <c r="BZ52" s="16">
        <f t="shared" si="43"/>
        <v>22</v>
      </c>
      <c r="CA52" s="16">
        <v>180</v>
      </c>
      <c r="CB52" s="16">
        <v>0</v>
      </c>
      <c r="CC52" s="16">
        <f t="shared" si="44"/>
        <v>0</v>
      </c>
      <c r="CD52" s="16">
        <v>0</v>
      </c>
      <c r="CE52" s="16">
        <v>0</v>
      </c>
      <c r="CF52" s="16">
        <f t="shared" si="45"/>
        <v>0</v>
      </c>
      <c r="CG52" s="16">
        <v>0</v>
      </c>
      <c r="CH52" s="16">
        <v>0</v>
      </c>
      <c r="CI52" s="16">
        <f t="shared" si="46"/>
        <v>0</v>
      </c>
      <c r="CJ52" s="16">
        <v>0</v>
      </c>
      <c r="CK52" s="16">
        <v>6120</v>
      </c>
      <c r="CL52" s="16">
        <f t="shared" si="47"/>
        <v>5610</v>
      </c>
      <c r="CM52" s="16">
        <v>1492</v>
      </c>
      <c r="CN52" s="16">
        <v>2500</v>
      </c>
      <c r="CO52" s="16">
        <f t="shared" si="48"/>
        <v>2291.666666666667</v>
      </c>
      <c r="CP52" s="16">
        <v>316</v>
      </c>
      <c r="CQ52" s="16">
        <f t="shared" si="49"/>
        <v>13.789090909090906</v>
      </c>
      <c r="CR52" s="16">
        <f t="shared" si="50"/>
        <v>12.64</v>
      </c>
      <c r="CS52" s="16">
        <v>0</v>
      </c>
      <c r="CT52" s="16">
        <f t="shared" si="51"/>
        <v>0</v>
      </c>
      <c r="CU52" s="16">
        <v>338.58699999999999</v>
      </c>
      <c r="CV52" s="16">
        <v>0</v>
      </c>
      <c r="CW52" s="16">
        <f t="shared" si="52"/>
        <v>0</v>
      </c>
      <c r="CX52" s="16">
        <v>0</v>
      </c>
      <c r="CY52" s="16">
        <v>0</v>
      </c>
      <c r="CZ52" s="16">
        <f t="shared" si="53"/>
        <v>0</v>
      </c>
      <c r="DA52" s="16">
        <v>0</v>
      </c>
      <c r="DB52" s="16">
        <v>420</v>
      </c>
      <c r="DC52" s="16">
        <f t="shared" si="54"/>
        <v>385</v>
      </c>
      <c r="DD52" s="16">
        <v>683.00400000000002</v>
      </c>
      <c r="DE52" s="16">
        <v>0</v>
      </c>
      <c r="DF52" s="16">
        <f t="shared" si="94"/>
        <v>250411</v>
      </c>
      <c r="DG52" s="16">
        <f t="shared" si="95"/>
        <v>229543.41666666666</v>
      </c>
      <c r="DH52" s="16">
        <f t="shared" si="96"/>
        <v>214123.23079999996</v>
      </c>
      <c r="DI52" s="16">
        <v>0</v>
      </c>
      <c r="DJ52" s="16">
        <f t="shared" si="55"/>
        <v>0</v>
      </c>
      <c r="DK52" s="16">
        <v>0</v>
      </c>
      <c r="DL52" s="16">
        <v>0</v>
      </c>
      <c r="DM52" s="16">
        <f t="shared" si="56"/>
        <v>0</v>
      </c>
      <c r="DN52" s="16">
        <v>-29.56</v>
      </c>
      <c r="DO52" s="16">
        <v>0</v>
      </c>
      <c r="DP52" s="16">
        <f t="shared" si="57"/>
        <v>0</v>
      </c>
      <c r="DQ52" s="16">
        <v>0</v>
      </c>
      <c r="DR52" s="16">
        <v>0</v>
      </c>
      <c r="DS52" s="16">
        <f t="shared" si="58"/>
        <v>0</v>
      </c>
      <c r="DT52" s="16">
        <v>0</v>
      </c>
      <c r="DU52" s="16">
        <v>0</v>
      </c>
      <c r="DV52" s="16">
        <f t="shared" si="59"/>
        <v>0</v>
      </c>
      <c r="DW52" s="16">
        <v>0</v>
      </c>
      <c r="DX52" s="16">
        <v>46916</v>
      </c>
      <c r="DY52" s="16">
        <f t="shared" si="60"/>
        <v>43006.333333333328</v>
      </c>
      <c r="DZ52" s="16">
        <v>46916</v>
      </c>
      <c r="EA52" s="16">
        <v>0</v>
      </c>
      <c r="EB52" s="16">
        <f t="shared" si="76"/>
        <v>46916</v>
      </c>
      <c r="EC52" s="16">
        <f t="shared" si="76"/>
        <v>43006.333333333328</v>
      </c>
      <c r="ED52" s="16">
        <f t="shared" si="10"/>
        <v>46886.44</v>
      </c>
    </row>
    <row r="53" spans="1:134" x14ac:dyDescent="0.3">
      <c r="A53" s="14">
        <v>41</v>
      </c>
      <c r="B53" s="20" t="s">
        <v>92</v>
      </c>
      <c r="C53" s="16">
        <v>1274.1614</v>
      </c>
      <c r="D53" s="16">
        <v>43736.953800000003</v>
      </c>
      <c r="E53" s="16">
        <f t="shared" si="74"/>
        <v>159303.39999999997</v>
      </c>
      <c r="F53" s="16">
        <f t="shared" si="74"/>
        <v>146028.11666666667</v>
      </c>
      <c r="G53" s="16">
        <f t="shared" si="74"/>
        <v>131614.41899999999</v>
      </c>
      <c r="H53" s="16">
        <f t="shared" si="11"/>
        <v>90.129505196887308</v>
      </c>
      <c r="I53" s="16">
        <f t="shared" si="12"/>
        <v>82.61871309714671</v>
      </c>
      <c r="J53" s="16">
        <f t="shared" si="91"/>
        <v>29209.899999999998</v>
      </c>
      <c r="K53" s="16">
        <f t="shared" si="92"/>
        <v>26775.741666666669</v>
      </c>
      <c r="L53" s="16">
        <f t="shared" si="93"/>
        <v>10626.418999999998</v>
      </c>
      <c r="M53" s="16">
        <f t="shared" si="13"/>
        <v>39.686740080962579</v>
      </c>
      <c r="N53" s="16">
        <f t="shared" si="14"/>
        <v>36.379511740882371</v>
      </c>
      <c r="O53" s="16">
        <f t="shared" si="77"/>
        <v>13570.9</v>
      </c>
      <c r="P53" s="16">
        <f t="shared" si="77"/>
        <v>12439.991666666667</v>
      </c>
      <c r="Q53" s="16">
        <f t="shared" si="77"/>
        <v>7123.1439999999993</v>
      </c>
      <c r="R53" s="16">
        <f t="shared" si="15"/>
        <v>57.260038357474777</v>
      </c>
      <c r="S53" s="16">
        <f t="shared" si="16"/>
        <v>52.488368494351874</v>
      </c>
      <c r="T53" s="16">
        <v>102</v>
      </c>
      <c r="U53" s="16">
        <f t="shared" si="17"/>
        <v>93.5</v>
      </c>
      <c r="V53" s="16">
        <v>1.284</v>
      </c>
      <c r="W53" s="16">
        <f t="shared" si="18"/>
        <v>1.3732620320855615</v>
      </c>
      <c r="X53" s="16">
        <f t="shared" si="19"/>
        <v>1.2588235294117647</v>
      </c>
      <c r="Y53" s="16">
        <v>8587.4</v>
      </c>
      <c r="Z53" s="16">
        <f t="shared" si="20"/>
        <v>7871.7833333333338</v>
      </c>
      <c r="AA53" s="16">
        <v>2010.71</v>
      </c>
      <c r="AB53" s="16">
        <f t="shared" si="21"/>
        <v>25.543258939630363</v>
      </c>
      <c r="AC53" s="16">
        <f t="shared" si="22"/>
        <v>23.414654027994505</v>
      </c>
      <c r="AD53" s="16">
        <v>13468.9</v>
      </c>
      <c r="AE53" s="16">
        <f t="shared" si="23"/>
        <v>12346.491666666667</v>
      </c>
      <c r="AF53" s="16">
        <v>7121.86</v>
      </c>
      <c r="AG53" s="16">
        <f t="shared" si="24"/>
        <v>57.68326899881815</v>
      </c>
      <c r="AH53" s="16">
        <f t="shared" si="25"/>
        <v>52.876329915583312</v>
      </c>
      <c r="AI53" s="16">
        <v>600</v>
      </c>
      <c r="AJ53" s="16">
        <f t="shared" si="26"/>
        <v>550</v>
      </c>
      <c r="AK53" s="16">
        <v>216.505</v>
      </c>
      <c r="AL53" s="16">
        <f t="shared" si="27"/>
        <v>39.36454545454545</v>
      </c>
      <c r="AM53" s="16">
        <f t="shared" si="28"/>
        <v>36.084166666666668</v>
      </c>
      <c r="AN53" s="16">
        <v>0</v>
      </c>
      <c r="AO53" s="16">
        <f t="shared" si="29"/>
        <v>0</v>
      </c>
      <c r="AP53" s="16">
        <v>0</v>
      </c>
      <c r="AQ53" s="16" t="e">
        <f t="shared" si="30"/>
        <v>#DIV/0!</v>
      </c>
      <c r="AR53" s="16" t="e">
        <f t="shared" si="31"/>
        <v>#DIV/0!</v>
      </c>
      <c r="AS53" s="16">
        <v>0</v>
      </c>
      <c r="AT53" s="16">
        <f t="shared" si="32"/>
        <v>0</v>
      </c>
      <c r="AU53" s="16">
        <v>0</v>
      </c>
      <c r="AV53" s="16">
        <v>0</v>
      </c>
      <c r="AW53" s="16">
        <f t="shared" si="33"/>
        <v>0</v>
      </c>
      <c r="AX53" s="16">
        <v>0</v>
      </c>
      <c r="AY53" s="16">
        <v>117493.5</v>
      </c>
      <c r="AZ53" s="16">
        <f t="shared" si="34"/>
        <v>107702.375</v>
      </c>
      <c r="BA53" s="16">
        <v>108388</v>
      </c>
      <c r="BB53" s="16">
        <v>0</v>
      </c>
      <c r="BC53" s="16">
        <f t="shared" si="35"/>
        <v>0</v>
      </c>
      <c r="BD53" s="16">
        <v>0</v>
      </c>
      <c r="BE53" s="16">
        <v>0</v>
      </c>
      <c r="BF53" s="16">
        <f t="shared" si="36"/>
        <v>0</v>
      </c>
      <c r="BG53" s="16">
        <v>0</v>
      </c>
      <c r="BH53" s="16">
        <v>0</v>
      </c>
      <c r="BI53" s="16">
        <f t="shared" si="37"/>
        <v>0</v>
      </c>
      <c r="BJ53" s="16">
        <v>0</v>
      </c>
      <c r="BK53" s="16">
        <f t="shared" si="75"/>
        <v>1237.0999999999999</v>
      </c>
      <c r="BL53" s="16">
        <f t="shared" si="75"/>
        <v>1134.0083333333332</v>
      </c>
      <c r="BM53" s="16">
        <f t="shared" si="75"/>
        <v>489.1</v>
      </c>
      <c r="BN53" s="16">
        <f t="shared" si="38"/>
        <v>43.130194516501206</v>
      </c>
      <c r="BO53" s="16">
        <f t="shared" si="39"/>
        <v>39.536011640126105</v>
      </c>
      <c r="BP53" s="16">
        <v>979.8</v>
      </c>
      <c r="BQ53" s="16">
        <f t="shared" si="40"/>
        <v>898.14999999999986</v>
      </c>
      <c r="BR53" s="16">
        <v>441.3</v>
      </c>
      <c r="BS53" s="16">
        <v>0</v>
      </c>
      <c r="BT53" s="16">
        <f t="shared" si="41"/>
        <v>0</v>
      </c>
      <c r="BU53" s="16">
        <v>0</v>
      </c>
      <c r="BV53" s="16">
        <v>0</v>
      </c>
      <c r="BW53" s="16">
        <f t="shared" si="42"/>
        <v>0</v>
      </c>
      <c r="BX53" s="16">
        <v>0</v>
      </c>
      <c r="BY53" s="16">
        <v>257.3</v>
      </c>
      <c r="BZ53" s="16">
        <f t="shared" si="43"/>
        <v>235.85833333333332</v>
      </c>
      <c r="CA53" s="16">
        <v>47.8</v>
      </c>
      <c r="CB53" s="16">
        <v>0</v>
      </c>
      <c r="CC53" s="16">
        <f t="shared" si="44"/>
        <v>0</v>
      </c>
      <c r="CD53" s="16">
        <v>0</v>
      </c>
      <c r="CE53" s="16">
        <v>0</v>
      </c>
      <c r="CF53" s="16">
        <f t="shared" si="45"/>
        <v>0</v>
      </c>
      <c r="CG53" s="16">
        <v>0</v>
      </c>
      <c r="CH53" s="16">
        <v>0</v>
      </c>
      <c r="CI53" s="16">
        <f t="shared" si="46"/>
        <v>0</v>
      </c>
      <c r="CJ53" s="16">
        <v>0</v>
      </c>
      <c r="CK53" s="16">
        <v>5214.5</v>
      </c>
      <c r="CL53" s="16">
        <f t="shared" si="47"/>
        <v>4779.9583333333339</v>
      </c>
      <c r="CM53" s="16">
        <v>786.96</v>
      </c>
      <c r="CN53" s="16">
        <v>3854.5</v>
      </c>
      <c r="CO53" s="16">
        <f t="shared" si="48"/>
        <v>3533.2916666666665</v>
      </c>
      <c r="CP53" s="16">
        <v>574.96</v>
      </c>
      <c r="CQ53" s="16">
        <f t="shared" si="49"/>
        <v>16.272644724584019</v>
      </c>
      <c r="CR53" s="16">
        <f t="shared" si="50"/>
        <v>14.916590997535351</v>
      </c>
      <c r="CS53" s="16">
        <v>0</v>
      </c>
      <c r="CT53" s="16">
        <f t="shared" si="51"/>
        <v>0</v>
      </c>
      <c r="CU53" s="16">
        <v>0</v>
      </c>
      <c r="CV53" s="16">
        <v>0</v>
      </c>
      <c r="CW53" s="16">
        <f t="shared" si="52"/>
        <v>0</v>
      </c>
      <c r="CX53" s="16">
        <v>0</v>
      </c>
      <c r="CY53" s="16">
        <v>0</v>
      </c>
      <c r="CZ53" s="16">
        <f t="shared" si="53"/>
        <v>0</v>
      </c>
      <c r="DA53" s="16">
        <v>0</v>
      </c>
      <c r="DB53" s="16">
        <v>0</v>
      </c>
      <c r="DC53" s="16">
        <f t="shared" si="54"/>
        <v>0</v>
      </c>
      <c r="DD53" s="16">
        <v>0</v>
      </c>
      <c r="DE53" s="16">
        <v>0</v>
      </c>
      <c r="DF53" s="16">
        <f t="shared" si="94"/>
        <v>146703.39999999997</v>
      </c>
      <c r="DG53" s="16">
        <f t="shared" si="95"/>
        <v>134478.11666666667</v>
      </c>
      <c r="DH53" s="16">
        <f t="shared" si="96"/>
        <v>119014.41900000001</v>
      </c>
      <c r="DI53" s="16">
        <v>0</v>
      </c>
      <c r="DJ53" s="16">
        <f t="shared" si="55"/>
        <v>0</v>
      </c>
      <c r="DK53" s="16">
        <v>0</v>
      </c>
      <c r="DL53" s="16">
        <v>12600</v>
      </c>
      <c r="DM53" s="16">
        <f t="shared" si="56"/>
        <v>11550</v>
      </c>
      <c r="DN53" s="16">
        <v>12600</v>
      </c>
      <c r="DO53" s="16">
        <v>0</v>
      </c>
      <c r="DP53" s="16">
        <f t="shared" si="57"/>
        <v>0</v>
      </c>
      <c r="DQ53" s="16">
        <v>0</v>
      </c>
      <c r="DR53" s="16">
        <v>0</v>
      </c>
      <c r="DS53" s="16">
        <f t="shared" si="58"/>
        <v>0</v>
      </c>
      <c r="DT53" s="16">
        <v>0</v>
      </c>
      <c r="DU53" s="16">
        <v>0</v>
      </c>
      <c r="DV53" s="16">
        <f t="shared" si="59"/>
        <v>0</v>
      </c>
      <c r="DW53" s="16">
        <v>0</v>
      </c>
      <c r="DX53" s="16">
        <v>29000</v>
      </c>
      <c r="DY53" s="16">
        <f t="shared" si="60"/>
        <v>26583.333333333332</v>
      </c>
      <c r="DZ53" s="16">
        <v>0</v>
      </c>
      <c r="EA53" s="16">
        <v>0</v>
      </c>
      <c r="EB53" s="16">
        <f t="shared" si="76"/>
        <v>41600</v>
      </c>
      <c r="EC53" s="16">
        <f t="shared" si="76"/>
        <v>38133.333333333328</v>
      </c>
      <c r="ED53" s="16">
        <f t="shared" si="10"/>
        <v>12600</v>
      </c>
    </row>
    <row r="54" spans="1:134" x14ac:dyDescent="0.3">
      <c r="A54" s="14">
        <v>42</v>
      </c>
      <c r="B54" s="20" t="s">
        <v>93</v>
      </c>
      <c r="C54" s="16">
        <v>1079.2496000000001</v>
      </c>
      <c r="D54" s="16">
        <v>15253.405699999999</v>
      </c>
      <c r="E54" s="16">
        <f t="shared" si="74"/>
        <v>165467.29999999999</v>
      </c>
      <c r="F54" s="16">
        <f t="shared" si="74"/>
        <v>151678.35833333334</v>
      </c>
      <c r="G54" s="16">
        <f t="shared" si="74"/>
        <v>151476.09699999998</v>
      </c>
      <c r="H54" s="16">
        <f t="shared" si="11"/>
        <v>99.866651158704627</v>
      </c>
      <c r="I54" s="16">
        <f t="shared" si="12"/>
        <v>91.544430228812573</v>
      </c>
      <c r="J54" s="16">
        <f t="shared" si="91"/>
        <v>45848.9</v>
      </c>
      <c r="K54" s="16">
        <f t="shared" si="92"/>
        <v>42028.158333333326</v>
      </c>
      <c r="L54" s="16">
        <f t="shared" si="93"/>
        <v>42450.026999999987</v>
      </c>
      <c r="M54" s="16">
        <f t="shared" si="13"/>
        <v>101.00377623811336</v>
      </c>
      <c r="N54" s="16">
        <f t="shared" si="14"/>
        <v>92.586794884937234</v>
      </c>
      <c r="O54" s="16">
        <f t="shared" si="77"/>
        <v>26295.4</v>
      </c>
      <c r="P54" s="16">
        <f t="shared" si="77"/>
        <v>24104.116666666665</v>
      </c>
      <c r="Q54" s="16">
        <f t="shared" si="77"/>
        <v>25777.9208</v>
      </c>
      <c r="R54" s="16">
        <f t="shared" si="15"/>
        <v>106.94405920980303</v>
      </c>
      <c r="S54" s="16">
        <f t="shared" si="16"/>
        <v>98.032054275652769</v>
      </c>
      <c r="T54" s="16">
        <v>295.39999999999998</v>
      </c>
      <c r="U54" s="16">
        <f t="shared" si="17"/>
        <v>270.7833333333333</v>
      </c>
      <c r="V54" s="16">
        <v>394.35579999999999</v>
      </c>
      <c r="W54" s="16">
        <f t="shared" si="18"/>
        <v>145.63518187973165</v>
      </c>
      <c r="X54" s="16">
        <f t="shared" si="19"/>
        <v>133.49891672308735</v>
      </c>
      <c r="Y54" s="16">
        <v>10866.4</v>
      </c>
      <c r="Z54" s="16">
        <f t="shared" si="20"/>
        <v>9960.8666666666668</v>
      </c>
      <c r="AA54" s="16">
        <v>9699.3161999999993</v>
      </c>
      <c r="AB54" s="16">
        <f t="shared" si="21"/>
        <v>97.374219780072679</v>
      </c>
      <c r="AC54" s="16">
        <f t="shared" si="22"/>
        <v>89.259701465066627</v>
      </c>
      <c r="AD54" s="16">
        <v>26000</v>
      </c>
      <c r="AE54" s="16">
        <f t="shared" si="23"/>
        <v>23833.333333333332</v>
      </c>
      <c r="AF54" s="16">
        <v>25383.564999999999</v>
      </c>
      <c r="AG54" s="16">
        <f t="shared" si="24"/>
        <v>106.50446853146853</v>
      </c>
      <c r="AH54" s="16">
        <f t="shared" si="25"/>
        <v>97.629096153846149</v>
      </c>
      <c r="AI54" s="16">
        <v>400</v>
      </c>
      <c r="AJ54" s="16">
        <f t="shared" si="26"/>
        <v>366.66666666666669</v>
      </c>
      <c r="AK54" s="16">
        <v>419.2</v>
      </c>
      <c r="AL54" s="16">
        <f t="shared" si="27"/>
        <v>114.32727272727273</v>
      </c>
      <c r="AM54" s="16">
        <f t="shared" si="28"/>
        <v>104.80000000000001</v>
      </c>
      <c r="AN54" s="16">
        <v>0</v>
      </c>
      <c r="AO54" s="16">
        <f t="shared" si="29"/>
        <v>0</v>
      </c>
      <c r="AP54" s="16">
        <v>0</v>
      </c>
      <c r="AQ54" s="16" t="e">
        <f t="shared" si="30"/>
        <v>#DIV/0!</v>
      </c>
      <c r="AR54" s="16" t="e">
        <f t="shared" si="31"/>
        <v>#DIV/0!</v>
      </c>
      <c r="AS54" s="16">
        <v>0</v>
      </c>
      <c r="AT54" s="16">
        <f t="shared" si="32"/>
        <v>0</v>
      </c>
      <c r="AU54" s="16">
        <v>0</v>
      </c>
      <c r="AV54" s="16">
        <v>0</v>
      </c>
      <c r="AW54" s="16">
        <f t="shared" si="33"/>
        <v>0</v>
      </c>
      <c r="AX54" s="16">
        <v>0</v>
      </c>
      <c r="AY54" s="16">
        <v>111618.4</v>
      </c>
      <c r="AZ54" s="16">
        <f t="shared" si="34"/>
        <v>102316.86666666667</v>
      </c>
      <c r="BA54" s="16">
        <v>101138.9</v>
      </c>
      <c r="BB54" s="16">
        <v>0</v>
      </c>
      <c r="BC54" s="16">
        <f t="shared" si="35"/>
        <v>0</v>
      </c>
      <c r="BD54" s="16">
        <v>0</v>
      </c>
      <c r="BE54" s="16">
        <v>0</v>
      </c>
      <c r="BF54" s="16">
        <f t="shared" si="36"/>
        <v>0</v>
      </c>
      <c r="BG54" s="16">
        <v>0</v>
      </c>
      <c r="BH54" s="16">
        <v>0</v>
      </c>
      <c r="BI54" s="16">
        <f t="shared" si="37"/>
        <v>0</v>
      </c>
      <c r="BJ54" s="16">
        <v>0</v>
      </c>
      <c r="BK54" s="16">
        <f t="shared" si="75"/>
        <v>2730</v>
      </c>
      <c r="BL54" s="16">
        <f t="shared" si="75"/>
        <v>2502.5</v>
      </c>
      <c r="BM54" s="16">
        <f t="shared" si="75"/>
        <v>2581.471</v>
      </c>
      <c r="BN54" s="16">
        <f t="shared" si="38"/>
        <v>103.15568431568431</v>
      </c>
      <c r="BO54" s="16">
        <f t="shared" si="39"/>
        <v>94.559377289377295</v>
      </c>
      <c r="BP54" s="16">
        <v>2000</v>
      </c>
      <c r="BQ54" s="16">
        <f t="shared" si="40"/>
        <v>1833.3333333333333</v>
      </c>
      <c r="BR54" s="16">
        <v>2081.471</v>
      </c>
      <c r="BS54" s="16">
        <v>0</v>
      </c>
      <c r="BT54" s="16">
        <f t="shared" si="41"/>
        <v>0</v>
      </c>
      <c r="BU54" s="16">
        <v>0</v>
      </c>
      <c r="BV54" s="16">
        <v>0</v>
      </c>
      <c r="BW54" s="16">
        <f t="shared" si="42"/>
        <v>0</v>
      </c>
      <c r="BX54" s="16">
        <v>0</v>
      </c>
      <c r="BY54" s="16">
        <v>730</v>
      </c>
      <c r="BZ54" s="16">
        <f t="shared" si="43"/>
        <v>669.16666666666674</v>
      </c>
      <c r="CA54" s="16">
        <v>500</v>
      </c>
      <c r="CB54" s="16">
        <v>0</v>
      </c>
      <c r="CC54" s="16">
        <f t="shared" si="44"/>
        <v>0</v>
      </c>
      <c r="CD54" s="16">
        <v>0</v>
      </c>
      <c r="CE54" s="16">
        <v>0</v>
      </c>
      <c r="CF54" s="16">
        <f t="shared" si="45"/>
        <v>0</v>
      </c>
      <c r="CG54" s="16">
        <v>0</v>
      </c>
      <c r="CH54" s="16">
        <v>0</v>
      </c>
      <c r="CI54" s="16">
        <f t="shared" si="46"/>
        <v>0</v>
      </c>
      <c r="CJ54" s="16">
        <v>0</v>
      </c>
      <c r="CK54" s="16">
        <v>5557.1</v>
      </c>
      <c r="CL54" s="16">
        <f t="shared" si="47"/>
        <v>5094.0083333333332</v>
      </c>
      <c r="CM54" s="16">
        <v>3077.5</v>
      </c>
      <c r="CN54" s="16">
        <v>4616.3</v>
      </c>
      <c r="CO54" s="16">
        <f t="shared" si="48"/>
        <v>4231.6083333333336</v>
      </c>
      <c r="CP54" s="16">
        <v>2589.8539999999998</v>
      </c>
      <c r="CQ54" s="16">
        <f t="shared" si="49"/>
        <v>61.202592394932573</v>
      </c>
      <c r="CR54" s="16">
        <f t="shared" si="50"/>
        <v>56.102376362021523</v>
      </c>
      <c r="CS54" s="16">
        <v>0</v>
      </c>
      <c r="CT54" s="16">
        <f t="shared" si="51"/>
        <v>0</v>
      </c>
      <c r="CU54" s="16">
        <v>794.61900000000003</v>
      </c>
      <c r="CV54" s="16">
        <v>0</v>
      </c>
      <c r="CW54" s="16">
        <f t="shared" si="52"/>
        <v>0</v>
      </c>
      <c r="CX54" s="16">
        <v>100</v>
      </c>
      <c r="CY54" s="16">
        <v>0</v>
      </c>
      <c r="CZ54" s="16">
        <f t="shared" si="53"/>
        <v>0</v>
      </c>
      <c r="DA54" s="16">
        <v>0</v>
      </c>
      <c r="DB54" s="16">
        <v>0</v>
      </c>
      <c r="DC54" s="16">
        <f t="shared" si="54"/>
        <v>0</v>
      </c>
      <c r="DD54" s="16">
        <v>0</v>
      </c>
      <c r="DE54" s="16">
        <v>0</v>
      </c>
      <c r="DF54" s="16">
        <f t="shared" si="94"/>
        <v>157467.30000000002</v>
      </c>
      <c r="DG54" s="16">
        <f t="shared" si="95"/>
        <v>144345.02499999999</v>
      </c>
      <c r="DH54" s="16">
        <f t="shared" si="96"/>
        <v>143588.927</v>
      </c>
      <c r="DI54" s="16">
        <v>0</v>
      </c>
      <c r="DJ54" s="16">
        <f t="shared" si="55"/>
        <v>0</v>
      </c>
      <c r="DK54" s="16">
        <v>0</v>
      </c>
      <c r="DL54" s="16">
        <v>0</v>
      </c>
      <c r="DM54" s="16">
        <f t="shared" si="56"/>
        <v>0</v>
      </c>
      <c r="DN54" s="16">
        <v>-112.83</v>
      </c>
      <c r="DO54" s="16">
        <v>0</v>
      </c>
      <c r="DP54" s="16">
        <f t="shared" si="57"/>
        <v>0</v>
      </c>
      <c r="DQ54" s="16">
        <v>0</v>
      </c>
      <c r="DR54" s="16">
        <v>8000</v>
      </c>
      <c r="DS54" s="16">
        <f t="shared" si="58"/>
        <v>7333.333333333333</v>
      </c>
      <c r="DT54" s="16">
        <v>8000</v>
      </c>
      <c r="DU54" s="16">
        <v>0</v>
      </c>
      <c r="DV54" s="16">
        <f t="shared" si="59"/>
        <v>0</v>
      </c>
      <c r="DW54" s="16">
        <v>0</v>
      </c>
      <c r="DX54" s="16">
        <v>27510.2</v>
      </c>
      <c r="DY54" s="16">
        <f t="shared" si="60"/>
        <v>25217.683333333334</v>
      </c>
      <c r="DZ54" s="16">
        <v>27510.2</v>
      </c>
      <c r="EA54" s="16">
        <v>0</v>
      </c>
      <c r="EB54" s="16">
        <f t="shared" si="76"/>
        <v>35510.199999999997</v>
      </c>
      <c r="EC54" s="16">
        <f t="shared" si="76"/>
        <v>32551.016666666666</v>
      </c>
      <c r="ED54" s="16">
        <f t="shared" si="10"/>
        <v>35397.370000000003</v>
      </c>
    </row>
    <row r="55" spans="1:134" x14ac:dyDescent="0.3">
      <c r="A55" s="14">
        <v>43</v>
      </c>
      <c r="B55" s="20" t="s">
        <v>94</v>
      </c>
      <c r="C55" s="16">
        <v>346.7124</v>
      </c>
      <c r="D55" s="16">
        <v>24691.702300000001</v>
      </c>
      <c r="E55" s="16">
        <f t="shared" si="74"/>
        <v>140993.1</v>
      </c>
      <c r="F55" s="16">
        <f t="shared" si="74"/>
        <v>129243.67500000002</v>
      </c>
      <c r="G55" s="16">
        <f t="shared" si="74"/>
        <v>122237.1568</v>
      </c>
      <c r="H55" s="16">
        <f t="shared" si="11"/>
        <v>94.578830878957888</v>
      </c>
      <c r="I55" s="16">
        <f t="shared" si="12"/>
        <v>86.69726163904474</v>
      </c>
      <c r="J55" s="16">
        <f t="shared" si="91"/>
        <v>38820.400000000001</v>
      </c>
      <c r="K55" s="16">
        <f t="shared" si="92"/>
        <v>35585.366666666661</v>
      </c>
      <c r="L55" s="16">
        <f t="shared" si="93"/>
        <v>27028.9748</v>
      </c>
      <c r="M55" s="16">
        <f t="shared" si="13"/>
        <v>75.955307846577398</v>
      </c>
      <c r="N55" s="16">
        <f t="shared" si="14"/>
        <v>69.625698859362601</v>
      </c>
      <c r="O55" s="16">
        <f t="shared" si="77"/>
        <v>25701.9</v>
      </c>
      <c r="P55" s="16">
        <f t="shared" si="77"/>
        <v>23560.075000000001</v>
      </c>
      <c r="Q55" s="16">
        <f t="shared" si="77"/>
        <v>18905.536599999999</v>
      </c>
      <c r="R55" s="16">
        <f t="shared" si="15"/>
        <v>80.243957627469342</v>
      </c>
      <c r="S55" s="16">
        <f t="shared" si="16"/>
        <v>73.556961158513573</v>
      </c>
      <c r="T55" s="16">
        <v>188.9</v>
      </c>
      <c r="U55" s="16">
        <f t="shared" si="17"/>
        <v>173.15833333333333</v>
      </c>
      <c r="V55" s="16">
        <v>191.09559999999999</v>
      </c>
      <c r="W55" s="16">
        <f t="shared" si="18"/>
        <v>110.3588815631166</v>
      </c>
      <c r="X55" s="16">
        <f t="shared" si="19"/>
        <v>101.16230809952356</v>
      </c>
      <c r="Y55" s="16">
        <v>10831.5</v>
      </c>
      <c r="Z55" s="16">
        <f t="shared" si="20"/>
        <v>9928.875</v>
      </c>
      <c r="AA55" s="16">
        <v>7236.6322</v>
      </c>
      <c r="AB55" s="16">
        <f t="shared" si="21"/>
        <v>72.884714532109626</v>
      </c>
      <c r="AC55" s="16">
        <f t="shared" si="22"/>
        <v>66.810988321100496</v>
      </c>
      <c r="AD55" s="16">
        <v>25513</v>
      </c>
      <c r="AE55" s="16">
        <f t="shared" si="23"/>
        <v>23386.916666666668</v>
      </c>
      <c r="AF55" s="16">
        <v>18714.440999999999</v>
      </c>
      <c r="AG55" s="16">
        <f t="shared" si="24"/>
        <v>80.020984667353176</v>
      </c>
      <c r="AH55" s="16">
        <f t="shared" si="25"/>
        <v>73.352569278407088</v>
      </c>
      <c r="AI55" s="16">
        <v>171</v>
      </c>
      <c r="AJ55" s="16">
        <f t="shared" si="26"/>
        <v>156.75</v>
      </c>
      <c r="AK55" s="16">
        <v>174.9</v>
      </c>
      <c r="AL55" s="16">
        <f t="shared" si="27"/>
        <v>111.57894736842107</v>
      </c>
      <c r="AM55" s="16">
        <f t="shared" si="28"/>
        <v>102.28070175438597</v>
      </c>
      <c r="AN55" s="16">
        <v>0</v>
      </c>
      <c r="AO55" s="16">
        <f t="shared" si="29"/>
        <v>0</v>
      </c>
      <c r="AP55" s="16">
        <v>0</v>
      </c>
      <c r="AQ55" s="16" t="e">
        <f t="shared" si="30"/>
        <v>#DIV/0!</v>
      </c>
      <c r="AR55" s="16" t="e">
        <f t="shared" si="31"/>
        <v>#DIV/0!</v>
      </c>
      <c r="AS55" s="16">
        <v>0</v>
      </c>
      <c r="AT55" s="16">
        <f t="shared" si="32"/>
        <v>0</v>
      </c>
      <c r="AU55" s="16">
        <v>0</v>
      </c>
      <c r="AV55" s="16">
        <v>0</v>
      </c>
      <c r="AW55" s="16">
        <f t="shared" si="33"/>
        <v>0</v>
      </c>
      <c r="AX55" s="16">
        <v>0</v>
      </c>
      <c r="AY55" s="16">
        <v>87425.600000000006</v>
      </c>
      <c r="AZ55" s="16">
        <f t="shared" si="34"/>
        <v>80140.133333333331</v>
      </c>
      <c r="BA55" s="16">
        <v>80461.081999999995</v>
      </c>
      <c r="BB55" s="16">
        <v>0</v>
      </c>
      <c r="BC55" s="16">
        <f t="shared" si="35"/>
        <v>0</v>
      </c>
      <c r="BD55" s="16">
        <v>0</v>
      </c>
      <c r="BE55" s="16">
        <v>0</v>
      </c>
      <c r="BF55" s="16">
        <f t="shared" si="36"/>
        <v>0</v>
      </c>
      <c r="BG55" s="16">
        <v>0</v>
      </c>
      <c r="BH55" s="16">
        <v>0</v>
      </c>
      <c r="BI55" s="16">
        <f t="shared" si="37"/>
        <v>0</v>
      </c>
      <c r="BJ55" s="16">
        <v>0</v>
      </c>
      <c r="BK55" s="16">
        <f t="shared" si="75"/>
        <v>1116</v>
      </c>
      <c r="BL55" s="16">
        <f t="shared" si="75"/>
        <v>1023</v>
      </c>
      <c r="BM55" s="16">
        <f t="shared" si="75"/>
        <v>337.92399999999998</v>
      </c>
      <c r="BN55" s="16">
        <f t="shared" si="38"/>
        <v>33.032649071358748</v>
      </c>
      <c r="BO55" s="16">
        <f t="shared" si="39"/>
        <v>30.279928315412185</v>
      </c>
      <c r="BP55" s="16">
        <v>1116</v>
      </c>
      <c r="BQ55" s="16">
        <f t="shared" si="40"/>
        <v>1023</v>
      </c>
      <c r="BR55" s="16">
        <v>337.92399999999998</v>
      </c>
      <c r="BS55" s="16">
        <v>0</v>
      </c>
      <c r="BT55" s="16">
        <f t="shared" si="41"/>
        <v>0</v>
      </c>
      <c r="BU55" s="16">
        <v>0</v>
      </c>
      <c r="BV55" s="16">
        <v>0</v>
      </c>
      <c r="BW55" s="16">
        <f t="shared" si="42"/>
        <v>0</v>
      </c>
      <c r="BX55" s="16">
        <v>0</v>
      </c>
      <c r="BY55" s="16">
        <v>0</v>
      </c>
      <c r="BZ55" s="16">
        <f t="shared" si="43"/>
        <v>0</v>
      </c>
      <c r="CA55" s="16">
        <v>0</v>
      </c>
      <c r="CB55" s="16">
        <v>0</v>
      </c>
      <c r="CC55" s="16">
        <f t="shared" si="44"/>
        <v>0</v>
      </c>
      <c r="CD55" s="16">
        <v>0</v>
      </c>
      <c r="CE55" s="16">
        <v>0</v>
      </c>
      <c r="CF55" s="16">
        <f t="shared" si="45"/>
        <v>0</v>
      </c>
      <c r="CG55" s="16">
        <v>0</v>
      </c>
      <c r="CH55" s="16">
        <v>0</v>
      </c>
      <c r="CI55" s="16">
        <f t="shared" si="46"/>
        <v>0</v>
      </c>
      <c r="CJ55" s="16">
        <v>0</v>
      </c>
      <c r="CK55" s="16">
        <v>1000</v>
      </c>
      <c r="CL55" s="16">
        <f t="shared" si="47"/>
        <v>916.66666666666663</v>
      </c>
      <c r="CM55" s="16">
        <v>373.98200000000003</v>
      </c>
      <c r="CN55" s="16">
        <v>1000</v>
      </c>
      <c r="CO55" s="16">
        <f t="shared" si="48"/>
        <v>916.66666666666663</v>
      </c>
      <c r="CP55" s="16">
        <v>373.98200000000003</v>
      </c>
      <c r="CQ55" s="16">
        <f t="shared" si="49"/>
        <v>40.798036363636371</v>
      </c>
      <c r="CR55" s="16">
        <f t="shared" si="50"/>
        <v>37.398200000000003</v>
      </c>
      <c r="CS55" s="16">
        <v>0</v>
      </c>
      <c r="CT55" s="16">
        <f t="shared" si="51"/>
        <v>0</v>
      </c>
      <c r="CU55" s="16">
        <v>0</v>
      </c>
      <c r="CV55" s="16">
        <v>0</v>
      </c>
      <c r="CW55" s="16">
        <f t="shared" si="52"/>
        <v>0</v>
      </c>
      <c r="CX55" s="16">
        <v>0</v>
      </c>
      <c r="CY55" s="16">
        <v>0</v>
      </c>
      <c r="CZ55" s="16">
        <f t="shared" si="53"/>
        <v>0</v>
      </c>
      <c r="DA55" s="16">
        <v>0</v>
      </c>
      <c r="DB55" s="16">
        <v>0</v>
      </c>
      <c r="DC55" s="16">
        <f t="shared" si="54"/>
        <v>0</v>
      </c>
      <c r="DD55" s="16">
        <v>0</v>
      </c>
      <c r="DE55" s="16">
        <v>0</v>
      </c>
      <c r="DF55" s="16">
        <f t="shared" si="94"/>
        <v>126246</v>
      </c>
      <c r="DG55" s="16">
        <f t="shared" si="95"/>
        <v>115725.5</v>
      </c>
      <c r="DH55" s="16">
        <f t="shared" si="96"/>
        <v>107490.05680000001</v>
      </c>
      <c r="DI55" s="16">
        <v>0</v>
      </c>
      <c r="DJ55" s="16">
        <f t="shared" si="55"/>
        <v>0</v>
      </c>
      <c r="DK55" s="16">
        <v>0</v>
      </c>
      <c r="DL55" s="16">
        <v>11898.6</v>
      </c>
      <c r="DM55" s="16">
        <f t="shared" si="56"/>
        <v>10907.050000000001</v>
      </c>
      <c r="DN55" s="16">
        <v>11898.6</v>
      </c>
      <c r="DO55" s="16">
        <v>0</v>
      </c>
      <c r="DP55" s="16">
        <f t="shared" si="57"/>
        <v>0</v>
      </c>
      <c r="DQ55" s="16">
        <v>0</v>
      </c>
      <c r="DR55" s="16">
        <v>2848.5</v>
      </c>
      <c r="DS55" s="16">
        <f t="shared" si="58"/>
        <v>2611.125</v>
      </c>
      <c r="DT55" s="16">
        <v>2848.5</v>
      </c>
      <c r="DU55" s="16">
        <v>0</v>
      </c>
      <c r="DV55" s="16">
        <f t="shared" si="59"/>
        <v>0</v>
      </c>
      <c r="DW55" s="16">
        <v>0</v>
      </c>
      <c r="DX55" s="16">
        <v>28913.414700000001</v>
      </c>
      <c r="DY55" s="16">
        <f t="shared" si="60"/>
        <v>26503.963475000004</v>
      </c>
      <c r="DZ55" s="16">
        <v>28072.463199999998</v>
      </c>
      <c r="EA55" s="16">
        <v>0</v>
      </c>
      <c r="EB55" s="16">
        <f t="shared" si="76"/>
        <v>43660.5147</v>
      </c>
      <c r="EC55" s="16">
        <f t="shared" si="76"/>
        <v>40022.138475000007</v>
      </c>
      <c r="ED55" s="16">
        <f t="shared" si="10"/>
        <v>42819.563199999997</v>
      </c>
    </row>
    <row r="56" spans="1:134" x14ac:dyDescent="0.3">
      <c r="A56" s="14">
        <v>44</v>
      </c>
      <c r="B56" s="20" t="s">
        <v>95</v>
      </c>
      <c r="C56" s="16">
        <v>39.607999999999997</v>
      </c>
      <c r="D56" s="16">
        <v>13867.601500000001</v>
      </c>
      <c r="E56" s="16">
        <f t="shared" si="74"/>
        <v>154964.924</v>
      </c>
      <c r="F56" s="16">
        <f t="shared" si="74"/>
        <v>142051.18033333335</v>
      </c>
      <c r="G56" s="16">
        <f t="shared" si="74"/>
        <v>127218.66179999999</v>
      </c>
      <c r="H56" s="16">
        <f t="shared" si="11"/>
        <v>89.558327851604062</v>
      </c>
      <c r="I56" s="16">
        <f t="shared" si="12"/>
        <v>82.095133863970389</v>
      </c>
      <c r="J56" s="16">
        <f t="shared" si="91"/>
        <v>30102.1</v>
      </c>
      <c r="K56" s="16">
        <f t="shared" si="92"/>
        <v>27593.591666666667</v>
      </c>
      <c r="L56" s="16">
        <f t="shared" si="93"/>
        <v>6853.4378000000006</v>
      </c>
      <c r="M56" s="16">
        <f t="shared" si="13"/>
        <v>24.8370631949266</v>
      </c>
      <c r="N56" s="16">
        <f t="shared" si="14"/>
        <v>22.767307928682719</v>
      </c>
      <c r="O56" s="16">
        <f t="shared" si="77"/>
        <v>14901.7</v>
      </c>
      <c r="P56" s="16">
        <f t="shared" si="77"/>
        <v>13659.891666666666</v>
      </c>
      <c r="Q56" s="16">
        <f t="shared" si="77"/>
        <v>4253.4114</v>
      </c>
      <c r="R56" s="16">
        <f t="shared" si="15"/>
        <v>31.137958512360093</v>
      </c>
      <c r="S56" s="16">
        <f t="shared" si="16"/>
        <v>28.543128636330085</v>
      </c>
      <c r="T56" s="16">
        <v>120</v>
      </c>
      <c r="U56" s="16">
        <f t="shared" si="17"/>
        <v>110</v>
      </c>
      <c r="V56" s="16">
        <v>2.6714000000000002</v>
      </c>
      <c r="W56" s="16">
        <f t="shared" si="18"/>
        <v>2.4285454545454548</v>
      </c>
      <c r="X56" s="16">
        <f t="shared" si="19"/>
        <v>2.2261666666666668</v>
      </c>
      <c r="Y56" s="16">
        <v>9127.4</v>
      </c>
      <c r="Z56" s="16">
        <f t="shared" si="20"/>
        <v>8366.7833333333328</v>
      </c>
      <c r="AA56" s="16">
        <v>858.26639999999998</v>
      </c>
      <c r="AB56" s="16">
        <f t="shared" si="21"/>
        <v>10.258021103291389</v>
      </c>
      <c r="AC56" s="16">
        <f t="shared" si="22"/>
        <v>9.4031860113504386</v>
      </c>
      <c r="AD56" s="16">
        <v>14781.7</v>
      </c>
      <c r="AE56" s="16">
        <f t="shared" si="23"/>
        <v>13549.891666666666</v>
      </c>
      <c r="AF56" s="16">
        <v>4250.74</v>
      </c>
      <c r="AG56" s="16">
        <f t="shared" si="24"/>
        <v>31.371025721607857</v>
      </c>
      <c r="AH56" s="16">
        <f t="shared" si="25"/>
        <v>28.756773578140539</v>
      </c>
      <c r="AI56" s="16">
        <v>69</v>
      </c>
      <c r="AJ56" s="16">
        <f t="shared" si="26"/>
        <v>63.25</v>
      </c>
      <c r="AK56" s="16">
        <v>63.6</v>
      </c>
      <c r="AL56" s="16">
        <f t="shared" si="27"/>
        <v>100.55335968379447</v>
      </c>
      <c r="AM56" s="16">
        <f t="shared" si="28"/>
        <v>92.173913043478265</v>
      </c>
      <c r="AN56" s="16">
        <v>0</v>
      </c>
      <c r="AO56" s="16">
        <f t="shared" si="29"/>
        <v>0</v>
      </c>
      <c r="AP56" s="16">
        <v>0</v>
      </c>
      <c r="AQ56" s="16" t="e">
        <f t="shared" si="30"/>
        <v>#DIV/0!</v>
      </c>
      <c r="AR56" s="16" t="e">
        <f t="shared" si="31"/>
        <v>#DIV/0!</v>
      </c>
      <c r="AS56" s="16">
        <v>0</v>
      </c>
      <c r="AT56" s="16">
        <f t="shared" si="32"/>
        <v>0</v>
      </c>
      <c r="AU56" s="16">
        <v>0</v>
      </c>
      <c r="AV56" s="16">
        <v>0</v>
      </c>
      <c r="AW56" s="16">
        <f t="shared" si="33"/>
        <v>0</v>
      </c>
      <c r="AX56" s="16">
        <v>0</v>
      </c>
      <c r="AY56" s="16">
        <v>53972.2</v>
      </c>
      <c r="AZ56" s="16">
        <f t="shared" si="34"/>
        <v>49474.51666666667</v>
      </c>
      <c r="BA56" s="16">
        <v>49474.6</v>
      </c>
      <c r="BB56" s="16">
        <v>0</v>
      </c>
      <c r="BC56" s="16">
        <f t="shared" si="35"/>
        <v>0</v>
      </c>
      <c r="BD56" s="16">
        <v>0</v>
      </c>
      <c r="BE56" s="16">
        <v>0</v>
      </c>
      <c r="BF56" s="16">
        <f t="shared" si="36"/>
        <v>0</v>
      </c>
      <c r="BG56" s="16">
        <v>0</v>
      </c>
      <c r="BH56" s="16">
        <v>0</v>
      </c>
      <c r="BI56" s="16">
        <f t="shared" si="37"/>
        <v>0</v>
      </c>
      <c r="BJ56" s="16">
        <v>0</v>
      </c>
      <c r="BK56" s="16">
        <f t="shared" si="75"/>
        <v>3679</v>
      </c>
      <c r="BL56" s="16">
        <f t="shared" si="75"/>
        <v>3372.4166666666665</v>
      </c>
      <c r="BM56" s="16">
        <f t="shared" si="75"/>
        <v>1064.3</v>
      </c>
      <c r="BN56" s="16">
        <f t="shared" si="38"/>
        <v>31.558971064271418</v>
      </c>
      <c r="BO56" s="16">
        <f t="shared" si="39"/>
        <v>28.929056808915465</v>
      </c>
      <c r="BP56" s="16">
        <v>3679</v>
      </c>
      <c r="BQ56" s="16">
        <f t="shared" si="40"/>
        <v>3372.4166666666665</v>
      </c>
      <c r="BR56" s="16">
        <v>1064.3</v>
      </c>
      <c r="BS56" s="16">
        <v>0</v>
      </c>
      <c r="BT56" s="16">
        <f t="shared" si="41"/>
        <v>0</v>
      </c>
      <c r="BU56" s="16">
        <v>0</v>
      </c>
      <c r="BV56" s="16">
        <v>0</v>
      </c>
      <c r="BW56" s="16">
        <f t="shared" si="42"/>
        <v>0</v>
      </c>
      <c r="BX56" s="16">
        <v>0</v>
      </c>
      <c r="BY56" s="16">
        <v>0</v>
      </c>
      <c r="BZ56" s="16">
        <f t="shared" si="43"/>
        <v>0</v>
      </c>
      <c r="CA56" s="16">
        <v>0</v>
      </c>
      <c r="CB56" s="16">
        <v>0</v>
      </c>
      <c r="CC56" s="16">
        <f t="shared" si="44"/>
        <v>0</v>
      </c>
      <c r="CD56" s="16">
        <v>0</v>
      </c>
      <c r="CE56" s="16">
        <v>0</v>
      </c>
      <c r="CF56" s="16">
        <f t="shared" si="45"/>
        <v>0</v>
      </c>
      <c r="CG56" s="16">
        <v>0</v>
      </c>
      <c r="CH56" s="16">
        <v>0</v>
      </c>
      <c r="CI56" s="16">
        <f t="shared" si="46"/>
        <v>0</v>
      </c>
      <c r="CJ56" s="16">
        <v>0</v>
      </c>
      <c r="CK56" s="16">
        <v>2305</v>
      </c>
      <c r="CL56" s="16">
        <f t="shared" si="47"/>
        <v>2112.916666666667</v>
      </c>
      <c r="CM56" s="16">
        <v>528.05999999999995</v>
      </c>
      <c r="CN56" s="16">
        <v>2275</v>
      </c>
      <c r="CO56" s="16">
        <f t="shared" si="48"/>
        <v>2085.416666666667</v>
      </c>
      <c r="CP56" s="16">
        <v>528.05999999999995</v>
      </c>
      <c r="CQ56" s="16">
        <f t="shared" si="49"/>
        <v>25.321558441558434</v>
      </c>
      <c r="CR56" s="16">
        <f t="shared" si="50"/>
        <v>23.21142857142857</v>
      </c>
      <c r="CS56" s="16">
        <v>0</v>
      </c>
      <c r="CT56" s="16">
        <f t="shared" si="51"/>
        <v>0</v>
      </c>
      <c r="CU56" s="16">
        <v>85.8</v>
      </c>
      <c r="CV56" s="16">
        <v>20</v>
      </c>
      <c r="CW56" s="16">
        <f t="shared" si="52"/>
        <v>18.333333333333336</v>
      </c>
      <c r="CX56" s="16">
        <v>0</v>
      </c>
      <c r="CY56" s="16">
        <v>0</v>
      </c>
      <c r="CZ56" s="16">
        <f t="shared" si="53"/>
        <v>0</v>
      </c>
      <c r="DA56" s="16">
        <v>0</v>
      </c>
      <c r="DB56" s="16">
        <v>0</v>
      </c>
      <c r="DC56" s="16">
        <f t="shared" si="54"/>
        <v>0</v>
      </c>
      <c r="DD56" s="16">
        <v>0</v>
      </c>
      <c r="DE56" s="16">
        <v>0</v>
      </c>
      <c r="DF56" s="16">
        <f t="shared" si="94"/>
        <v>84074.299999999988</v>
      </c>
      <c r="DG56" s="16">
        <f t="shared" si="95"/>
        <v>77068.108333333337</v>
      </c>
      <c r="DH56" s="16">
        <f t="shared" si="96"/>
        <v>56328.037800000006</v>
      </c>
      <c r="DI56" s="16">
        <v>0</v>
      </c>
      <c r="DJ56" s="16">
        <f t="shared" si="55"/>
        <v>0</v>
      </c>
      <c r="DK56" s="16">
        <v>0</v>
      </c>
      <c r="DL56" s="16">
        <v>70890.623999999996</v>
      </c>
      <c r="DM56" s="16">
        <f t="shared" si="56"/>
        <v>64983.072</v>
      </c>
      <c r="DN56" s="16">
        <v>70890.623999999996</v>
      </c>
      <c r="DO56" s="16">
        <v>0</v>
      </c>
      <c r="DP56" s="16">
        <f t="shared" si="57"/>
        <v>0</v>
      </c>
      <c r="DQ56" s="16">
        <v>0</v>
      </c>
      <c r="DR56" s="16">
        <v>0</v>
      </c>
      <c r="DS56" s="16">
        <f t="shared" si="58"/>
        <v>0</v>
      </c>
      <c r="DT56" s="16">
        <v>0</v>
      </c>
      <c r="DU56" s="16">
        <v>0</v>
      </c>
      <c r="DV56" s="16">
        <f t="shared" si="59"/>
        <v>0</v>
      </c>
      <c r="DW56" s="16">
        <v>0</v>
      </c>
      <c r="DX56" s="16">
        <v>22810</v>
      </c>
      <c r="DY56" s="16">
        <f t="shared" si="60"/>
        <v>20909.166666666664</v>
      </c>
      <c r="DZ56" s="16">
        <v>13834.99</v>
      </c>
      <c r="EA56" s="16">
        <v>0</v>
      </c>
      <c r="EB56" s="16">
        <f t="shared" si="76"/>
        <v>93700.623999999996</v>
      </c>
      <c r="EC56" s="16">
        <f t="shared" si="76"/>
        <v>85892.238666666672</v>
      </c>
      <c r="ED56" s="16">
        <f t="shared" si="10"/>
        <v>84725.614000000001</v>
      </c>
    </row>
    <row r="57" spans="1:134" x14ac:dyDescent="0.3">
      <c r="A57" s="14">
        <v>45</v>
      </c>
      <c r="B57" s="20" t="s">
        <v>96</v>
      </c>
      <c r="C57" s="16">
        <v>20108.127199999999</v>
      </c>
      <c r="D57" s="16">
        <v>58805.0334</v>
      </c>
      <c r="E57" s="16">
        <f t="shared" si="74"/>
        <v>247655.2</v>
      </c>
      <c r="F57" s="16">
        <f t="shared" si="74"/>
        <v>227017.26666666666</v>
      </c>
      <c r="G57" s="16">
        <f t="shared" si="74"/>
        <v>229292.39290000001</v>
      </c>
      <c r="H57" s="16">
        <f t="shared" si="11"/>
        <v>101.00218202198423</v>
      </c>
      <c r="I57" s="16">
        <f t="shared" si="12"/>
        <v>92.585333520152219</v>
      </c>
      <c r="J57" s="16">
        <f t="shared" si="91"/>
        <v>16770.5</v>
      </c>
      <c r="K57" s="16">
        <f t="shared" si="92"/>
        <v>15372.958333333336</v>
      </c>
      <c r="L57" s="16">
        <f t="shared" si="93"/>
        <v>12184.544899999997</v>
      </c>
      <c r="M57" s="16">
        <f t="shared" si="13"/>
        <v>79.259597507528071</v>
      </c>
      <c r="N57" s="16">
        <f t="shared" si="14"/>
        <v>72.65463104856741</v>
      </c>
      <c r="O57" s="16">
        <f t="shared" si="77"/>
        <v>9000</v>
      </c>
      <c r="P57" s="16">
        <f t="shared" si="77"/>
        <v>8250</v>
      </c>
      <c r="Q57" s="16">
        <f t="shared" si="77"/>
        <v>5704.8949000000002</v>
      </c>
      <c r="R57" s="16">
        <f t="shared" si="15"/>
        <v>69.150241212121216</v>
      </c>
      <c r="S57" s="16">
        <f t="shared" si="16"/>
        <v>63.387721111111119</v>
      </c>
      <c r="T57" s="16">
        <v>0</v>
      </c>
      <c r="U57" s="16">
        <f t="shared" si="17"/>
        <v>0</v>
      </c>
      <c r="V57" s="16">
        <v>5.5198999999999998</v>
      </c>
      <c r="W57" s="16" t="e">
        <f t="shared" si="18"/>
        <v>#DIV/0!</v>
      </c>
      <c r="X57" s="16" t="e">
        <f t="shared" si="19"/>
        <v>#DIV/0!</v>
      </c>
      <c r="Y57" s="16">
        <v>5300</v>
      </c>
      <c r="Z57" s="16">
        <f t="shared" si="20"/>
        <v>4858.3333333333339</v>
      </c>
      <c r="AA57" s="16">
        <v>3433.07</v>
      </c>
      <c r="AB57" s="16">
        <f t="shared" si="21"/>
        <v>70.663533447684387</v>
      </c>
      <c r="AC57" s="16">
        <f t="shared" si="22"/>
        <v>64.774905660377357</v>
      </c>
      <c r="AD57" s="16">
        <v>9000</v>
      </c>
      <c r="AE57" s="16">
        <f t="shared" si="23"/>
        <v>8250</v>
      </c>
      <c r="AF57" s="16">
        <v>5699.375</v>
      </c>
      <c r="AG57" s="16">
        <f t="shared" si="24"/>
        <v>69.083333333333329</v>
      </c>
      <c r="AH57" s="16">
        <f t="shared" si="25"/>
        <v>63.326388888888886</v>
      </c>
      <c r="AI57" s="16">
        <v>150</v>
      </c>
      <c r="AJ57" s="16">
        <f t="shared" si="26"/>
        <v>137.5</v>
      </c>
      <c r="AK57" s="16">
        <v>176.46</v>
      </c>
      <c r="AL57" s="16">
        <f t="shared" si="27"/>
        <v>128.33454545454546</v>
      </c>
      <c r="AM57" s="16">
        <f t="shared" si="28"/>
        <v>117.64000000000001</v>
      </c>
      <c r="AN57" s="16">
        <v>0</v>
      </c>
      <c r="AO57" s="16">
        <f t="shared" si="29"/>
        <v>0</v>
      </c>
      <c r="AP57" s="16">
        <v>0</v>
      </c>
      <c r="AQ57" s="16" t="e">
        <f t="shared" si="30"/>
        <v>#DIV/0!</v>
      </c>
      <c r="AR57" s="16" t="e">
        <f t="shared" si="31"/>
        <v>#DIV/0!</v>
      </c>
      <c r="AS57" s="16">
        <v>0</v>
      </c>
      <c r="AT57" s="16">
        <f t="shared" si="32"/>
        <v>0</v>
      </c>
      <c r="AU57" s="16">
        <v>0</v>
      </c>
      <c r="AV57" s="16">
        <v>0</v>
      </c>
      <c r="AW57" s="16">
        <f t="shared" si="33"/>
        <v>0</v>
      </c>
      <c r="AX57" s="16">
        <v>0</v>
      </c>
      <c r="AY57" s="16">
        <v>104967.5</v>
      </c>
      <c r="AZ57" s="16">
        <f t="shared" si="34"/>
        <v>96220.208333333328</v>
      </c>
      <c r="BA57" s="16">
        <v>96220.3</v>
      </c>
      <c r="BB57" s="16">
        <v>0</v>
      </c>
      <c r="BC57" s="16">
        <f t="shared" si="35"/>
        <v>0</v>
      </c>
      <c r="BD57" s="16">
        <v>0</v>
      </c>
      <c r="BE57" s="16">
        <v>0</v>
      </c>
      <c r="BF57" s="16">
        <f t="shared" si="36"/>
        <v>0</v>
      </c>
      <c r="BG57" s="16">
        <v>0</v>
      </c>
      <c r="BH57" s="16">
        <v>0</v>
      </c>
      <c r="BI57" s="16">
        <f t="shared" si="37"/>
        <v>0</v>
      </c>
      <c r="BJ57" s="16">
        <v>0</v>
      </c>
      <c r="BK57" s="16">
        <f t="shared" si="75"/>
        <v>1280.5</v>
      </c>
      <c r="BL57" s="16">
        <f t="shared" si="75"/>
        <v>1173.7916666666665</v>
      </c>
      <c r="BM57" s="16">
        <f t="shared" si="75"/>
        <v>1091.8499999999999</v>
      </c>
      <c r="BN57" s="16">
        <f t="shared" si="38"/>
        <v>93.019062156117997</v>
      </c>
      <c r="BO57" s="16">
        <f t="shared" si="39"/>
        <v>85.267473643108147</v>
      </c>
      <c r="BP57" s="16">
        <v>500</v>
      </c>
      <c r="BQ57" s="16">
        <f t="shared" si="40"/>
        <v>458.33333333333331</v>
      </c>
      <c r="BR57" s="16">
        <v>375</v>
      </c>
      <c r="BS57" s="16">
        <v>180.5</v>
      </c>
      <c r="BT57" s="16">
        <f t="shared" si="41"/>
        <v>165.45833333333331</v>
      </c>
      <c r="BU57" s="16">
        <v>101.85</v>
      </c>
      <c r="BV57" s="16">
        <v>0</v>
      </c>
      <c r="BW57" s="16">
        <f t="shared" si="42"/>
        <v>0</v>
      </c>
      <c r="BX57" s="16">
        <v>0</v>
      </c>
      <c r="BY57" s="16">
        <v>600</v>
      </c>
      <c r="BZ57" s="16">
        <f t="shared" si="43"/>
        <v>550</v>
      </c>
      <c r="CA57" s="16">
        <v>615</v>
      </c>
      <c r="CB57" s="16">
        <v>0</v>
      </c>
      <c r="CC57" s="16">
        <f t="shared" si="44"/>
        <v>0</v>
      </c>
      <c r="CD57" s="16">
        <v>0</v>
      </c>
      <c r="CE57" s="16">
        <v>0</v>
      </c>
      <c r="CF57" s="16">
        <f t="shared" si="45"/>
        <v>0</v>
      </c>
      <c r="CG57" s="16">
        <v>0</v>
      </c>
      <c r="CH57" s="16">
        <v>0</v>
      </c>
      <c r="CI57" s="16">
        <f t="shared" si="46"/>
        <v>0</v>
      </c>
      <c r="CJ57" s="16">
        <v>0</v>
      </c>
      <c r="CK57" s="16">
        <v>1040</v>
      </c>
      <c r="CL57" s="16">
        <f t="shared" si="47"/>
        <v>953.33333333333337</v>
      </c>
      <c r="CM57" s="16">
        <v>480.64</v>
      </c>
      <c r="CN57" s="16">
        <v>1040</v>
      </c>
      <c r="CO57" s="16">
        <f t="shared" si="48"/>
        <v>953.33333333333337</v>
      </c>
      <c r="CP57" s="16">
        <v>480.64</v>
      </c>
      <c r="CQ57" s="16">
        <f t="shared" si="49"/>
        <v>50.416783216783209</v>
      </c>
      <c r="CR57" s="16">
        <f t="shared" si="50"/>
        <v>46.215384615384615</v>
      </c>
      <c r="CS57" s="16">
        <v>0</v>
      </c>
      <c r="CT57" s="16">
        <f t="shared" si="51"/>
        <v>0</v>
      </c>
      <c r="CU57" s="16">
        <v>477.63</v>
      </c>
      <c r="CV57" s="16">
        <v>0</v>
      </c>
      <c r="CW57" s="16">
        <f t="shared" si="52"/>
        <v>0</v>
      </c>
      <c r="CX57" s="16">
        <v>250</v>
      </c>
      <c r="CY57" s="16">
        <v>0</v>
      </c>
      <c r="CZ57" s="16">
        <f t="shared" si="53"/>
        <v>0</v>
      </c>
      <c r="DA57" s="16">
        <v>0</v>
      </c>
      <c r="DB57" s="16">
        <v>0</v>
      </c>
      <c r="DC57" s="16">
        <f t="shared" si="54"/>
        <v>0</v>
      </c>
      <c r="DD57" s="16">
        <v>570</v>
      </c>
      <c r="DE57" s="16">
        <v>0</v>
      </c>
      <c r="DF57" s="16">
        <f t="shared" si="94"/>
        <v>121738</v>
      </c>
      <c r="DG57" s="16">
        <f t="shared" si="95"/>
        <v>111593.16666666664</v>
      </c>
      <c r="DH57" s="16">
        <f t="shared" si="96"/>
        <v>108404.84490000001</v>
      </c>
      <c r="DI57" s="16">
        <v>0</v>
      </c>
      <c r="DJ57" s="16">
        <f t="shared" si="55"/>
        <v>0</v>
      </c>
      <c r="DK57" s="16">
        <v>0</v>
      </c>
      <c r="DL57" s="16">
        <v>125917.2</v>
      </c>
      <c r="DM57" s="16">
        <f t="shared" si="56"/>
        <v>115424.1</v>
      </c>
      <c r="DN57" s="16">
        <v>120887.548</v>
      </c>
      <c r="DO57" s="16">
        <v>0</v>
      </c>
      <c r="DP57" s="16">
        <f t="shared" si="57"/>
        <v>0</v>
      </c>
      <c r="DQ57" s="16">
        <v>0</v>
      </c>
      <c r="DR57" s="16">
        <v>0</v>
      </c>
      <c r="DS57" s="16">
        <f t="shared" si="58"/>
        <v>0</v>
      </c>
      <c r="DT57" s="16">
        <v>0</v>
      </c>
      <c r="DU57" s="16">
        <v>0</v>
      </c>
      <c r="DV57" s="16">
        <f t="shared" si="59"/>
        <v>0</v>
      </c>
      <c r="DW57" s="16">
        <v>0</v>
      </c>
      <c r="DX57" s="16">
        <v>19299</v>
      </c>
      <c r="DY57" s="16">
        <f t="shared" si="60"/>
        <v>17690.75</v>
      </c>
      <c r="DZ57" s="16">
        <v>14712.42</v>
      </c>
      <c r="EA57" s="16">
        <v>0</v>
      </c>
      <c r="EB57" s="16">
        <f t="shared" si="76"/>
        <v>145216.20000000001</v>
      </c>
      <c r="EC57" s="16">
        <f t="shared" si="76"/>
        <v>133114.85</v>
      </c>
      <c r="ED57" s="16">
        <f t="shared" si="10"/>
        <v>135599.96799999999</v>
      </c>
    </row>
    <row r="58" spans="1:134" x14ac:dyDescent="0.3">
      <c r="A58" s="14">
        <v>46</v>
      </c>
      <c r="B58" s="20" t="s">
        <v>97</v>
      </c>
      <c r="C58" s="16">
        <v>9157.6635000000006</v>
      </c>
      <c r="D58" s="16">
        <v>32726.046300000002</v>
      </c>
      <c r="E58" s="16">
        <f t="shared" si="74"/>
        <v>150375.6</v>
      </c>
      <c r="F58" s="16">
        <f t="shared" si="74"/>
        <v>137844.29999999999</v>
      </c>
      <c r="G58" s="16">
        <f t="shared" si="74"/>
        <v>113159.9143</v>
      </c>
      <c r="H58" s="16">
        <f t="shared" si="11"/>
        <v>82.092559721366797</v>
      </c>
      <c r="I58" s="16">
        <f t="shared" si="12"/>
        <v>75.251513077919554</v>
      </c>
      <c r="J58" s="16">
        <f t="shared" si="91"/>
        <v>52024.4</v>
      </c>
      <c r="K58" s="16">
        <f t="shared" si="92"/>
        <v>47689.033333333333</v>
      </c>
      <c r="L58" s="16">
        <f t="shared" si="93"/>
        <v>20624.614300000001</v>
      </c>
      <c r="M58" s="16">
        <f t="shared" si="13"/>
        <v>43.248128255902301</v>
      </c>
      <c r="N58" s="16">
        <f t="shared" si="14"/>
        <v>39.644117567910442</v>
      </c>
      <c r="O58" s="16">
        <f t="shared" si="77"/>
        <v>24879.1</v>
      </c>
      <c r="P58" s="16">
        <f t="shared" si="77"/>
        <v>22805.841666666667</v>
      </c>
      <c r="Q58" s="16">
        <f t="shared" si="77"/>
        <v>11304.0245</v>
      </c>
      <c r="R58" s="16">
        <f t="shared" si="15"/>
        <v>49.566355257662416</v>
      </c>
      <c r="S58" s="16">
        <f t="shared" si="16"/>
        <v>45.435825652857218</v>
      </c>
      <c r="T58" s="16">
        <v>21</v>
      </c>
      <c r="U58" s="16">
        <f t="shared" si="17"/>
        <v>19.25</v>
      </c>
      <c r="V58" s="16">
        <v>51.935499999999998</v>
      </c>
      <c r="W58" s="16">
        <f t="shared" si="18"/>
        <v>269.79480519480518</v>
      </c>
      <c r="X58" s="16">
        <f t="shared" si="19"/>
        <v>247.31190476190474</v>
      </c>
      <c r="Y58" s="16">
        <v>12728.4</v>
      </c>
      <c r="Z58" s="16">
        <f t="shared" si="20"/>
        <v>11667.7</v>
      </c>
      <c r="AA58" s="16">
        <v>4490.1198000000004</v>
      </c>
      <c r="AB58" s="16">
        <f t="shared" si="21"/>
        <v>38.483332619110875</v>
      </c>
      <c r="AC58" s="16">
        <f t="shared" si="22"/>
        <v>35.276388234184978</v>
      </c>
      <c r="AD58" s="16">
        <v>24858.1</v>
      </c>
      <c r="AE58" s="16">
        <f t="shared" si="23"/>
        <v>22786.591666666667</v>
      </c>
      <c r="AF58" s="16">
        <v>11252.089</v>
      </c>
      <c r="AG58" s="16">
        <f t="shared" si="24"/>
        <v>49.380307351801548</v>
      </c>
      <c r="AH58" s="16">
        <f t="shared" si="25"/>
        <v>45.265281739151426</v>
      </c>
      <c r="AI58" s="16">
        <v>1029.9000000000001</v>
      </c>
      <c r="AJ58" s="16">
        <f t="shared" si="26"/>
        <v>944.07500000000005</v>
      </c>
      <c r="AK58" s="16">
        <v>455.2</v>
      </c>
      <c r="AL58" s="16">
        <f t="shared" si="27"/>
        <v>48.216508222334028</v>
      </c>
      <c r="AM58" s="16">
        <f t="shared" si="28"/>
        <v>44.198465870472859</v>
      </c>
      <c r="AN58" s="16">
        <v>0</v>
      </c>
      <c r="AO58" s="16">
        <f t="shared" si="29"/>
        <v>0</v>
      </c>
      <c r="AP58" s="16">
        <v>0</v>
      </c>
      <c r="AQ58" s="16" t="e">
        <f t="shared" si="30"/>
        <v>#DIV/0!</v>
      </c>
      <c r="AR58" s="16" t="e">
        <f t="shared" si="31"/>
        <v>#DIV/0!</v>
      </c>
      <c r="AS58" s="16">
        <v>0</v>
      </c>
      <c r="AT58" s="16">
        <f t="shared" si="32"/>
        <v>0</v>
      </c>
      <c r="AU58" s="16">
        <v>0</v>
      </c>
      <c r="AV58" s="16">
        <v>0</v>
      </c>
      <c r="AW58" s="16">
        <f t="shared" si="33"/>
        <v>0</v>
      </c>
      <c r="AX58" s="16">
        <v>0</v>
      </c>
      <c r="AY58" s="16">
        <v>98351.2</v>
      </c>
      <c r="AZ58" s="16">
        <f t="shared" si="34"/>
        <v>90155.266666666663</v>
      </c>
      <c r="BA58" s="16">
        <v>91435.3</v>
      </c>
      <c r="BB58" s="16">
        <v>0</v>
      </c>
      <c r="BC58" s="16">
        <f t="shared" si="35"/>
        <v>0</v>
      </c>
      <c r="BD58" s="16">
        <v>0</v>
      </c>
      <c r="BE58" s="16">
        <v>0</v>
      </c>
      <c r="BF58" s="16">
        <f t="shared" si="36"/>
        <v>0</v>
      </c>
      <c r="BG58" s="16">
        <v>0</v>
      </c>
      <c r="BH58" s="16">
        <v>0</v>
      </c>
      <c r="BI58" s="16">
        <f t="shared" si="37"/>
        <v>0</v>
      </c>
      <c r="BJ58" s="16">
        <v>0</v>
      </c>
      <c r="BK58" s="16">
        <f t="shared" si="75"/>
        <v>3127</v>
      </c>
      <c r="BL58" s="16">
        <f t="shared" si="75"/>
        <v>2866.416666666667</v>
      </c>
      <c r="BM58" s="16">
        <f t="shared" si="75"/>
        <v>667.33</v>
      </c>
      <c r="BN58" s="16">
        <f t="shared" si="38"/>
        <v>23.280983806727328</v>
      </c>
      <c r="BO58" s="16">
        <f t="shared" si="39"/>
        <v>21.340901822833388</v>
      </c>
      <c r="BP58" s="16">
        <v>967.4</v>
      </c>
      <c r="BQ58" s="16">
        <f t="shared" si="40"/>
        <v>886.7833333333333</v>
      </c>
      <c r="BR58" s="16">
        <v>563.33000000000004</v>
      </c>
      <c r="BS58" s="16">
        <v>2159.6</v>
      </c>
      <c r="BT58" s="16">
        <f t="shared" si="41"/>
        <v>1979.6333333333334</v>
      </c>
      <c r="BU58" s="16">
        <v>104</v>
      </c>
      <c r="BV58" s="16">
        <v>0</v>
      </c>
      <c r="BW58" s="16">
        <f t="shared" si="42"/>
        <v>0</v>
      </c>
      <c r="BX58" s="16">
        <v>0</v>
      </c>
      <c r="BY58" s="16">
        <v>0</v>
      </c>
      <c r="BZ58" s="16">
        <f t="shared" si="43"/>
        <v>0</v>
      </c>
      <c r="CA58" s="16">
        <v>0</v>
      </c>
      <c r="CB58" s="16">
        <v>0</v>
      </c>
      <c r="CC58" s="16">
        <f t="shared" si="44"/>
        <v>0</v>
      </c>
      <c r="CD58" s="16">
        <v>0</v>
      </c>
      <c r="CE58" s="16">
        <v>0</v>
      </c>
      <c r="CF58" s="16">
        <f t="shared" si="45"/>
        <v>0</v>
      </c>
      <c r="CG58" s="16">
        <v>0</v>
      </c>
      <c r="CH58" s="16">
        <v>2760</v>
      </c>
      <c r="CI58" s="16">
        <f t="shared" si="46"/>
        <v>2530</v>
      </c>
      <c r="CJ58" s="16">
        <v>1372</v>
      </c>
      <c r="CK58" s="16">
        <v>7500</v>
      </c>
      <c r="CL58" s="16">
        <f t="shared" si="47"/>
        <v>6875</v>
      </c>
      <c r="CM58" s="16">
        <v>1356.37</v>
      </c>
      <c r="CN58" s="16">
        <v>4000</v>
      </c>
      <c r="CO58" s="16">
        <f t="shared" si="48"/>
        <v>3666.6666666666665</v>
      </c>
      <c r="CP58" s="16">
        <v>1287.3699999999999</v>
      </c>
      <c r="CQ58" s="16">
        <f t="shared" si="49"/>
        <v>35.110090909090907</v>
      </c>
      <c r="CR58" s="16">
        <f t="shared" si="50"/>
        <v>32.184249999999999</v>
      </c>
      <c r="CS58" s="16">
        <v>0</v>
      </c>
      <c r="CT58" s="16">
        <f t="shared" si="51"/>
        <v>0</v>
      </c>
      <c r="CU58" s="16">
        <v>979.57</v>
      </c>
      <c r="CV58" s="16">
        <v>0</v>
      </c>
      <c r="CW58" s="16">
        <f t="shared" si="52"/>
        <v>0</v>
      </c>
      <c r="CX58" s="16">
        <v>0</v>
      </c>
      <c r="CY58" s="16">
        <v>0</v>
      </c>
      <c r="CZ58" s="16">
        <f t="shared" si="53"/>
        <v>0</v>
      </c>
      <c r="DA58" s="16">
        <v>0</v>
      </c>
      <c r="DB58" s="16">
        <v>0</v>
      </c>
      <c r="DC58" s="16">
        <f t="shared" si="54"/>
        <v>0</v>
      </c>
      <c r="DD58" s="16">
        <v>0</v>
      </c>
      <c r="DE58" s="16">
        <v>0</v>
      </c>
      <c r="DF58" s="16">
        <f t="shared" si="94"/>
        <v>150375.6</v>
      </c>
      <c r="DG58" s="16">
        <f t="shared" si="95"/>
        <v>137844.29999999999</v>
      </c>
      <c r="DH58" s="16">
        <f t="shared" si="96"/>
        <v>112059.9143</v>
      </c>
      <c r="DI58" s="16">
        <v>0</v>
      </c>
      <c r="DJ58" s="16">
        <f t="shared" si="55"/>
        <v>0</v>
      </c>
      <c r="DK58" s="16">
        <v>0</v>
      </c>
      <c r="DL58" s="16">
        <v>0</v>
      </c>
      <c r="DM58" s="16">
        <f t="shared" si="56"/>
        <v>0</v>
      </c>
      <c r="DN58" s="16">
        <v>0</v>
      </c>
      <c r="DO58" s="16">
        <v>0</v>
      </c>
      <c r="DP58" s="16">
        <f t="shared" si="57"/>
        <v>0</v>
      </c>
      <c r="DQ58" s="16">
        <v>0</v>
      </c>
      <c r="DR58" s="16">
        <v>0</v>
      </c>
      <c r="DS58" s="16">
        <f t="shared" si="58"/>
        <v>0</v>
      </c>
      <c r="DT58" s="16">
        <v>1100</v>
      </c>
      <c r="DU58" s="16">
        <v>0</v>
      </c>
      <c r="DV58" s="16">
        <f t="shared" si="59"/>
        <v>0</v>
      </c>
      <c r="DW58" s="16">
        <v>0</v>
      </c>
      <c r="DX58" s="16">
        <v>7000</v>
      </c>
      <c r="DY58" s="16">
        <f t="shared" si="60"/>
        <v>6416.666666666667</v>
      </c>
      <c r="DZ58" s="16">
        <v>0</v>
      </c>
      <c r="EA58" s="16">
        <v>0</v>
      </c>
      <c r="EB58" s="16">
        <f t="shared" si="76"/>
        <v>7000</v>
      </c>
      <c r="EC58" s="16">
        <f t="shared" si="76"/>
        <v>6416.666666666667</v>
      </c>
      <c r="ED58" s="16">
        <f t="shared" si="10"/>
        <v>1100</v>
      </c>
    </row>
    <row r="59" spans="1:134" x14ac:dyDescent="0.3">
      <c r="A59" s="126" t="s">
        <v>123</v>
      </c>
      <c r="B59" s="127"/>
      <c r="C59" s="23"/>
      <c r="D59" s="23"/>
      <c r="E59" s="23"/>
      <c r="F59" s="23"/>
      <c r="G59" s="23"/>
      <c r="H59" s="23"/>
      <c r="I59" s="23"/>
      <c r="J59" s="23">
        <f>SUM(J42:J58)</f>
        <v>635235.79300000006</v>
      </c>
      <c r="K59" s="23">
        <f t="shared" ref="K59:L59" si="97">SUM(K42:K58)</f>
        <v>582299.47691666661</v>
      </c>
      <c r="L59" s="23">
        <f t="shared" si="97"/>
        <v>383672.17380000005</v>
      </c>
      <c r="M59" s="23"/>
      <c r="N59" s="23">
        <f t="shared" si="14"/>
        <v>60.398387185968915</v>
      </c>
      <c r="O59" s="23">
        <f t="shared" ref="O59:Q59" si="98">SUM(O42:O58)</f>
        <v>307343.69999999995</v>
      </c>
      <c r="P59" s="23">
        <f t="shared" si="98"/>
        <v>281731.72499999998</v>
      </c>
      <c r="Q59" s="23">
        <f t="shared" si="98"/>
        <v>223326.66680000001</v>
      </c>
      <c r="R59" s="23"/>
      <c r="S59" s="23">
        <f t="shared" si="16"/>
        <v>72.663492630563127</v>
      </c>
      <c r="T59" s="23"/>
      <c r="U59" s="23"/>
      <c r="V59" s="23"/>
      <c r="W59" s="23"/>
      <c r="X59" s="23"/>
      <c r="Y59" s="23">
        <f t="shared" ref="Y59:AA59" si="99">SUM(Y42:Y58)</f>
        <v>136587.79999999996</v>
      </c>
      <c r="Z59" s="23">
        <f t="shared" si="99"/>
        <v>125205.48333333334</v>
      </c>
      <c r="AA59" s="23">
        <f t="shared" si="99"/>
        <v>57783.358999999997</v>
      </c>
      <c r="AB59" s="23"/>
      <c r="AC59" s="23">
        <f t="shared" si="22"/>
        <v>42.304919619468222</v>
      </c>
      <c r="AD59" s="23"/>
      <c r="AE59" s="23"/>
      <c r="AF59" s="23"/>
      <c r="AG59" s="23"/>
      <c r="AH59" s="23"/>
      <c r="AI59" s="23">
        <f t="shared" ref="AI59:AK59" si="100">SUM(AI42:AI58)</f>
        <v>15122.233</v>
      </c>
      <c r="AJ59" s="23">
        <f t="shared" si="100"/>
        <v>13862.046916666666</v>
      </c>
      <c r="AK59" s="23">
        <f t="shared" si="100"/>
        <v>10032.195</v>
      </c>
      <c r="AL59" s="23"/>
      <c r="AM59" s="23">
        <f t="shared" si="28"/>
        <v>66.340698493403721</v>
      </c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>
        <f t="shared" ref="BK59:BM59" si="101">SUM(BK42:BK58)</f>
        <v>36522.899999999994</v>
      </c>
      <c r="BL59" s="23">
        <f t="shared" si="101"/>
        <v>33479.324999999997</v>
      </c>
      <c r="BM59" s="23">
        <f t="shared" si="101"/>
        <v>22229.615999999998</v>
      </c>
      <c r="BN59" s="23"/>
      <c r="BO59" s="23">
        <f t="shared" si="39"/>
        <v>60.864871080883511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>
        <f t="shared" ref="CN59:CP59" si="102">SUM(CN42:CN58)</f>
        <v>59418.36</v>
      </c>
      <c r="CO59" s="23">
        <f t="shared" si="102"/>
        <v>54466.83</v>
      </c>
      <c r="CP59" s="23">
        <f t="shared" si="102"/>
        <v>28414.303999999996</v>
      </c>
      <c r="CQ59" s="23"/>
      <c r="CR59" s="23">
        <f t="shared" si="50"/>
        <v>47.820747661160617</v>
      </c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</row>
    <row r="60" spans="1:134" s="13" customFormat="1" ht="13.5" x14ac:dyDescent="0.25">
      <c r="A60" s="14">
        <v>47</v>
      </c>
      <c r="B60" s="20" t="s">
        <v>98</v>
      </c>
      <c r="C60" s="16">
        <v>300.74270000000001</v>
      </c>
      <c r="D60" s="16">
        <v>23784.2467</v>
      </c>
      <c r="E60" s="16">
        <f t="shared" si="74"/>
        <v>683342.20000000007</v>
      </c>
      <c r="F60" s="16">
        <f t="shared" si="74"/>
        <v>626397.0166666666</v>
      </c>
      <c r="G60" s="16">
        <f t="shared" si="74"/>
        <v>613800.59050000005</v>
      </c>
      <c r="H60" s="16">
        <f t="shared" si="11"/>
        <v>97.989066705059088</v>
      </c>
      <c r="I60" s="16">
        <f t="shared" si="12"/>
        <v>89.82331114630415</v>
      </c>
      <c r="J60" s="16">
        <f t="shared" ref="J60:J70" si="103">T60+Y60+AD60+AI60+AN60+AS60+BH60+BP60+BS60+BV60+BY60+CB60+CH60+CK60+CS60+CV60+DB60</f>
        <v>195000</v>
      </c>
      <c r="K60" s="16">
        <f t="shared" ref="K60:K70" si="104">U60+Z60+AE60+AJ60+AO60+AT60+BI60+BQ60+BT60+BW60+BZ60+CC60+CI60+CL60+CT60+CW60+DC60</f>
        <v>178750.00000000003</v>
      </c>
      <c r="L60" s="16">
        <f t="shared" ref="L60:L70" si="105">V60+AA60+AF60+AK60+AP60+AU60+BJ60+BR60+BU60+BX60+CA60+CD60+CJ60+CM60+CU60+CX60+DD60</f>
        <v>171519.72450000001</v>
      </c>
      <c r="M60" s="16">
        <f t="shared" si="13"/>
        <v>95.955090629370616</v>
      </c>
      <c r="N60" s="16">
        <f t="shared" si="14"/>
        <v>87.958833076923085</v>
      </c>
      <c r="O60" s="16">
        <f t="shared" si="77"/>
        <v>110500</v>
      </c>
      <c r="P60" s="16">
        <f t="shared" si="77"/>
        <v>101291.66666666667</v>
      </c>
      <c r="Q60" s="16">
        <f t="shared" si="77"/>
        <v>81294.935899999997</v>
      </c>
      <c r="R60" s="16">
        <f t="shared" si="15"/>
        <v>80.258266622788966</v>
      </c>
      <c r="S60" s="16">
        <f t="shared" si="16"/>
        <v>73.570077737556559</v>
      </c>
      <c r="T60" s="16">
        <v>12500</v>
      </c>
      <c r="U60" s="16">
        <f t="shared" si="17"/>
        <v>11458.333333333334</v>
      </c>
      <c r="V60" s="16">
        <v>12112.2929</v>
      </c>
      <c r="W60" s="16">
        <f t="shared" si="18"/>
        <v>105.70728349090911</v>
      </c>
      <c r="X60" s="16">
        <f t="shared" si="19"/>
        <v>96.898343199999999</v>
      </c>
      <c r="Y60" s="16">
        <v>8600</v>
      </c>
      <c r="Z60" s="16">
        <f t="shared" si="20"/>
        <v>7883.333333333333</v>
      </c>
      <c r="AA60" s="16">
        <v>5129.2035999999998</v>
      </c>
      <c r="AB60" s="16">
        <f t="shared" si="21"/>
        <v>65.063893446088798</v>
      </c>
      <c r="AC60" s="16">
        <f t="shared" si="22"/>
        <v>59.641902325581398</v>
      </c>
      <c r="AD60" s="16">
        <v>98000</v>
      </c>
      <c r="AE60" s="16">
        <f t="shared" si="23"/>
        <v>89833.333333333343</v>
      </c>
      <c r="AF60" s="16">
        <v>69182.642999999996</v>
      </c>
      <c r="AG60" s="16">
        <f t="shared" si="24"/>
        <v>77.012218552875694</v>
      </c>
      <c r="AH60" s="16">
        <f t="shared" si="25"/>
        <v>70.594533673469385</v>
      </c>
      <c r="AI60" s="16">
        <v>9000</v>
      </c>
      <c r="AJ60" s="16">
        <f t="shared" si="26"/>
        <v>8250</v>
      </c>
      <c r="AK60" s="16">
        <v>7126.32</v>
      </c>
      <c r="AL60" s="16">
        <f t="shared" si="27"/>
        <v>86.379636363636365</v>
      </c>
      <c r="AM60" s="16">
        <f t="shared" si="28"/>
        <v>79.181333333333328</v>
      </c>
      <c r="AN60" s="16">
        <v>8000</v>
      </c>
      <c r="AO60" s="16">
        <f t="shared" si="29"/>
        <v>7333.333333333333</v>
      </c>
      <c r="AP60" s="16">
        <v>6978.1</v>
      </c>
      <c r="AQ60" s="16">
        <f t="shared" si="30"/>
        <v>95.155909090909091</v>
      </c>
      <c r="AR60" s="16">
        <f t="shared" si="31"/>
        <v>87.226250000000007</v>
      </c>
      <c r="AS60" s="16">
        <v>0</v>
      </c>
      <c r="AT60" s="16">
        <f t="shared" si="32"/>
        <v>0</v>
      </c>
      <c r="AU60" s="16">
        <v>0</v>
      </c>
      <c r="AV60" s="16">
        <v>0</v>
      </c>
      <c r="AW60" s="16">
        <f t="shared" si="33"/>
        <v>0</v>
      </c>
      <c r="AX60" s="16">
        <v>0</v>
      </c>
      <c r="AY60" s="16">
        <v>452547.3</v>
      </c>
      <c r="AZ60" s="16">
        <f t="shared" si="34"/>
        <v>414835.02500000002</v>
      </c>
      <c r="BA60" s="16">
        <v>404693.3</v>
      </c>
      <c r="BB60" s="16">
        <v>4700.6000000000004</v>
      </c>
      <c r="BC60" s="16">
        <f t="shared" si="35"/>
        <v>4308.8833333333332</v>
      </c>
      <c r="BD60" s="16">
        <v>4650.7</v>
      </c>
      <c r="BE60" s="16">
        <v>0</v>
      </c>
      <c r="BF60" s="16">
        <f t="shared" si="36"/>
        <v>0</v>
      </c>
      <c r="BG60" s="16">
        <v>0</v>
      </c>
      <c r="BH60" s="16">
        <v>0</v>
      </c>
      <c r="BI60" s="16">
        <f t="shared" si="37"/>
        <v>0</v>
      </c>
      <c r="BJ60" s="16">
        <v>0</v>
      </c>
      <c r="BK60" s="16">
        <f t="shared" si="75"/>
        <v>11050</v>
      </c>
      <c r="BL60" s="16">
        <f t="shared" si="75"/>
        <v>10129.166666666668</v>
      </c>
      <c r="BM60" s="16">
        <f t="shared" si="75"/>
        <v>12420.625800000002</v>
      </c>
      <c r="BN60" s="16">
        <f t="shared" si="38"/>
        <v>122.622385520362</v>
      </c>
      <c r="BO60" s="16">
        <f t="shared" si="39"/>
        <v>112.40385339366516</v>
      </c>
      <c r="BP60" s="16">
        <v>1950</v>
      </c>
      <c r="BQ60" s="16">
        <f t="shared" si="40"/>
        <v>1787.5</v>
      </c>
      <c r="BR60" s="16">
        <v>1154.548</v>
      </c>
      <c r="BS60" s="16">
        <v>3750</v>
      </c>
      <c r="BT60" s="16">
        <f t="shared" si="41"/>
        <v>3437.5</v>
      </c>
      <c r="BU60" s="16">
        <v>8125</v>
      </c>
      <c r="BV60" s="16">
        <v>2850</v>
      </c>
      <c r="BW60" s="16">
        <f t="shared" si="42"/>
        <v>2612.5</v>
      </c>
      <c r="BX60" s="16">
        <v>1168.2429999999999</v>
      </c>
      <c r="BY60" s="16">
        <v>2500</v>
      </c>
      <c r="BZ60" s="16">
        <f t="shared" si="43"/>
        <v>2291.666666666667</v>
      </c>
      <c r="CA60" s="16">
        <v>1972.8348000000001</v>
      </c>
      <c r="CB60" s="16">
        <v>0</v>
      </c>
      <c r="CC60" s="16">
        <f t="shared" si="44"/>
        <v>0</v>
      </c>
      <c r="CD60" s="16">
        <v>0</v>
      </c>
      <c r="CE60" s="16">
        <v>5930.3</v>
      </c>
      <c r="CF60" s="16">
        <f t="shared" si="45"/>
        <v>5436.1083333333336</v>
      </c>
      <c r="CG60" s="16">
        <v>5337.2659999999996</v>
      </c>
      <c r="CH60" s="16">
        <v>0</v>
      </c>
      <c r="CI60" s="16">
        <f t="shared" si="46"/>
        <v>0</v>
      </c>
      <c r="CJ60" s="16">
        <v>0</v>
      </c>
      <c r="CK60" s="16">
        <v>40000</v>
      </c>
      <c r="CL60" s="16">
        <f t="shared" si="47"/>
        <v>36666.666666666672</v>
      </c>
      <c r="CM60" s="16">
        <v>38954.934200000003</v>
      </c>
      <c r="CN60" s="16">
        <v>31000</v>
      </c>
      <c r="CO60" s="16">
        <f t="shared" si="48"/>
        <v>28416.666666666668</v>
      </c>
      <c r="CP60" s="16">
        <v>32131.9342</v>
      </c>
      <c r="CQ60" s="16">
        <f t="shared" si="49"/>
        <v>113.07425524926687</v>
      </c>
      <c r="CR60" s="16">
        <f t="shared" si="50"/>
        <v>103.65140064516129</v>
      </c>
      <c r="CS60" s="16">
        <v>7850</v>
      </c>
      <c r="CT60" s="16">
        <f t="shared" si="51"/>
        <v>7195.833333333333</v>
      </c>
      <c r="CU60" s="16">
        <v>17095.181</v>
      </c>
      <c r="CV60" s="16">
        <v>0</v>
      </c>
      <c r="CW60" s="16">
        <f t="shared" si="52"/>
        <v>0</v>
      </c>
      <c r="CX60" s="16">
        <v>415</v>
      </c>
      <c r="CY60" s="16">
        <v>0</v>
      </c>
      <c r="CZ60" s="16">
        <f t="shared" si="53"/>
        <v>0</v>
      </c>
      <c r="DA60" s="16">
        <v>0</v>
      </c>
      <c r="DB60" s="16">
        <v>0</v>
      </c>
      <c r="DC60" s="16">
        <f t="shared" si="54"/>
        <v>0</v>
      </c>
      <c r="DD60" s="16">
        <v>2105.424</v>
      </c>
      <c r="DE60" s="16">
        <v>-52</v>
      </c>
      <c r="DF60" s="16">
        <f t="shared" ref="DF60:DF72" si="106">T60+Y60+AD60+AI60+AN60+AS60+AV60+AY60+BB60+BE60+BH60+BP60+BS60+BV60+BY60+CB60+CE60+CH60+CK60+CS60+CV60+CY60+DB60</f>
        <v>658178.20000000007</v>
      </c>
      <c r="DG60" s="16">
        <f t="shared" ref="DG60:DG72" si="107">U60+Z60+AE60+AJ60+AO60+AT60+AW60+AZ60+BC60+BF60+BI60+BQ60+BT60+BW60+BZ60+CC60+CF60+CI60+CL60+CT60+CW60+CZ60+DC60</f>
        <v>603330.0166666666</v>
      </c>
      <c r="DH60" s="16">
        <f t="shared" ref="DH60:DH72" si="108">V60+AA60+AF60+AK60+AP60+AU60+AX60+BA60+BD60+BG60+BJ60+BR60+BU60+BX60+CA60+CD60+CG60+CJ60+CM60+CU60+CX60+DA60+DD60+DE60</f>
        <v>586148.99050000007</v>
      </c>
      <c r="DI60" s="16">
        <v>0</v>
      </c>
      <c r="DJ60" s="16">
        <f t="shared" si="55"/>
        <v>0</v>
      </c>
      <c r="DK60" s="16">
        <v>0</v>
      </c>
      <c r="DL60" s="16">
        <v>25164</v>
      </c>
      <c r="DM60" s="16">
        <f t="shared" si="56"/>
        <v>23067</v>
      </c>
      <c r="DN60" s="16">
        <v>27651.599999999999</v>
      </c>
      <c r="DO60" s="16">
        <v>0</v>
      </c>
      <c r="DP60" s="16">
        <f t="shared" si="57"/>
        <v>0</v>
      </c>
      <c r="DQ60" s="16">
        <v>0</v>
      </c>
      <c r="DR60" s="16">
        <v>0</v>
      </c>
      <c r="DS60" s="16">
        <f t="shared" si="58"/>
        <v>0</v>
      </c>
      <c r="DT60" s="16">
        <v>0</v>
      </c>
      <c r="DU60" s="16">
        <v>0</v>
      </c>
      <c r="DV60" s="16">
        <f t="shared" si="59"/>
        <v>0</v>
      </c>
      <c r="DW60" s="16">
        <v>0</v>
      </c>
      <c r="DX60" s="16">
        <v>64000</v>
      </c>
      <c r="DY60" s="16">
        <f t="shared" si="60"/>
        <v>58666.666666666664</v>
      </c>
      <c r="DZ60" s="16">
        <v>58370.853999999999</v>
      </c>
      <c r="EA60" s="16">
        <v>0</v>
      </c>
      <c r="EB60" s="16">
        <f t="shared" si="76"/>
        <v>89164</v>
      </c>
      <c r="EC60" s="16">
        <f t="shared" si="76"/>
        <v>81733.666666666657</v>
      </c>
      <c r="ED60" s="16">
        <f t="shared" si="10"/>
        <v>86022.453999999998</v>
      </c>
    </row>
    <row r="61" spans="1:134" x14ac:dyDescent="0.3">
      <c r="A61" s="14">
        <v>48</v>
      </c>
      <c r="B61" s="20" t="s">
        <v>99</v>
      </c>
      <c r="C61" s="16">
        <v>60.790599999999998</v>
      </c>
      <c r="D61" s="16">
        <v>4.5941000000000001</v>
      </c>
      <c r="E61" s="16">
        <f t="shared" si="74"/>
        <v>22917</v>
      </c>
      <c r="F61" s="16">
        <f t="shared" si="74"/>
        <v>21007.25</v>
      </c>
      <c r="G61" s="16">
        <f t="shared" si="74"/>
        <v>14948.140099999999</v>
      </c>
      <c r="H61" s="16">
        <f t="shared" si="11"/>
        <v>71.157053398231568</v>
      </c>
      <c r="I61" s="16">
        <f t="shared" si="12"/>
        <v>65.22729894837893</v>
      </c>
      <c r="J61" s="16">
        <f t="shared" si="103"/>
        <v>14869.7</v>
      </c>
      <c r="K61" s="16">
        <f t="shared" si="104"/>
        <v>13630.558333333334</v>
      </c>
      <c r="L61" s="16">
        <f t="shared" si="105"/>
        <v>7680.6401000000014</v>
      </c>
      <c r="M61" s="16">
        <f t="shared" si="13"/>
        <v>56.3486829531928</v>
      </c>
      <c r="N61" s="16">
        <f t="shared" si="14"/>
        <v>51.652959373760069</v>
      </c>
      <c r="O61" s="16">
        <f t="shared" si="77"/>
        <v>1984</v>
      </c>
      <c r="P61" s="16">
        <f t="shared" si="77"/>
        <v>1818.6666666666667</v>
      </c>
      <c r="Q61" s="16">
        <f t="shared" si="77"/>
        <v>1615.9747</v>
      </c>
      <c r="R61" s="16">
        <f t="shared" si="15"/>
        <v>88.854913856304989</v>
      </c>
      <c r="S61" s="16">
        <f t="shared" si="16"/>
        <v>81.450337701612909</v>
      </c>
      <c r="T61" s="16">
        <v>192</v>
      </c>
      <c r="U61" s="16">
        <f t="shared" si="17"/>
        <v>176</v>
      </c>
      <c r="V61" s="16">
        <v>105.6747</v>
      </c>
      <c r="W61" s="16">
        <f t="shared" si="18"/>
        <v>60.042443181818186</v>
      </c>
      <c r="X61" s="16">
        <f t="shared" si="19"/>
        <v>55.038906249999997</v>
      </c>
      <c r="Y61" s="16">
        <v>5672.7</v>
      </c>
      <c r="Z61" s="16">
        <f t="shared" si="20"/>
        <v>5199.9749999999995</v>
      </c>
      <c r="AA61" s="16">
        <v>2889.9634000000001</v>
      </c>
      <c r="AB61" s="16">
        <f t="shared" si="21"/>
        <v>55.576486425415517</v>
      </c>
      <c r="AC61" s="16">
        <f t="shared" si="22"/>
        <v>50.945112556630889</v>
      </c>
      <c r="AD61" s="16">
        <v>1792</v>
      </c>
      <c r="AE61" s="16">
        <f t="shared" si="23"/>
        <v>1642.6666666666667</v>
      </c>
      <c r="AF61" s="16">
        <v>1510.3</v>
      </c>
      <c r="AG61" s="16">
        <f t="shared" si="24"/>
        <v>91.941964285714278</v>
      </c>
      <c r="AH61" s="16">
        <f t="shared" si="25"/>
        <v>84.280133928571416</v>
      </c>
      <c r="AI61" s="16">
        <v>1030</v>
      </c>
      <c r="AJ61" s="16">
        <f t="shared" si="26"/>
        <v>944.16666666666663</v>
      </c>
      <c r="AK61" s="16">
        <v>226</v>
      </c>
      <c r="AL61" s="16">
        <f t="shared" si="27"/>
        <v>23.936451897616948</v>
      </c>
      <c r="AM61" s="16">
        <f t="shared" si="28"/>
        <v>21.941747572815533</v>
      </c>
      <c r="AN61" s="16">
        <v>0</v>
      </c>
      <c r="AO61" s="16">
        <f t="shared" si="29"/>
        <v>0</v>
      </c>
      <c r="AP61" s="16">
        <v>0</v>
      </c>
      <c r="AQ61" s="16" t="e">
        <f t="shared" si="30"/>
        <v>#DIV/0!</v>
      </c>
      <c r="AR61" s="16" t="e">
        <f t="shared" si="31"/>
        <v>#DIV/0!</v>
      </c>
      <c r="AS61" s="16">
        <v>0</v>
      </c>
      <c r="AT61" s="16">
        <f t="shared" si="32"/>
        <v>0</v>
      </c>
      <c r="AU61" s="16">
        <v>0</v>
      </c>
      <c r="AV61" s="16">
        <v>0</v>
      </c>
      <c r="AW61" s="16">
        <f t="shared" si="33"/>
        <v>0</v>
      </c>
      <c r="AX61" s="16">
        <v>0</v>
      </c>
      <c r="AY61" s="16">
        <v>8047.3</v>
      </c>
      <c r="AZ61" s="16">
        <f t="shared" si="34"/>
        <v>7376.6916666666666</v>
      </c>
      <c r="BA61" s="16">
        <v>7376.7</v>
      </c>
      <c r="BB61" s="16">
        <v>0</v>
      </c>
      <c r="BC61" s="16">
        <f t="shared" si="35"/>
        <v>0</v>
      </c>
      <c r="BD61" s="16">
        <v>0</v>
      </c>
      <c r="BE61" s="16">
        <v>0</v>
      </c>
      <c r="BF61" s="16">
        <f t="shared" si="36"/>
        <v>0</v>
      </c>
      <c r="BG61" s="16">
        <v>0</v>
      </c>
      <c r="BH61" s="16">
        <v>0</v>
      </c>
      <c r="BI61" s="16">
        <f t="shared" si="37"/>
        <v>0</v>
      </c>
      <c r="BJ61" s="16">
        <v>0</v>
      </c>
      <c r="BK61" s="16">
        <f t="shared" si="75"/>
        <v>5190</v>
      </c>
      <c r="BL61" s="16">
        <f t="shared" si="75"/>
        <v>4757.5</v>
      </c>
      <c r="BM61" s="16">
        <f t="shared" si="75"/>
        <v>2529.9</v>
      </c>
      <c r="BN61" s="16">
        <f t="shared" si="38"/>
        <v>53.17708880714661</v>
      </c>
      <c r="BO61" s="16">
        <f t="shared" si="39"/>
        <v>48.74566473988439</v>
      </c>
      <c r="BP61" s="16">
        <v>2860</v>
      </c>
      <c r="BQ61" s="16">
        <f t="shared" si="40"/>
        <v>2621.666666666667</v>
      </c>
      <c r="BR61" s="16">
        <v>1032.9000000000001</v>
      </c>
      <c r="BS61" s="16">
        <v>2330</v>
      </c>
      <c r="BT61" s="16">
        <f t="shared" si="41"/>
        <v>2135.833333333333</v>
      </c>
      <c r="BU61" s="16">
        <v>1497</v>
      </c>
      <c r="BV61" s="16">
        <v>0</v>
      </c>
      <c r="BW61" s="16">
        <f t="shared" si="42"/>
        <v>0</v>
      </c>
      <c r="BX61" s="16">
        <v>0</v>
      </c>
      <c r="BY61" s="16">
        <v>0</v>
      </c>
      <c r="BZ61" s="16">
        <f t="shared" si="43"/>
        <v>0</v>
      </c>
      <c r="CA61" s="16">
        <v>0</v>
      </c>
      <c r="CB61" s="16">
        <v>0</v>
      </c>
      <c r="CC61" s="16">
        <f t="shared" si="44"/>
        <v>0</v>
      </c>
      <c r="CD61" s="16">
        <v>0</v>
      </c>
      <c r="CE61" s="16">
        <v>0</v>
      </c>
      <c r="CF61" s="16">
        <f t="shared" si="45"/>
        <v>0</v>
      </c>
      <c r="CG61" s="16">
        <v>0</v>
      </c>
      <c r="CH61" s="16">
        <v>0</v>
      </c>
      <c r="CI61" s="16">
        <f t="shared" si="46"/>
        <v>0</v>
      </c>
      <c r="CJ61" s="16">
        <v>0</v>
      </c>
      <c r="CK61" s="16">
        <v>993</v>
      </c>
      <c r="CL61" s="16">
        <f t="shared" si="47"/>
        <v>910.25</v>
      </c>
      <c r="CM61" s="16">
        <v>223.202</v>
      </c>
      <c r="CN61" s="16">
        <v>993</v>
      </c>
      <c r="CO61" s="16">
        <f t="shared" si="48"/>
        <v>910.25</v>
      </c>
      <c r="CP61" s="16">
        <v>223.202</v>
      </c>
      <c r="CQ61" s="16">
        <f t="shared" si="49"/>
        <v>24.520955781378742</v>
      </c>
      <c r="CR61" s="16">
        <f t="shared" si="50"/>
        <v>22.477542799597181</v>
      </c>
      <c r="CS61" s="16">
        <v>0</v>
      </c>
      <c r="CT61" s="16">
        <f t="shared" si="51"/>
        <v>0</v>
      </c>
      <c r="CU61" s="16">
        <v>190.6</v>
      </c>
      <c r="CV61" s="16">
        <v>0</v>
      </c>
      <c r="CW61" s="16">
        <f t="shared" si="52"/>
        <v>0</v>
      </c>
      <c r="CX61" s="16">
        <v>0</v>
      </c>
      <c r="CY61" s="16">
        <v>0</v>
      </c>
      <c r="CZ61" s="16">
        <f t="shared" si="53"/>
        <v>0</v>
      </c>
      <c r="DA61" s="16">
        <v>0</v>
      </c>
      <c r="DB61" s="16">
        <v>0</v>
      </c>
      <c r="DC61" s="16">
        <f t="shared" si="54"/>
        <v>0</v>
      </c>
      <c r="DD61" s="16">
        <v>5</v>
      </c>
      <c r="DE61" s="16">
        <v>-109.2</v>
      </c>
      <c r="DF61" s="16">
        <f t="shared" si="106"/>
        <v>22917</v>
      </c>
      <c r="DG61" s="16">
        <f t="shared" si="107"/>
        <v>21007.25</v>
      </c>
      <c r="DH61" s="16">
        <f t="shared" si="108"/>
        <v>14948.140099999999</v>
      </c>
      <c r="DI61" s="16">
        <v>0</v>
      </c>
      <c r="DJ61" s="16">
        <f t="shared" si="55"/>
        <v>0</v>
      </c>
      <c r="DK61" s="16">
        <v>0</v>
      </c>
      <c r="DL61" s="16">
        <v>0</v>
      </c>
      <c r="DM61" s="16">
        <f t="shared" si="56"/>
        <v>0</v>
      </c>
      <c r="DN61" s="16">
        <v>0</v>
      </c>
      <c r="DO61" s="16">
        <v>0</v>
      </c>
      <c r="DP61" s="16">
        <f t="shared" si="57"/>
        <v>0</v>
      </c>
      <c r="DQ61" s="16">
        <v>0</v>
      </c>
      <c r="DR61" s="16">
        <v>0</v>
      </c>
      <c r="DS61" s="16">
        <f t="shared" si="58"/>
        <v>0</v>
      </c>
      <c r="DT61" s="16">
        <v>0</v>
      </c>
      <c r="DU61" s="16">
        <v>0</v>
      </c>
      <c r="DV61" s="16">
        <f t="shared" si="59"/>
        <v>0</v>
      </c>
      <c r="DW61" s="16">
        <v>0</v>
      </c>
      <c r="DX61" s="16">
        <v>0</v>
      </c>
      <c r="DY61" s="16">
        <f t="shared" si="60"/>
        <v>0</v>
      </c>
      <c r="DZ61" s="16">
        <v>0</v>
      </c>
      <c r="EA61" s="16">
        <v>0</v>
      </c>
      <c r="EB61" s="16">
        <f t="shared" si="76"/>
        <v>0</v>
      </c>
      <c r="EC61" s="16">
        <f t="shared" si="76"/>
        <v>0</v>
      </c>
      <c r="ED61" s="16">
        <f t="shared" si="10"/>
        <v>0</v>
      </c>
    </row>
    <row r="62" spans="1:134" x14ac:dyDescent="0.3">
      <c r="A62" s="14">
        <v>49</v>
      </c>
      <c r="B62" s="20" t="s">
        <v>100</v>
      </c>
      <c r="C62" s="16">
        <v>1784.76</v>
      </c>
      <c r="D62" s="16">
        <v>9949.8004000000001</v>
      </c>
      <c r="E62" s="16">
        <f t="shared" ref="E62:G71" si="109">DF62+EB62-DX62</f>
        <v>77373.535999999993</v>
      </c>
      <c r="F62" s="16">
        <f t="shared" si="109"/>
        <v>70925.741333333324</v>
      </c>
      <c r="G62" s="16">
        <f t="shared" si="109"/>
        <v>81005.450000000012</v>
      </c>
      <c r="H62" s="16">
        <f t="shared" si="11"/>
        <v>114.21163667404555</v>
      </c>
      <c r="I62" s="16">
        <f t="shared" si="12"/>
        <v>104.69400028454177</v>
      </c>
      <c r="J62" s="16">
        <f t="shared" si="103"/>
        <v>20530</v>
      </c>
      <c r="K62" s="16">
        <f t="shared" si="104"/>
        <v>18819.166666666664</v>
      </c>
      <c r="L62" s="16">
        <f t="shared" si="105"/>
        <v>28991.856</v>
      </c>
      <c r="M62" s="16">
        <f t="shared" si="13"/>
        <v>154.05494044192537</v>
      </c>
      <c r="N62" s="16">
        <f t="shared" si="14"/>
        <v>141.21702873843157</v>
      </c>
      <c r="O62" s="16">
        <f t="shared" si="77"/>
        <v>5620</v>
      </c>
      <c r="P62" s="16">
        <f t="shared" si="77"/>
        <v>5151.6666666666661</v>
      </c>
      <c r="Q62" s="16">
        <f t="shared" si="77"/>
        <v>4649.7936</v>
      </c>
      <c r="R62" s="16">
        <f t="shared" si="15"/>
        <v>90.258044645745727</v>
      </c>
      <c r="S62" s="16">
        <f t="shared" si="16"/>
        <v>82.736540925266894</v>
      </c>
      <c r="T62" s="16">
        <v>120</v>
      </c>
      <c r="U62" s="16">
        <f t="shared" si="17"/>
        <v>110</v>
      </c>
      <c r="V62" s="16">
        <v>74.883600000000001</v>
      </c>
      <c r="W62" s="16">
        <f t="shared" si="18"/>
        <v>68.076000000000008</v>
      </c>
      <c r="X62" s="16">
        <f t="shared" si="19"/>
        <v>62.402999999999999</v>
      </c>
      <c r="Y62" s="16">
        <v>5700</v>
      </c>
      <c r="Z62" s="16">
        <f t="shared" si="20"/>
        <v>5225</v>
      </c>
      <c r="AA62" s="16">
        <v>4206.5564000000004</v>
      </c>
      <c r="AB62" s="16">
        <f t="shared" si="21"/>
        <v>80.508256459330156</v>
      </c>
      <c r="AC62" s="16">
        <f t="shared" si="22"/>
        <v>73.79923508771931</v>
      </c>
      <c r="AD62" s="16">
        <v>5500</v>
      </c>
      <c r="AE62" s="16">
        <f t="shared" si="23"/>
        <v>5041.6666666666661</v>
      </c>
      <c r="AF62" s="16">
        <v>4574.91</v>
      </c>
      <c r="AG62" s="16">
        <f t="shared" si="24"/>
        <v>90.742016528925632</v>
      </c>
      <c r="AH62" s="16">
        <f t="shared" si="25"/>
        <v>83.180181818181822</v>
      </c>
      <c r="AI62" s="16">
        <v>750</v>
      </c>
      <c r="AJ62" s="16">
        <f t="shared" si="26"/>
        <v>687.5</v>
      </c>
      <c r="AK62" s="16">
        <v>675</v>
      </c>
      <c r="AL62" s="16">
        <f t="shared" si="27"/>
        <v>98.181818181818187</v>
      </c>
      <c r="AM62" s="16">
        <f t="shared" si="28"/>
        <v>90</v>
      </c>
      <c r="AN62" s="16">
        <v>0</v>
      </c>
      <c r="AO62" s="16">
        <f t="shared" si="29"/>
        <v>0</v>
      </c>
      <c r="AP62" s="16">
        <v>0</v>
      </c>
      <c r="AQ62" s="16" t="e">
        <f t="shared" si="30"/>
        <v>#DIV/0!</v>
      </c>
      <c r="AR62" s="16" t="e">
        <f t="shared" si="31"/>
        <v>#DIV/0!</v>
      </c>
      <c r="AS62" s="16">
        <v>0</v>
      </c>
      <c r="AT62" s="16">
        <f t="shared" si="32"/>
        <v>0</v>
      </c>
      <c r="AU62" s="16">
        <v>0</v>
      </c>
      <c r="AV62" s="16">
        <v>0</v>
      </c>
      <c r="AW62" s="16">
        <f t="shared" si="33"/>
        <v>0</v>
      </c>
      <c r="AX62" s="16">
        <v>0</v>
      </c>
      <c r="AY62" s="16">
        <v>36603.1</v>
      </c>
      <c r="AZ62" s="16">
        <f t="shared" si="34"/>
        <v>33552.841666666667</v>
      </c>
      <c r="BA62" s="16">
        <v>33552.9</v>
      </c>
      <c r="BB62" s="16">
        <v>0</v>
      </c>
      <c r="BC62" s="16">
        <f t="shared" si="35"/>
        <v>0</v>
      </c>
      <c r="BD62" s="16">
        <v>0</v>
      </c>
      <c r="BE62" s="16">
        <v>0</v>
      </c>
      <c r="BF62" s="16">
        <f t="shared" si="36"/>
        <v>0</v>
      </c>
      <c r="BG62" s="16">
        <v>0</v>
      </c>
      <c r="BH62" s="16">
        <v>0</v>
      </c>
      <c r="BI62" s="16">
        <f t="shared" si="37"/>
        <v>0</v>
      </c>
      <c r="BJ62" s="16">
        <v>0</v>
      </c>
      <c r="BK62" s="16">
        <f t="shared" ref="BK62:BM70" si="110">BP62+BS62+BV62+BY62</f>
        <v>1000</v>
      </c>
      <c r="BL62" s="16">
        <f t="shared" si="110"/>
        <v>916.66666666666674</v>
      </c>
      <c r="BM62" s="16">
        <f t="shared" si="110"/>
        <v>955.83999999999992</v>
      </c>
      <c r="BN62" s="16">
        <f t="shared" si="38"/>
        <v>104.27345454545454</v>
      </c>
      <c r="BO62" s="16">
        <f t="shared" si="39"/>
        <v>95.583999999999989</v>
      </c>
      <c r="BP62" s="16">
        <v>760</v>
      </c>
      <c r="BQ62" s="16">
        <f t="shared" si="40"/>
        <v>696.66666666666674</v>
      </c>
      <c r="BR62" s="16">
        <v>567.04</v>
      </c>
      <c r="BS62" s="16">
        <v>0</v>
      </c>
      <c r="BT62" s="16">
        <f t="shared" si="41"/>
        <v>0</v>
      </c>
      <c r="BU62" s="16">
        <v>0</v>
      </c>
      <c r="BV62" s="16">
        <v>0</v>
      </c>
      <c r="BW62" s="16">
        <f t="shared" si="42"/>
        <v>0</v>
      </c>
      <c r="BX62" s="16">
        <v>0</v>
      </c>
      <c r="BY62" s="16">
        <v>240</v>
      </c>
      <c r="BZ62" s="16">
        <f t="shared" si="43"/>
        <v>220</v>
      </c>
      <c r="CA62" s="16">
        <v>388.8</v>
      </c>
      <c r="CB62" s="16">
        <v>0</v>
      </c>
      <c r="CC62" s="16">
        <f t="shared" si="44"/>
        <v>0</v>
      </c>
      <c r="CD62" s="16">
        <v>0</v>
      </c>
      <c r="CE62" s="16">
        <v>0</v>
      </c>
      <c r="CF62" s="16">
        <f t="shared" si="45"/>
        <v>0</v>
      </c>
      <c r="CG62" s="16">
        <v>0</v>
      </c>
      <c r="CH62" s="16">
        <v>0</v>
      </c>
      <c r="CI62" s="16">
        <f t="shared" si="46"/>
        <v>0</v>
      </c>
      <c r="CJ62" s="16">
        <v>3.6</v>
      </c>
      <c r="CK62" s="16">
        <v>1260</v>
      </c>
      <c r="CL62" s="16">
        <f t="shared" si="47"/>
        <v>1155</v>
      </c>
      <c r="CM62" s="16">
        <v>1374.4</v>
      </c>
      <c r="CN62" s="16">
        <v>960</v>
      </c>
      <c r="CO62" s="16">
        <f t="shared" si="48"/>
        <v>880</v>
      </c>
      <c r="CP62" s="16">
        <v>798.4</v>
      </c>
      <c r="CQ62" s="16">
        <f t="shared" si="49"/>
        <v>90.72727272727272</v>
      </c>
      <c r="CR62" s="16">
        <f t="shared" si="50"/>
        <v>83.166666666666671</v>
      </c>
      <c r="CS62" s="16">
        <v>0</v>
      </c>
      <c r="CT62" s="16">
        <f t="shared" si="51"/>
        <v>0</v>
      </c>
      <c r="CU62" s="16">
        <v>1557.713</v>
      </c>
      <c r="CV62" s="16">
        <v>200</v>
      </c>
      <c r="CW62" s="16">
        <f t="shared" si="52"/>
        <v>183.33333333333334</v>
      </c>
      <c r="CX62" s="16">
        <v>400</v>
      </c>
      <c r="CY62" s="16">
        <v>1200</v>
      </c>
      <c r="CZ62" s="16">
        <f t="shared" si="53"/>
        <v>1100</v>
      </c>
      <c r="DA62" s="16">
        <v>1200</v>
      </c>
      <c r="DB62" s="16">
        <v>6000</v>
      </c>
      <c r="DC62" s="16">
        <f t="shared" si="54"/>
        <v>5500</v>
      </c>
      <c r="DD62" s="16">
        <v>15168.953</v>
      </c>
      <c r="DE62" s="16">
        <v>0</v>
      </c>
      <c r="DF62" s="16">
        <f t="shared" si="106"/>
        <v>58333.1</v>
      </c>
      <c r="DG62" s="16">
        <f t="shared" si="107"/>
        <v>53472.008333333331</v>
      </c>
      <c r="DH62" s="16">
        <f t="shared" si="108"/>
        <v>63744.756000000008</v>
      </c>
      <c r="DI62" s="16">
        <v>0</v>
      </c>
      <c r="DJ62" s="16">
        <f t="shared" si="55"/>
        <v>0</v>
      </c>
      <c r="DK62" s="16">
        <v>0</v>
      </c>
      <c r="DL62" s="16">
        <v>19040.436000000002</v>
      </c>
      <c r="DM62" s="16">
        <f t="shared" si="56"/>
        <v>17453.733000000004</v>
      </c>
      <c r="DN62" s="16">
        <v>17260.694</v>
      </c>
      <c r="DO62" s="16">
        <v>0</v>
      </c>
      <c r="DP62" s="16">
        <f t="shared" si="57"/>
        <v>0</v>
      </c>
      <c r="DQ62" s="16">
        <v>0</v>
      </c>
      <c r="DR62" s="16">
        <v>0</v>
      </c>
      <c r="DS62" s="16">
        <f t="shared" si="58"/>
        <v>0</v>
      </c>
      <c r="DT62" s="16">
        <v>0</v>
      </c>
      <c r="DU62" s="16">
        <v>0</v>
      </c>
      <c r="DV62" s="16">
        <f t="shared" si="59"/>
        <v>0</v>
      </c>
      <c r="DW62" s="16">
        <v>0</v>
      </c>
      <c r="DX62" s="16">
        <v>11590</v>
      </c>
      <c r="DY62" s="16">
        <f t="shared" si="60"/>
        <v>10624.166666666668</v>
      </c>
      <c r="DZ62" s="16">
        <v>11590</v>
      </c>
      <c r="EA62" s="16">
        <v>0</v>
      </c>
      <c r="EB62" s="16">
        <f t="shared" ref="EB62:EC72" si="111">DI62+DL62+DO62+DR62+DU62+DX62</f>
        <v>30630.436000000002</v>
      </c>
      <c r="EC62" s="16">
        <f t="shared" si="111"/>
        <v>28077.899666666672</v>
      </c>
      <c r="ED62" s="16">
        <f t="shared" si="10"/>
        <v>28850.694</v>
      </c>
    </row>
    <row r="63" spans="1:134" x14ac:dyDescent="0.3">
      <c r="A63" s="14">
        <v>50</v>
      </c>
      <c r="B63" s="20" t="s">
        <v>101</v>
      </c>
      <c r="C63" s="16">
        <v>698.37300000000005</v>
      </c>
      <c r="D63" s="16">
        <v>251.09710000000001</v>
      </c>
      <c r="E63" s="16">
        <f t="shared" si="109"/>
        <v>13173.72</v>
      </c>
      <c r="F63" s="16">
        <f t="shared" si="109"/>
        <v>12075.909999999998</v>
      </c>
      <c r="G63" s="16">
        <f t="shared" si="109"/>
        <v>11035.719599999999</v>
      </c>
      <c r="H63" s="16">
        <f t="shared" si="11"/>
        <v>91.386235902718724</v>
      </c>
      <c r="I63" s="16">
        <f t="shared" si="12"/>
        <v>83.77071624415882</v>
      </c>
      <c r="J63" s="16">
        <f t="shared" si="103"/>
        <v>4695.3999999999996</v>
      </c>
      <c r="K63" s="16">
        <f t="shared" si="104"/>
        <v>4304.1166666666659</v>
      </c>
      <c r="L63" s="16">
        <f t="shared" si="105"/>
        <v>3278.9195999999997</v>
      </c>
      <c r="M63" s="16">
        <f t="shared" si="13"/>
        <v>76.181011202453476</v>
      </c>
      <c r="N63" s="16">
        <f t="shared" si="14"/>
        <v>69.832593602249005</v>
      </c>
      <c r="O63" s="16">
        <f t="shared" si="77"/>
        <v>1460.5</v>
      </c>
      <c r="P63" s="16">
        <f t="shared" si="77"/>
        <v>1338.7916666666667</v>
      </c>
      <c r="Q63" s="16">
        <f t="shared" si="77"/>
        <v>1171.3937999999998</v>
      </c>
      <c r="R63" s="16">
        <f t="shared" si="15"/>
        <v>87.496346830164001</v>
      </c>
      <c r="S63" s="16">
        <f t="shared" si="16"/>
        <v>80.204984594317011</v>
      </c>
      <c r="T63" s="16">
        <v>165.5</v>
      </c>
      <c r="U63" s="16">
        <f t="shared" si="17"/>
        <v>151.70833333333331</v>
      </c>
      <c r="V63" s="16">
        <v>137.3338</v>
      </c>
      <c r="W63" s="16">
        <f t="shared" si="18"/>
        <v>90.524888766822315</v>
      </c>
      <c r="X63" s="16">
        <f t="shared" si="19"/>
        <v>82.981148036253771</v>
      </c>
      <c r="Y63" s="16">
        <v>1369</v>
      </c>
      <c r="Z63" s="16">
        <f t="shared" si="20"/>
        <v>1254.9166666666665</v>
      </c>
      <c r="AA63" s="16">
        <v>1130.8178</v>
      </c>
      <c r="AB63" s="16">
        <f t="shared" si="21"/>
        <v>90.110987449365837</v>
      </c>
      <c r="AC63" s="16">
        <f t="shared" si="22"/>
        <v>82.601738495252008</v>
      </c>
      <c r="AD63" s="16">
        <v>1295</v>
      </c>
      <c r="AE63" s="16">
        <f t="shared" si="23"/>
        <v>1187.0833333333335</v>
      </c>
      <c r="AF63" s="16">
        <v>1034.06</v>
      </c>
      <c r="AG63" s="16">
        <f t="shared" si="24"/>
        <v>87.109301509301503</v>
      </c>
      <c r="AH63" s="16">
        <f t="shared" si="25"/>
        <v>79.850193050193042</v>
      </c>
      <c r="AI63" s="16">
        <v>50</v>
      </c>
      <c r="AJ63" s="16">
        <f t="shared" si="26"/>
        <v>45.833333333333336</v>
      </c>
      <c r="AK63" s="16">
        <v>134</v>
      </c>
      <c r="AL63" s="16">
        <f t="shared" si="27"/>
        <v>292.36363636363632</v>
      </c>
      <c r="AM63" s="16">
        <f t="shared" si="28"/>
        <v>268</v>
      </c>
      <c r="AN63" s="16">
        <v>0</v>
      </c>
      <c r="AO63" s="16">
        <f t="shared" si="29"/>
        <v>0</v>
      </c>
      <c r="AP63" s="16">
        <v>0</v>
      </c>
      <c r="AQ63" s="16" t="e">
        <f t="shared" si="30"/>
        <v>#DIV/0!</v>
      </c>
      <c r="AR63" s="16" t="e">
        <f t="shared" si="31"/>
        <v>#DIV/0!</v>
      </c>
      <c r="AS63" s="16">
        <v>0</v>
      </c>
      <c r="AT63" s="16">
        <f t="shared" si="32"/>
        <v>0</v>
      </c>
      <c r="AU63" s="16">
        <v>0</v>
      </c>
      <c r="AV63" s="16">
        <v>0</v>
      </c>
      <c r="AW63" s="16">
        <f t="shared" si="33"/>
        <v>0</v>
      </c>
      <c r="AX63" s="16">
        <v>0</v>
      </c>
      <c r="AY63" s="16">
        <v>8478.32</v>
      </c>
      <c r="AZ63" s="16">
        <f t="shared" si="34"/>
        <v>7771.7933333333331</v>
      </c>
      <c r="BA63" s="16">
        <v>7756.8</v>
      </c>
      <c r="BB63" s="16">
        <v>0</v>
      </c>
      <c r="BC63" s="16">
        <f t="shared" si="35"/>
        <v>0</v>
      </c>
      <c r="BD63" s="16">
        <v>0</v>
      </c>
      <c r="BE63" s="16">
        <v>0</v>
      </c>
      <c r="BF63" s="16">
        <f t="shared" si="36"/>
        <v>0</v>
      </c>
      <c r="BG63" s="16">
        <v>0</v>
      </c>
      <c r="BH63" s="16">
        <v>0</v>
      </c>
      <c r="BI63" s="16">
        <f t="shared" si="37"/>
        <v>0</v>
      </c>
      <c r="BJ63" s="16">
        <v>0</v>
      </c>
      <c r="BK63" s="16">
        <f t="shared" si="110"/>
        <v>1239.4000000000001</v>
      </c>
      <c r="BL63" s="16">
        <f t="shared" si="110"/>
        <v>1136.1166666666666</v>
      </c>
      <c r="BM63" s="16">
        <f t="shared" si="110"/>
        <v>548.16800000000001</v>
      </c>
      <c r="BN63" s="16">
        <f t="shared" si="38"/>
        <v>48.249270174717978</v>
      </c>
      <c r="BO63" s="16">
        <f t="shared" si="39"/>
        <v>44.228497660158141</v>
      </c>
      <c r="BP63" s="16">
        <v>506</v>
      </c>
      <c r="BQ63" s="16">
        <f t="shared" si="40"/>
        <v>463.83333333333331</v>
      </c>
      <c r="BR63" s="16">
        <v>457.76</v>
      </c>
      <c r="BS63" s="16">
        <v>733.4</v>
      </c>
      <c r="BT63" s="16">
        <f t="shared" si="41"/>
        <v>672.2833333333333</v>
      </c>
      <c r="BU63" s="16">
        <v>90.408000000000001</v>
      </c>
      <c r="BV63" s="16">
        <v>0</v>
      </c>
      <c r="BW63" s="16">
        <f t="shared" si="42"/>
        <v>0</v>
      </c>
      <c r="BX63" s="16">
        <v>0</v>
      </c>
      <c r="BY63" s="16">
        <v>0</v>
      </c>
      <c r="BZ63" s="16">
        <f t="shared" si="43"/>
        <v>0</v>
      </c>
      <c r="CA63" s="16">
        <v>0</v>
      </c>
      <c r="CB63" s="16">
        <v>0</v>
      </c>
      <c r="CC63" s="16">
        <f t="shared" si="44"/>
        <v>0</v>
      </c>
      <c r="CD63" s="16">
        <v>0</v>
      </c>
      <c r="CE63" s="16">
        <v>0</v>
      </c>
      <c r="CF63" s="16">
        <f t="shared" si="45"/>
        <v>0</v>
      </c>
      <c r="CG63" s="16">
        <v>0</v>
      </c>
      <c r="CH63" s="16">
        <v>0</v>
      </c>
      <c r="CI63" s="16">
        <f t="shared" si="46"/>
        <v>0</v>
      </c>
      <c r="CJ63" s="16">
        <v>0</v>
      </c>
      <c r="CK63" s="16">
        <v>475.7</v>
      </c>
      <c r="CL63" s="16">
        <f t="shared" si="47"/>
        <v>436.05833333333334</v>
      </c>
      <c r="CM63" s="16">
        <v>202.14</v>
      </c>
      <c r="CN63" s="16">
        <v>475.7</v>
      </c>
      <c r="CO63" s="16">
        <f t="shared" si="48"/>
        <v>436.05833333333334</v>
      </c>
      <c r="CP63" s="16">
        <v>192.14</v>
      </c>
      <c r="CQ63" s="16">
        <f t="shared" si="49"/>
        <v>44.062912072161595</v>
      </c>
      <c r="CR63" s="16">
        <f t="shared" si="50"/>
        <v>40.391002732814798</v>
      </c>
      <c r="CS63" s="16">
        <v>0</v>
      </c>
      <c r="CT63" s="16">
        <f t="shared" si="51"/>
        <v>0</v>
      </c>
      <c r="CU63" s="16">
        <v>0</v>
      </c>
      <c r="CV63" s="16">
        <v>0</v>
      </c>
      <c r="CW63" s="16">
        <f t="shared" si="52"/>
        <v>0</v>
      </c>
      <c r="CX63" s="16">
        <v>0</v>
      </c>
      <c r="CY63" s="16">
        <v>0</v>
      </c>
      <c r="CZ63" s="16">
        <f t="shared" si="53"/>
        <v>0</v>
      </c>
      <c r="DA63" s="16">
        <v>0</v>
      </c>
      <c r="DB63" s="16">
        <v>100.8</v>
      </c>
      <c r="DC63" s="16">
        <f t="shared" si="54"/>
        <v>92.4</v>
      </c>
      <c r="DD63" s="16">
        <v>92.4</v>
      </c>
      <c r="DE63" s="16">
        <v>0</v>
      </c>
      <c r="DF63" s="16">
        <f t="shared" si="106"/>
        <v>13173.72</v>
      </c>
      <c r="DG63" s="16">
        <f t="shared" si="107"/>
        <v>12075.909999999998</v>
      </c>
      <c r="DH63" s="16">
        <f t="shared" si="108"/>
        <v>11035.719599999999</v>
      </c>
      <c r="DI63" s="16">
        <v>0</v>
      </c>
      <c r="DJ63" s="16">
        <f t="shared" si="55"/>
        <v>0</v>
      </c>
      <c r="DK63" s="16">
        <v>0</v>
      </c>
      <c r="DL63" s="16">
        <v>0</v>
      </c>
      <c r="DM63" s="16">
        <f t="shared" si="56"/>
        <v>0</v>
      </c>
      <c r="DN63" s="16">
        <v>0</v>
      </c>
      <c r="DO63" s="16">
        <v>0</v>
      </c>
      <c r="DP63" s="16">
        <f t="shared" si="57"/>
        <v>0</v>
      </c>
      <c r="DQ63" s="16">
        <v>0</v>
      </c>
      <c r="DR63" s="16">
        <v>0</v>
      </c>
      <c r="DS63" s="16">
        <f t="shared" si="58"/>
        <v>0</v>
      </c>
      <c r="DT63" s="16">
        <v>0</v>
      </c>
      <c r="DU63" s="16">
        <v>0</v>
      </c>
      <c r="DV63" s="16">
        <f t="shared" si="59"/>
        <v>0</v>
      </c>
      <c r="DW63" s="16">
        <v>0</v>
      </c>
      <c r="DX63" s="16">
        <v>0</v>
      </c>
      <c r="DY63" s="16">
        <f t="shared" si="60"/>
        <v>0</v>
      </c>
      <c r="DZ63" s="16">
        <v>0</v>
      </c>
      <c r="EA63" s="16">
        <v>0</v>
      </c>
      <c r="EB63" s="16">
        <f t="shared" si="111"/>
        <v>0</v>
      </c>
      <c r="EC63" s="16">
        <f t="shared" si="111"/>
        <v>0</v>
      </c>
      <c r="ED63" s="16">
        <f t="shared" si="10"/>
        <v>0</v>
      </c>
    </row>
    <row r="64" spans="1:134" x14ac:dyDescent="0.3">
      <c r="A64" s="14">
        <v>51</v>
      </c>
      <c r="B64" s="20" t="s">
        <v>102</v>
      </c>
      <c r="C64" s="16">
        <v>1367.2013999999999</v>
      </c>
      <c r="D64" s="16">
        <v>14051.2837</v>
      </c>
      <c r="E64" s="16">
        <f t="shared" si="109"/>
        <v>52840</v>
      </c>
      <c r="F64" s="16">
        <f t="shared" si="109"/>
        <v>48436.666666666664</v>
      </c>
      <c r="G64" s="16">
        <f t="shared" si="109"/>
        <v>52381.108900000007</v>
      </c>
      <c r="H64" s="16">
        <f t="shared" si="11"/>
        <v>108.14350471405962</v>
      </c>
      <c r="I64" s="16">
        <f t="shared" si="12"/>
        <v>99.131545987887975</v>
      </c>
      <c r="J64" s="16">
        <f t="shared" si="103"/>
        <v>13212.9</v>
      </c>
      <c r="K64" s="16">
        <f t="shared" si="104"/>
        <v>12111.824999999999</v>
      </c>
      <c r="L64" s="16">
        <f t="shared" si="105"/>
        <v>15543.8089</v>
      </c>
      <c r="M64" s="16">
        <f t="shared" si="13"/>
        <v>128.3358114900108</v>
      </c>
      <c r="N64" s="16">
        <f t="shared" si="14"/>
        <v>117.6411605325099</v>
      </c>
      <c r="O64" s="16">
        <f t="shared" si="77"/>
        <v>7018</v>
      </c>
      <c r="P64" s="16">
        <f t="shared" si="77"/>
        <v>6433.166666666667</v>
      </c>
      <c r="Q64" s="16">
        <f t="shared" si="77"/>
        <v>7032.7762999999995</v>
      </c>
      <c r="R64" s="16">
        <f t="shared" si="15"/>
        <v>109.32059846110003</v>
      </c>
      <c r="S64" s="16">
        <f t="shared" si="16"/>
        <v>100.21054858934168</v>
      </c>
      <c r="T64" s="16">
        <v>0</v>
      </c>
      <c r="U64" s="16">
        <f t="shared" si="17"/>
        <v>0</v>
      </c>
      <c r="V64" s="16">
        <v>265.8263</v>
      </c>
      <c r="W64" s="16" t="e">
        <f t="shared" si="18"/>
        <v>#DIV/0!</v>
      </c>
      <c r="X64" s="16" t="e">
        <f t="shared" si="19"/>
        <v>#DIV/0!</v>
      </c>
      <c r="Y64" s="16">
        <v>4992.3999999999996</v>
      </c>
      <c r="Z64" s="16">
        <f t="shared" si="20"/>
        <v>4576.3666666666668</v>
      </c>
      <c r="AA64" s="16">
        <v>2500.9526000000001</v>
      </c>
      <c r="AB64" s="16">
        <f t="shared" si="21"/>
        <v>54.64930548979904</v>
      </c>
      <c r="AC64" s="16">
        <f t="shared" si="22"/>
        <v>50.095196698982456</v>
      </c>
      <c r="AD64" s="16">
        <v>7018</v>
      </c>
      <c r="AE64" s="16">
        <f t="shared" si="23"/>
        <v>6433.166666666667</v>
      </c>
      <c r="AF64" s="16">
        <v>6766.95</v>
      </c>
      <c r="AG64" s="16">
        <f t="shared" si="24"/>
        <v>105.18847638539859</v>
      </c>
      <c r="AH64" s="16">
        <f t="shared" si="25"/>
        <v>96.4227700199487</v>
      </c>
      <c r="AI64" s="16">
        <v>152.5</v>
      </c>
      <c r="AJ64" s="16">
        <f t="shared" si="26"/>
        <v>139.79166666666669</v>
      </c>
      <c r="AK64" s="16">
        <v>219</v>
      </c>
      <c r="AL64" s="16">
        <f t="shared" si="27"/>
        <v>156.6616989567809</v>
      </c>
      <c r="AM64" s="16">
        <f t="shared" si="28"/>
        <v>143.60655737704917</v>
      </c>
      <c r="AN64" s="16">
        <v>0</v>
      </c>
      <c r="AO64" s="16">
        <f t="shared" si="29"/>
        <v>0</v>
      </c>
      <c r="AP64" s="16">
        <v>0</v>
      </c>
      <c r="AQ64" s="16" t="e">
        <f t="shared" si="30"/>
        <v>#DIV/0!</v>
      </c>
      <c r="AR64" s="16" t="e">
        <f t="shared" si="31"/>
        <v>#DIV/0!</v>
      </c>
      <c r="AS64" s="16">
        <v>0</v>
      </c>
      <c r="AT64" s="16">
        <f t="shared" si="32"/>
        <v>0</v>
      </c>
      <c r="AU64" s="16">
        <v>0</v>
      </c>
      <c r="AV64" s="16">
        <v>0</v>
      </c>
      <c r="AW64" s="16">
        <f t="shared" si="33"/>
        <v>0</v>
      </c>
      <c r="AX64" s="16">
        <v>0</v>
      </c>
      <c r="AY64" s="16">
        <v>39627.1</v>
      </c>
      <c r="AZ64" s="16">
        <f t="shared" si="34"/>
        <v>36324.841666666667</v>
      </c>
      <c r="BA64" s="16">
        <v>36837.300000000003</v>
      </c>
      <c r="BB64" s="16">
        <v>0</v>
      </c>
      <c r="BC64" s="16">
        <f t="shared" si="35"/>
        <v>0</v>
      </c>
      <c r="BD64" s="16">
        <v>0</v>
      </c>
      <c r="BE64" s="16">
        <v>0</v>
      </c>
      <c r="BF64" s="16">
        <f t="shared" si="36"/>
        <v>0</v>
      </c>
      <c r="BG64" s="16">
        <v>0</v>
      </c>
      <c r="BH64" s="16">
        <v>0</v>
      </c>
      <c r="BI64" s="16">
        <f t="shared" si="37"/>
        <v>0</v>
      </c>
      <c r="BJ64" s="16">
        <v>0</v>
      </c>
      <c r="BK64" s="16">
        <f t="shared" si="110"/>
        <v>650</v>
      </c>
      <c r="BL64" s="16">
        <f t="shared" si="110"/>
        <v>595.83333333333326</v>
      </c>
      <c r="BM64" s="16">
        <f t="shared" si="110"/>
        <v>660.9</v>
      </c>
      <c r="BN64" s="16">
        <f t="shared" si="38"/>
        <v>110.92027972027974</v>
      </c>
      <c r="BO64" s="16">
        <f t="shared" si="39"/>
        <v>101.67692307692306</v>
      </c>
      <c r="BP64" s="16">
        <v>650</v>
      </c>
      <c r="BQ64" s="16">
        <f t="shared" si="40"/>
        <v>595.83333333333326</v>
      </c>
      <c r="BR64" s="16">
        <v>660.9</v>
      </c>
      <c r="BS64" s="16">
        <v>0</v>
      </c>
      <c r="BT64" s="16">
        <f t="shared" si="41"/>
        <v>0</v>
      </c>
      <c r="BU64" s="16">
        <v>0</v>
      </c>
      <c r="BV64" s="16">
        <v>0</v>
      </c>
      <c r="BW64" s="16">
        <f t="shared" si="42"/>
        <v>0</v>
      </c>
      <c r="BX64" s="16">
        <v>0</v>
      </c>
      <c r="BY64" s="16">
        <v>0</v>
      </c>
      <c r="BZ64" s="16">
        <f t="shared" si="43"/>
        <v>0</v>
      </c>
      <c r="CA64" s="16">
        <v>0</v>
      </c>
      <c r="CB64" s="16">
        <v>0</v>
      </c>
      <c r="CC64" s="16">
        <f t="shared" si="44"/>
        <v>0</v>
      </c>
      <c r="CD64" s="16">
        <v>0</v>
      </c>
      <c r="CE64" s="16">
        <v>0</v>
      </c>
      <c r="CF64" s="16">
        <f t="shared" si="45"/>
        <v>0</v>
      </c>
      <c r="CG64" s="16">
        <v>0</v>
      </c>
      <c r="CH64" s="16">
        <v>0</v>
      </c>
      <c r="CI64" s="16">
        <f t="shared" si="46"/>
        <v>0</v>
      </c>
      <c r="CJ64" s="16">
        <v>0</v>
      </c>
      <c r="CK64" s="16">
        <v>0</v>
      </c>
      <c r="CL64" s="16">
        <f t="shared" si="47"/>
        <v>0</v>
      </c>
      <c r="CM64" s="16">
        <v>0</v>
      </c>
      <c r="CN64" s="16">
        <v>0</v>
      </c>
      <c r="CO64" s="16">
        <f t="shared" si="48"/>
        <v>0</v>
      </c>
      <c r="CP64" s="16">
        <v>0</v>
      </c>
      <c r="CQ64" s="16" t="e">
        <f t="shared" si="49"/>
        <v>#DIV/0!</v>
      </c>
      <c r="CR64" s="16" t="e">
        <f t="shared" si="50"/>
        <v>#DIV/0!</v>
      </c>
      <c r="CS64" s="16">
        <v>0</v>
      </c>
      <c r="CT64" s="16">
        <f t="shared" si="51"/>
        <v>0</v>
      </c>
      <c r="CU64" s="16">
        <v>0</v>
      </c>
      <c r="CV64" s="16">
        <v>0</v>
      </c>
      <c r="CW64" s="16">
        <f t="shared" si="52"/>
        <v>0</v>
      </c>
      <c r="CX64" s="16">
        <v>3.5</v>
      </c>
      <c r="CY64" s="16">
        <v>0</v>
      </c>
      <c r="CZ64" s="16">
        <f t="shared" si="53"/>
        <v>0</v>
      </c>
      <c r="DA64" s="16">
        <v>0</v>
      </c>
      <c r="DB64" s="16">
        <v>400</v>
      </c>
      <c r="DC64" s="16">
        <f t="shared" si="54"/>
        <v>366.66666666666669</v>
      </c>
      <c r="DD64" s="16">
        <v>5126.68</v>
      </c>
      <c r="DE64" s="16">
        <v>0</v>
      </c>
      <c r="DF64" s="16">
        <f t="shared" si="106"/>
        <v>52840</v>
      </c>
      <c r="DG64" s="16">
        <f t="shared" si="107"/>
        <v>48436.666666666664</v>
      </c>
      <c r="DH64" s="16">
        <f t="shared" si="108"/>
        <v>52381.108900000007</v>
      </c>
      <c r="DI64" s="16">
        <v>0</v>
      </c>
      <c r="DJ64" s="16">
        <f t="shared" si="55"/>
        <v>0</v>
      </c>
      <c r="DK64" s="16">
        <v>0</v>
      </c>
      <c r="DL64" s="16">
        <v>0</v>
      </c>
      <c r="DM64" s="16">
        <f t="shared" si="56"/>
        <v>0</v>
      </c>
      <c r="DN64" s="16">
        <v>0</v>
      </c>
      <c r="DO64" s="16">
        <v>0</v>
      </c>
      <c r="DP64" s="16">
        <f t="shared" si="57"/>
        <v>0</v>
      </c>
      <c r="DQ64" s="16">
        <v>0</v>
      </c>
      <c r="DR64" s="16">
        <v>0</v>
      </c>
      <c r="DS64" s="16">
        <f t="shared" si="58"/>
        <v>0</v>
      </c>
      <c r="DT64" s="16">
        <v>0</v>
      </c>
      <c r="DU64" s="16">
        <v>0</v>
      </c>
      <c r="DV64" s="16">
        <f t="shared" si="59"/>
        <v>0</v>
      </c>
      <c r="DW64" s="16">
        <v>0</v>
      </c>
      <c r="DX64" s="16">
        <v>16000</v>
      </c>
      <c r="DY64" s="16">
        <f t="shared" si="60"/>
        <v>14666.666666666666</v>
      </c>
      <c r="DZ64" s="16">
        <v>16000</v>
      </c>
      <c r="EA64" s="16">
        <v>0</v>
      </c>
      <c r="EB64" s="16">
        <f t="shared" si="111"/>
        <v>16000</v>
      </c>
      <c r="EC64" s="16">
        <f t="shared" si="111"/>
        <v>14666.666666666666</v>
      </c>
      <c r="ED64" s="16">
        <f t="shared" si="10"/>
        <v>16000</v>
      </c>
    </row>
    <row r="65" spans="1:134" x14ac:dyDescent="0.3">
      <c r="A65" s="14">
        <v>52</v>
      </c>
      <c r="B65" s="20" t="s">
        <v>103</v>
      </c>
      <c r="C65" s="16">
        <v>252.679</v>
      </c>
      <c r="D65" s="16">
        <v>4444.6926999999996</v>
      </c>
      <c r="E65" s="16">
        <f t="shared" si="109"/>
        <v>70000</v>
      </c>
      <c r="F65" s="16">
        <f t="shared" si="109"/>
        <v>64166.666666666672</v>
      </c>
      <c r="G65" s="16">
        <f t="shared" si="109"/>
        <v>58252.956000000006</v>
      </c>
      <c r="H65" s="16">
        <f t="shared" si="11"/>
        <v>90.783827532467527</v>
      </c>
      <c r="I65" s="16">
        <f t="shared" si="12"/>
        <v>83.218508571428586</v>
      </c>
      <c r="J65" s="16">
        <f t="shared" si="103"/>
        <v>20302.900000000001</v>
      </c>
      <c r="K65" s="16">
        <f t="shared" si="104"/>
        <v>18610.991666666669</v>
      </c>
      <c r="L65" s="16">
        <f t="shared" si="105"/>
        <v>11938.255999999999</v>
      </c>
      <c r="M65" s="16">
        <f t="shared" si="13"/>
        <v>64.146264819311511</v>
      </c>
      <c r="N65" s="16">
        <f t="shared" si="14"/>
        <v>58.800742751035564</v>
      </c>
      <c r="O65" s="16">
        <f t="shared" si="77"/>
        <v>9422.6</v>
      </c>
      <c r="P65" s="16">
        <f t="shared" si="77"/>
        <v>8637.383333333335</v>
      </c>
      <c r="Q65" s="16">
        <f t="shared" si="77"/>
        <v>4521.625</v>
      </c>
      <c r="R65" s="16">
        <f t="shared" si="15"/>
        <v>52.349476982805356</v>
      </c>
      <c r="S65" s="16">
        <f t="shared" si="16"/>
        <v>47.987020567571584</v>
      </c>
      <c r="T65" s="16">
        <v>89</v>
      </c>
      <c r="U65" s="16">
        <f t="shared" si="17"/>
        <v>81.583333333333343</v>
      </c>
      <c r="V65" s="16">
        <v>79.734999999999999</v>
      </c>
      <c r="W65" s="16">
        <f t="shared" si="18"/>
        <v>97.734422880490285</v>
      </c>
      <c r="X65" s="16">
        <f t="shared" si="19"/>
        <v>89.589887640449433</v>
      </c>
      <c r="Y65" s="16">
        <v>7280.3</v>
      </c>
      <c r="Z65" s="16">
        <f t="shared" si="20"/>
        <v>6673.6083333333336</v>
      </c>
      <c r="AA65" s="16">
        <v>6162.0190000000002</v>
      </c>
      <c r="AB65" s="16">
        <f t="shared" si="21"/>
        <v>92.334142074564866</v>
      </c>
      <c r="AC65" s="16">
        <f t="shared" si="22"/>
        <v>84.63963023501779</v>
      </c>
      <c r="AD65" s="16">
        <v>9333.6</v>
      </c>
      <c r="AE65" s="16">
        <f t="shared" si="23"/>
        <v>8555.8000000000011</v>
      </c>
      <c r="AF65" s="16">
        <v>4441.8900000000003</v>
      </c>
      <c r="AG65" s="16">
        <f t="shared" si="24"/>
        <v>51.916711470581355</v>
      </c>
      <c r="AH65" s="16">
        <f t="shared" si="25"/>
        <v>47.590318848032915</v>
      </c>
      <c r="AI65" s="16">
        <v>300</v>
      </c>
      <c r="AJ65" s="16">
        <f t="shared" si="26"/>
        <v>275</v>
      </c>
      <c r="AK65" s="16">
        <v>200</v>
      </c>
      <c r="AL65" s="16">
        <f t="shared" si="27"/>
        <v>72.727272727272734</v>
      </c>
      <c r="AM65" s="16">
        <f t="shared" si="28"/>
        <v>66.666666666666657</v>
      </c>
      <c r="AN65" s="16">
        <v>0</v>
      </c>
      <c r="AO65" s="16">
        <f t="shared" si="29"/>
        <v>0</v>
      </c>
      <c r="AP65" s="16">
        <v>0</v>
      </c>
      <c r="AQ65" s="16" t="e">
        <f t="shared" si="30"/>
        <v>#DIV/0!</v>
      </c>
      <c r="AR65" s="16" t="e">
        <f t="shared" si="31"/>
        <v>#DIV/0!</v>
      </c>
      <c r="AS65" s="16">
        <v>0</v>
      </c>
      <c r="AT65" s="16">
        <f t="shared" si="32"/>
        <v>0</v>
      </c>
      <c r="AU65" s="16">
        <v>0</v>
      </c>
      <c r="AV65" s="16">
        <v>0</v>
      </c>
      <c r="AW65" s="16">
        <f t="shared" si="33"/>
        <v>0</v>
      </c>
      <c r="AX65" s="16">
        <v>0</v>
      </c>
      <c r="AY65" s="16">
        <v>49697.1</v>
      </c>
      <c r="AZ65" s="16">
        <f t="shared" si="34"/>
        <v>45555.675000000003</v>
      </c>
      <c r="BA65" s="16">
        <v>46314.7</v>
      </c>
      <c r="BB65" s="16">
        <v>0</v>
      </c>
      <c r="BC65" s="16">
        <f t="shared" si="35"/>
        <v>0</v>
      </c>
      <c r="BD65" s="16">
        <v>0</v>
      </c>
      <c r="BE65" s="16">
        <v>0</v>
      </c>
      <c r="BF65" s="16">
        <f t="shared" si="36"/>
        <v>0</v>
      </c>
      <c r="BG65" s="16">
        <v>0</v>
      </c>
      <c r="BH65" s="16">
        <v>0</v>
      </c>
      <c r="BI65" s="16">
        <f t="shared" si="37"/>
        <v>0</v>
      </c>
      <c r="BJ65" s="16">
        <v>0</v>
      </c>
      <c r="BK65" s="16">
        <f t="shared" si="110"/>
        <v>1000</v>
      </c>
      <c r="BL65" s="16">
        <f t="shared" si="110"/>
        <v>916.66666666666663</v>
      </c>
      <c r="BM65" s="16">
        <f t="shared" si="110"/>
        <v>316.06</v>
      </c>
      <c r="BN65" s="16">
        <f t="shared" si="38"/>
        <v>34.479272727272729</v>
      </c>
      <c r="BO65" s="16">
        <f t="shared" si="39"/>
        <v>31.606000000000002</v>
      </c>
      <c r="BP65" s="16">
        <v>1000</v>
      </c>
      <c r="BQ65" s="16">
        <f t="shared" si="40"/>
        <v>916.66666666666663</v>
      </c>
      <c r="BR65" s="16">
        <v>316.06</v>
      </c>
      <c r="BS65" s="16">
        <v>0</v>
      </c>
      <c r="BT65" s="16">
        <f t="shared" si="41"/>
        <v>0</v>
      </c>
      <c r="BU65" s="16">
        <v>0</v>
      </c>
      <c r="BV65" s="16">
        <v>0</v>
      </c>
      <c r="BW65" s="16">
        <f t="shared" si="42"/>
        <v>0</v>
      </c>
      <c r="BX65" s="16">
        <v>0</v>
      </c>
      <c r="BY65" s="16">
        <v>0</v>
      </c>
      <c r="BZ65" s="16">
        <f t="shared" si="43"/>
        <v>0</v>
      </c>
      <c r="CA65" s="16">
        <v>0</v>
      </c>
      <c r="CB65" s="16">
        <v>0</v>
      </c>
      <c r="CC65" s="16">
        <f t="shared" si="44"/>
        <v>0</v>
      </c>
      <c r="CD65" s="16">
        <v>0</v>
      </c>
      <c r="CE65" s="16">
        <v>0</v>
      </c>
      <c r="CF65" s="16">
        <f t="shared" si="45"/>
        <v>0</v>
      </c>
      <c r="CG65" s="16">
        <v>0</v>
      </c>
      <c r="CH65" s="16">
        <v>0</v>
      </c>
      <c r="CI65" s="16">
        <f t="shared" si="46"/>
        <v>0</v>
      </c>
      <c r="CJ65" s="16">
        <v>0</v>
      </c>
      <c r="CK65" s="16">
        <v>2300</v>
      </c>
      <c r="CL65" s="16">
        <f t="shared" si="47"/>
        <v>2108.333333333333</v>
      </c>
      <c r="CM65" s="16">
        <v>624.24099999999999</v>
      </c>
      <c r="CN65" s="16">
        <v>2300</v>
      </c>
      <c r="CO65" s="16">
        <f t="shared" si="48"/>
        <v>2108.333333333333</v>
      </c>
      <c r="CP65" s="16">
        <v>402.24099999999999</v>
      </c>
      <c r="CQ65" s="16">
        <f t="shared" si="49"/>
        <v>19.078624505928858</v>
      </c>
      <c r="CR65" s="16">
        <f t="shared" si="50"/>
        <v>17.488739130434784</v>
      </c>
      <c r="CS65" s="16">
        <v>0</v>
      </c>
      <c r="CT65" s="16">
        <f t="shared" si="51"/>
        <v>0</v>
      </c>
      <c r="CU65" s="16">
        <v>0</v>
      </c>
      <c r="CV65" s="16">
        <v>0</v>
      </c>
      <c r="CW65" s="16">
        <f t="shared" si="52"/>
        <v>0</v>
      </c>
      <c r="CX65" s="16">
        <v>0</v>
      </c>
      <c r="CY65" s="16">
        <v>0</v>
      </c>
      <c r="CZ65" s="16">
        <f t="shared" si="53"/>
        <v>0</v>
      </c>
      <c r="DA65" s="16">
        <v>0</v>
      </c>
      <c r="DB65" s="16">
        <v>0</v>
      </c>
      <c r="DC65" s="16">
        <f t="shared" si="54"/>
        <v>0</v>
      </c>
      <c r="DD65" s="16">
        <v>114.31100000000001</v>
      </c>
      <c r="DE65" s="16">
        <v>0</v>
      </c>
      <c r="DF65" s="16">
        <f t="shared" si="106"/>
        <v>70000</v>
      </c>
      <c r="DG65" s="16">
        <f t="shared" si="107"/>
        <v>64166.666666666672</v>
      </c>
      <c r="DH65" s="16">
        <f t="shared" si="108"/>
        <v>58252.955999999998</v>
      </c>
      <c r="DI65" s="16">
        <v>0</v>
      </c>
      <c r="DJ65" s="16">
        <f t="shared" si="55"/>
        <v>0</v>
      </c>
      <c r="DK65" s="16">
        <v>0</v>
      </c>
      <c r="DL65" s="16">
        <v>0</v>
      </c>
      <c r="DM65" s="16">
        <f t="shared" si="56"/>
        <v>0</v>
      </c>
      <c r="DN65" s="16">
        <v>0</v>
      </c>
      <c r="DO65" s="16">
        <v>0</v>
      </c>
      <c r="DP65" s="16">
        <f t="shared" si="57"/>
        <v>0</v>
      </c>
      <c r="DQ65" s="16">
        <v>0</v>
      </c>
      <c r="DR65" s="16">
        <v>0</v>
      </c>
      <c r="DS65" s="16">
        <f t="shared" si="58"/>
        <v>0</v>
      </c>
      <c r="DT65" s="16">
        <v>0</v>
      </c>
      <c r="DU65" s="16">
        <v>0</v>
      </c>
      <c r="DV65" s="16">
        <f t="shared" si="59"/>
        <v>0</v>
      </c>
      <c r="DW65" s="16">
        <v>0</v>
      </c>
      <c r="DX65" s="16">
        <v>11305</v>
      </c>
      <c r="DY65" s="16">
        <f t="shared" si="60"/>
        <v>10362.916666666668</v>
      </c>
      <c r="DZ65" s="16">
        <v>11305</v>
      </c>
      <c r="EA65" s="16">
        <v>0</v>
      </c>
      <c r="EB65" s="16">
        <f t="shared" si="111"/>
        <v>11305</v>
      </c>
      <c r="EC65" s="16">
        <f t="shared" si="111"/>
        <v>10362.916666666668</v>
      </c>
      <c r="ED65" s="16">
        <f t="shared" si="10"/>
        <v>11305</v>
      </c>
    </row>
    <row r="66" spans="1:134" x14ac:dyDescent="0.3">
      <c r="A66" s="14">
        <v>53</v>
      </c>
      <c r="B66" s="20" t="s">
        <v>104</v>
      </c>
      <c r="C66" s="16">
        <v>172.393</v>
      </c>
      <c r="D66" s="16">
        <v>7.1504000000000003</v>
      </c>
      <c r="E66" s="16">
        <f t="shared" si="109"/>
        <v>8763.9159999999993</v>
      </c>
      <c r="F66" s="16">
        <f t="shared" si="109"/>
        <v>8033.5896666666667</v>
      </c>
      <c r="G66" s="16">
        <f t="shared" si="109"/>
        <v>5585.4382000000005</v>
      </c>
      <c r="H66" s="16">
        <f t="shared" si="11"/>
        <v>69.52605786147322</v>
      </c>
      <c r="I66" s="16">
        <f t="shared" si="12"/>
        <v>63.732219706350456</v>
      </c>
      <c r="J66" s="16">
        <f t="shared" si="103"/>
        <v>4852.3</v>
      </c>
      <c r="K66" s="16">
        <f t="shared" si="104"/>
        <v>4447.9416666666666</v>
      </c>
      <c r="L66" s="16">
        <f t="shared" si="105"/>
        <v>2036.3382000000001</v>
      </c>
      <c r="M66" s="16">
        <f t="shared" si="13"/>
        <v>45.781585115212472</v>
      </c>
      <c r="N66" s="16">
        <f t="shared" si="14"/>
        <v>41.966453022278095</v>
      </c>
      <c r="O66" s="16">
        <f t="shared" si="77"/>
        <v>497.4</v>
      </c>
      <c r="P66" s="16">
        <f t="shared" si="77"/>
        <v>455.95000000000005</v>
      </c>
      <c r="Q66" s="16">
        <f t="shared" si="77"/>
        <v>336.45319999999998</v>
      </c>
      <c r="R66" s="16">
        <f t="shared" si="15"/>
        <v>73.791687685053176</v>
      </c>
      <c r="S66" s="16">
        <f t="shared" si="16"/>
        <v>67.642380377965424</v>
      </c>
      <c r="T66" s="16">
        <v>1</v>
      </c>
      <c r="U66" s="16">
        <f t="shared" si="17"/>
        <v>0.91666666666666663</v>
      </c>
      <c r="V66" s="16">
        <v>0.11119999999999999</v>
      </c>
      <c r="W66" s="16">
        <f t="shared" si="18"/>
        <v>12.130909090909091</v>
      </c>
      <c r="X66" s="16">
        <f t="shared" si="19"/>
        <v>11.12</v>
      </c>
      <c r="Y66" s="16">
        <v>2900</v>
      </c>
      <c r="Z66" s="16">
        <f t="shared" si="20"/>
        <v>2658.333333333333</v>
      </c>
      <c r="AA66" s="16">
        <v>1093.885</v>
      </c>
      <c r="AB66" s="16">
        <f t="shared" si="21"/>
        <v>41.149278996865206</v>
      </c>
      <c r="AC66" s="16">
        <f t="shared" si="22"/>
        <v>37.720172413793101</v>
      </c>
      <c r="AD66" s="16">
        <v>496.4</v>
      </c>
      <c r="AE66" s="16">
        <f t="shared" si="23"/>
        <v>455.03333333333336</v>
      </c>
      <c r="AF66" s="16">
        <v>336.34199999999998</v>
      </c>
      <c r="AG66" s="16">
        <f t="shared" si="24"/>
        <v>73.915903596806089</v>
      </c>
      <c r="AH66" s="16">
        <f t="shared" si="25"/>
        <v>67.756244963738922</v>
      </c>
      <c r="AI66" s="16">
        <v>40</v>
      </c>
      <c r="AJ66" s="16">
        <f t="shared" si="26"/>
        <v>36.666666666666671</v>
      </c>
      <c r="AK66" s="16">
        <v>0</v>
      </c>
      <c r="AL66" s="16">
        <f t="shared" si="27"/>
        <v>0</v>
      </c>
      <c r="AM66" s="16">
        <f t="shared" si="28"/>
        <v>0</v>
      </c>
      <c r="AN66" s="16">
        <v>0</v>
      </c>
      <c r="AO66" s="16">
        <f t="shared" si="29"/>
        <v>0</v>
      </c>
      <c r="AP66" s="16">
        <v>0</v>
      </c>
      <c r="AQ66" s="16" t="e">
        <f t="shared" si="30"/>
        <v>#DIV/0!</v>
      </c>
      <c r="AR66" s="16" t="e">
        <f t="shared" si="31"/>
        <v>#DIV/0!</v>
      </c>
      <c r="AS66" s="16">
        <v>0</v>
      </c>
      <c r="AT66" s="16">
        <f t="shared" si="32"/>
        <v>0</v>
      </c>
      <c r="AU66" s="16">
        <v>0</v>
      </c>
      <c r="AV66" s="16">
        <v>0</v>
      </c>
      <c r="AW66" s="16">
        <f t="shared" si="33"/>
        <v>0</v>
      </c>
      <c r="AX66" s="16">
        <v>0</v>
      </c>
      <c r="AY66" s="16">
        <v>3911.616</v>
      </c>
      <c r="AZ66" s="16">
        <f t="shared" si="34"/>
        <v>3585.6480000000001</v>
      </c>
      <c r="BA66" s="16">
        <v>3549.1</v>
      </c>
      <c r="BB66" s="16">
        <v>0</v>
      </c>
      <c r="BC66" s="16">
        <f t="shared" si="35"/>
        <v>0</v>
      </c>
      <c r="BD66" s="16">
        <v>0</v>
      </c>
      <c r="BE66" s="16">
        <v>0</v>
      </c>
      <c r="BF66" s="16">
        <f t="shared" si="36"/>
        <v>0</v>
      </c>
      <c r="BG66" s="16">
        <v>0</v>
      </c>
      <c r="BH66" s="16">
        <v>0</v>
      </c>
      <c r="BI66" s="16">
        <f t="shared" si="37"/>
        <v>0</v>
      </c>
      <c r="BJ66" s="16">
        <v>0</v>
      </c>
      <c r="BK66" s="16">
        <f t="shared" si="110"/>
        <v>1114.3</v>
      </c>
      <c r="BL66" s="16">
        <f t="shared" si="110"/>
        <v>1021.4416666666667</v>
      </c>
      <c r="BM66" s="16">
        <f t="shared" si="110"/>
        <v>449.9</v>
      </c>
      <c r="BN66" s="16">
        <f t="shared" si="38"/>
        <v>44.045589159113341</v>
      </c>
      <c r="BO66" s="16">
        <f t="shared" si="39"/>
        <v>40.375123395853905</v>
      </c>
      <c r="BP66" s="16">
        <v>1114.3</v>
      </c>
      <c r="BQ66" s="16">
        <f t="shared" si="40"/>
        <v>1021.4416666666667</v>
      </c>
      <c r="BR66" s="16">
        <v>449.9</v>
      </c>
      <c r="BS66" s="16">
        <v>0</v>
      </c>
      <c r="BT66" s="16">
        <f t="shared" si="41"/>
        <v>0</v>
      </c>
      <c r="BU66" s="16">
        <v>0</v>
      </c>
      <c r="BV66" s="16">
        <v>0</v>
      </c>
      <c r="BW66" s="16">
        <f t="shared" si="42"/>
        <v>0</v>
      </c>
      <c r="BX66" s="16">
        <v>0</v>
      </c>
      <c r="BY66" s="16">
        <v>0</v>
      </c>
      <c r="BZ66" s="16">
        <f t="shared" si="43"/>
        <v>0</v>
      </c>
      <c r="CA66" s="16">
        <v>0</v>
      </c>
      <c r="CB66" s="16">
        <v>0</v>
      </c>
      <c r="CC66" s="16">
        <f t="shared" si="44"/>
        <v>0</v>
      </c>
      <c r="CD66" s="16">
        <v>0</v>
      </c>
      <c r="CE66" s="16">
        <v>0</v>
      </c>
      <c r="CF66" s="16">
        <f t="shared" si="45"/>
        <v>0</v>
      </c>
      <c r="CG66" s="16">
        <v>0</v>
      </c>
      <c r="CH66" s="16">
        <v>0</v>
      </c>
      <c r="CI66" s="16">
        <f t="shared" si="46"/>
        <v>0</v>
      </c>
      <c r="CJ66" s="16">
        <v>0</v>
      </c>
      <c r="CK66" s="16">
        <v>300.60000000000002</v>
      </c>
      <c r="CL66" s="16">
        <f t="shared" si="47"/>
        <v>275.55</v>
      </c>
      <c r="CM66" s="16">
        <v>156.1</v>
      </c>
      <c r="CN66" s="16">
        <v>300.60000000000002</v>
      </c>
      <c r="CO66" s="16">
        <f t="shared" si="48"/>
        <v>275.55</v>
      </c>
      <c r="CP66" s="16">
        <v>148.1</v>
      </c>
      <c r="CQ66" s="16">
        <f t="shared" si="49"/>
        <v>53.747051351841769</v>
      </c>
      <c r="CR66" s="16">
        <f t="shared" si="50"/>
        <v>49.268130405854947</v>
      </c>
      <c r="CS66" s="16">
        <v>0</v>
      </c>
      <c r="CT66" s="16">
        <f t="shared" si="51"/>
        <v>0</v>
      </c>
      <c r="CU66" s="16">
        <v>0</v>
      </c>
      <c r="CV66" s="16">
        <v>0</v>
      </c>
      <c r="CW66" s="16">
        <f t="shared" si="52"/>
        <v>0</v>
      </c>
      <c r="CX66" s="16">
        <v>0</v>
      </c>
      <c r="CY66" s="16">
        <v>0</v>
      </c>
      <c r="CZ66" s="16">
        <f t="shared" si="53"/>
        <v>0</v>
      </c>
      <c r="DA66" s="16">
        <v>0</v>
      </c>
      <c r="DB66" s="16">
        <v>0</v>
      </c>
      <c r="DC66" s="16">
        <f t="shared" si="54"/>
        <v>0</v>
      </c>
      <c r="DD66" s="16">
        <v>0</v>
      </c>
      <c r="DE66" s="16">
        <v>0</v>
      </c>
      <c r="DF66" s="16">
        <f t="shared" si="106"/>
        <v>8763.9159999999993</v>
      </c>
      <c r="DG66" s="16">
        <f t="shared" si="107"/>
        <v>8033.5896666666667</v>
      </c>
      <c r="DH66" s="16">
        <f t="shared" si="108"/>
        <v>5585.4382000000005</v>
      </c>
      <c r="DI66" s="16">
        <v>0</v>
      </c>
      <c r="DJ66" s="16">
        <f t="shared" si="55"/>
        <v>0</v>
      </c>
      <c r="DK66" s="16">
        <v>0</v>
      </c>
      <c r="DL66" s="16">
        <v>0</v>
      </c>
      <c r="DM66" s="16">
        <f t="shared" si="56"/>
        <v>0</v>
      </c>
      <c r="DN66" s="16">
        <v>0</v>
      </c>
      <c r="DO66" s="16">
        <v>0</v>
      </c>
      <c r="DP66" s="16">
        <f t="shared" si="57"/>
        <v>0</v>
      </c>
      <c r="DQ66" s="16">
        <v>0</v>
      </c>
      <c r="DR66" s="16">
        <v>0</v>
      </c>
      <c r="DS66" s="16">
        <f t="shared" si="58"/>
        <v>0</v>
      </c>
      <c r="DT66" s="16">
        <v>0</v>
      </c>
      <c r="DU66" s="16">
        <v>0</v>
      </c>
      <c r="DV66" s="16">
        <f t="shared" si="59"/>
        <v>0</v>
      </c>
      <c r="DW66" s="16">
        <v>0</v>
      </c>
      <c r="DX66" s="16">
        <v>0</v>
      </c>
      <c r="DY66" s="16">
        <f t="shared" si="60"/>
        <v>0</v>
      </c>
      <c r="DZ66" s="16">
        <v>0</v>
      </c>
      <c r="EA66" s="16">
        <v>0</v>
      </c>
      <c r="EB66" s="16">
        <f t="shared" si="111"/>
        <v>0</v>
      </c>
      <c r="EC66" s="16">
        <f t="shared" si="111"/>
        <v>0</v>
      </c>
      <c r="ED66" s="16">
        <f t="shared" si="10"/>
        <v>0</v>
      </c>
    </row>
    <row r="67" spans="1:134" x14ac:dyDescent="0.3">
      <c r="A67" s="14">
        <v>54</v>
      </c>
      <c r="B67" s="20" t="s">
        <v>105</v>
      </c>
      <c r="C67" s="16">
        <v>157.77099999999999</v>
      </c>
      <c r="D67" s="16">
        <v>2757.0088000000001</v>
      </c>
      <c r="E67" s="16">
        <f t="shared" si="109"/>
        <v>27694.800000000003</v>
      </c>
      <c r="F67" s="16">
        <f t="shared" si="109"/>
        <v>25386.9</v>
      </c>
      <c r="G67" s="16">
        <f t="shared" si="109"/>
        <v>22892.118200000004</v>
      </c>
      <c r="H67" s="16">
        <f t="shared" si="11"/>
        <v>90.172956130917925</v>
      </c>
      <c r="I67" s="16">
        <f t="shared" si="12"/>
        <v>82.658543120008105</v>
      </c>
      <c r="J67" s="16">
        <f t="shared" si="103"/>
        <v>14304.1</v>
      </c>
      <c r="K67" s="16">
        <f t="shared" si="104"/>
        <v>13112.091666666667</v>
      </c>
      <c r="L67" s="16">
        <f t="shared" si="105"/>
        <v>10228.118200000001</v>
      </c>
      <c r="M67" s="16">
        <f t="shared" si="13"/>
        <v>78.005237150696146</v>
      </c>
      <c r="N67" s="16">
        <f t="shared" si="14"/>
        <v>71.504800721471469</v>
      </c>
      <c r="O67" s="16">
        <f t="shared" si="77"/>
        <v>4811.1000000000004</v>
      </c>
      <c r="P67" s="16">
        <f t="shared" si="77"/>
        <v>4410.1750000000002</v>
      </c>
      <c r="Q67" s="16">
        <f t="shared" si="77"/>
        <v>3627.1992</v>
      </c>
      <c r="R67" s="16">
        <f t="shared" si="15"/>
        <v>82.246151229826481</v>
      </c>
      <c r="S67" s="16">
        <f t="shared" si="16"/>
        <v>75.392305294007599</v>
      </c>
      <c r="T67" s="16">
        <v>0</v>
      </c>
      <c r="U67" s="16">
        <f t="shared" si="17"/>
        <v>0</v>
      </c>
      <c r="V67" s="16">
        <v>0.19919999999999999</v>
      </c>
      <c r="W67" s="16" t="e">
        <f t="shared" si="18"/>
        <v>#DIV/0!</v>
      </c>
      <c r="X67" s="16" t="e">
        <f t="shared" si="19"/>
        <v>#DIV/0!</v>
      </c>
      <c r="Y67" s="16">
        <v>7240</v>
      </c>
      <c r="Z67" s="16">
        <f t="shared" si="20"/>
        <v>6636.666666666667</v>
      </c>
      <c r="AA67" s="16">
        <v>4681.1499999999996</v>
      </c>
      <c r="AB67" s="16">
        <f t="shared" si="21"/>
        <v>70.534655951783009</v>
      </c>
      <c r="AC67" s="16">
        <f t="shared" si="22"/>
        <v>64.656767955801101</v>
      </c>
      <c r="AD67" s="16">
        <v>4811.1000000000004</v>
      </c>
      <c r="AE67" s="16">
        <f t="shared" si="23"/>
        <v>4410.1750000000002</v>
      </c>
      <c r="AF67" s="16">
        <v>3627</v>
      </c>
      <c r="AG67" s="16">
        <f t="shared" si="24"/>
        <v>82.241634402262946</v>
      </c>
      <c r="AH67" s="16">
        <f t="shared" si="25"/>
        <v>75.388164868741029</v>
      </c>
      <c r="AI67" s="16">
        <v>63</v>
      </c>
      <c r="AJ67" s="16">
        <f t="shared" si="26"/>
        <v>57.75</v>
      </c>
      <c r="AK67" s="16">
        <v>60.206000000000003</v>
      </c>
      <c r="AL67" s="16">
        <f t="shared" si="27"/>
        <v>104.25281385281386</v>
      </c>
      <c r="AM67" s="16">
        <f t="shared" si="28"/>
        <v>95.56507936507937</v>
      </c>
      <c r="AN67" s="16">
        <v>0</v>
      </c>
      <c r="AO67" s="16">
        <f t="shared" si="29"/>
        <v>0</v>
      </c>
      <c r="AP67" s="16">
        <v>0</v>
      </c>
      <c r="AQ67" s="16" t="e">
        <f t="shared" si="30"/>
        <v>#DIV/0!</v>
      </c>
      <c r="AR67" s="16" t="e">
        <f t="shared" si="31"/>
        <v>#DIV/0!</v>
      </c>
      <c r="AS67" s="16">
        <v>0</v>
      </c>
      <c r="AT67" s="16">
        <f t="shared" si="32"/>
        <v>0</v>
      </c>
      <c r="AU67" s="16">
        <v>0</v>
      </c>
      <c r="AV67" s="16">
        <v>0</v>
      </c>
      <c r="AW67" s="16">
        <f t="shared" si="33"/>
        <v>0</v>
      </c>
      <c r="AX67" s="16">
        <v>0</v>
      </c>
      <c r="AY67" s="16">
        <v>13390.7</v>
      </c>
      <c r="AZ67" s="16">
        <f t="shared" si="34"/>
        <v>12274.808333333332</v>
      </c>
      <c r="BA67" s="16">
        <v>12664</v>
      </c>
      <c r="BB67" s="16">
        <v>0</v>
      </c>
      <c r="BC67" s="16">
        <f t="shared" si="35"/>
        <v>0</v>
      </c>
      <c r="BD67" s="16">
        <v>0</v>
      </c>
      <c r="BE67" s="16">
        <v>0</v>
      </c>
      <c r="BF67" s="16">
        <f t="shared" si="36"/>
        <v>0</v>
      </c>
      <c r="BG67" s="16">
        <v>0</v>
      </c>
      <c r="BH67" s="16">
        <v>0</v>
      </c>
      <c r="BI67" s="16">
        <f t="shared" si="37"/>
        <v>0</v>
      </c>
      <c r="BJ67" s="16">
        <v>0</v>
      </c>
      <c r="BK67" s="16">
        <f t="shared" si="110"/>
        <v>1540</v>
      </c>
      <c r="BL67" s="16">
        <f t="shared" si="110"/>
        <v>1411.6666666666667</v>
      </c>
      <c r="BM67" s="16">
        <f t="shared" si="110"/>
        <v>1175.7</v>
      </c>
      <c r="BN67" s="16">
        <f t="shared" si="38"/>
        <v>83.284533648170012</v>
      </c>
      <c r="BO67" s="16">
        <f t="shared" si="39"/>
        <v>76.34415584415585</v>
      </c>
      <c r="BP67" s="16">
        <v>1540</v>
      </c>
      <c r="BQ67" s="16">
        <f t="shared" si="40"/>
        <v>1411.6666666666667</v>
      </c>
      <c r="BR67" s="16">
        <v>1175.7</v>
      </c>
      <c r="BS67" s="16">
        <v>0</v>
      </c>
      <c r="BT67" s="16">
        <f t="shared" si="41"/>
        <v>0</v>
      </c>
      <c r="BU67" s="16">
        <v>0</v>
      </c>
      <c r="BV67" s="16">
        <v>0</v>
      </c>
      <c r="BW67" s="16">
        <f t="shared" si="42"/>
        <v>0</v>
      </c>
      <c r="BX67" s="16">
        <v>0</v>
      </c>
      <c r="BY67" s="16">
        <v>0</v>
      </c>
      <c r="BZ67" s="16">
        <f t="shared" si="43"/>
        <v>0</v>
      </c>
      <c r="CA67" s="16">
        <v>0</v>
      </c>
      <c r="CB67" s="16">
        <v>0</v>
      </c>
      <c r="CC67" s="16">
        <f t="shared" si="44"/>
        <v>0</v>
      </c>
      <c r="CD67" s="16">
        <v>0</v>
      </c>
      <c r="CE67" s="16">
        <v>0</v>
      </c>
      <c r="CF67" s="16">
        <f t="shared" si="45"/>
        <v>0</v>
      </c>
      <c r="CG67" s="16">
        <v>0</v>
      </c>
      <c r="CH67" s="16">
        <v>0</v>
      </c>
      <c r="CI67" s="16">
        <f t="shared" si="46"/>
        <v>0</v>
      </c>
      <c r="CJ67" s="16">
        <v>0</v>
      </c>
      <c r="CK67" s="16">
        <v>650</v>
      </c>
      <c r="CL67" s="16">
        <f t="shared" si="47"/>
        <v>595.83333333333326</v>
      </c>
      <c r="CM67" s="16">
        <v>683.86300000000006</v>
      </c>
      <c r="CN67" s="16">
        <v>650</v>
      </c>
      <c r="CO67" s="16">
        <f t="shared" si="48"/>
        <v>595.83333333333326</v>
      </c>
      <c r="CP67" s="16">
        <v>182.05</v>
      </c>
      <c r="CQ67" s="16">
        <f t="shared" si="49"/>
        <v>30.553846153846159</v>
      </c>
      <c r="CR67" s="16">
        <f t="shared" si="50"/>
        <v>28.007692307692309</v>
      </c>
      <c r="CS67" s="16">
        <v>0</v>
      </c>
      <c r="CT67" s="16">
        <f t="shared" si="51"/>
        <v>0</v>
      </c>
      <c r="CU67" s="16">
        <v>0</v>
      </c>
      <c r="CV67" s="16">
        <v>0</v>
      </c>
      <c r="CW67" s="16">
        <f t="shared" si="52"/>
        <v>0</v>
      </c>
      <c r="CX67" s="16">
        <v>0</v>
      </c>
      <c r="CY67" s="16">
        <v>0</v>
      </c>
      <c r="CZ67" s="16">
        <f t="shared" si="53"/>
        <v>0</v>
      </c>
      <c r="DA67" s="16">
        <v>0</v>
      </c>
      <c r="DB67" s="16">
        <v>0</v>
      </c>
      <c r="DC67" s="16">
        <f t="shared" si="54"/>
        <v>0</v>
      </c>
      <c r="DD67" s="16">
        <v>0</v>
      </c>
      <c r="DE67" s="16">
        <v>0</v>
      </c>
      <c r="DF67" s="16">
        <f t="shared" si="106"/>
        <v>27694.800000000003</v>
      </c>
      <c r="DG67" s="16">
        <f t="shared" si="107"/>
        <v>25386.9</v>
      </c>
      <c r="DH67" s="16">
        <f t="shared" si="108"/>
        <v>22892.118200000004</v>
      </c>
      <c r="DI67" s="16">
        <v>0</v>
      </c>
      <c r="DJ67" s="16">
        <f t="shared" si="55"/>
        <v>0</v>
      </c>
      <c r="DK67" s="16">
        <v>0</v>
      </c>
      <c r="DL67" s="16">
        <v>0</v>
      </c>
      <c r="DM67" s="16">
        <f t="shared" si="56"/>
        <v>0</v>
      </c>
      <c r="DN67" s="16">
        <v>0</v>
      </c>
      <c r="DO67" s="16">
        <v>0</v>
      </c>
      <c r="DP67" s="16">
        <f t="shared" si="57"/>
        <v>0</v>
      </c>
      <c r="DQ67" s="16">
        <v>0</v>
      </c>
      <c r="DR67" s="16">
        <v>0</v>
      </c>
      <c r="DS67" s="16">
        <f t="shared" si="58"/>
        <v>0</v>
      </c>
      <c r="DT67" s="16">
        <v>0</v>
      </c>
      <c r="DU67" s="16">
        <v>0</v>
      </c>
      <c r="DV67" s="16">
        <f t="shared" si="59"/>
        <v>0</v>
      </c>
      <c r="DW67" s="16">
        <v>0</v>
      </c>
      <c r="DX67" s="16">
        <v>0</v>
      </c>
      <c r="DY67" s="16">
        <f t="shared" si="60"/>
        <v>0</v>
      </c>
      <c r="DZ67" s="16">
        <v>0</v>
      </c>
      <c r="EA67" s="16">
        <v>0</v>
      </c>
      <c r="EB67" s="16">
        <f t="shared" si="111"/>
        <v>0</v>
      </c>
      <c r="EC67" s="16">
        <f t="shared" si="111"/>
        <v>0</v>
      </c>
      <c r="ED67" s="16">
        <f t="shared" si="10"/>
        <v>0</v>
      </c>
    </row>
    <row r="68" spans="1:134" x14ac:dyDescent="0.3">
      <c r="A68" s="14">
        <v>55</v>
      </c>
      <c r="B68" s="20" t="s">
        <v>106</v>
      </c>
      <c r="C68" s="16">
        <v>5009.4062000000004</v>
      </c>
      <c r="D68" s="16">
        <v>20031.222399999999</v>
      </c>
      <c r="E68" s="16">
        <f t="shared" si="109"/>
        <v>139459.32799999998</v>
      </c>
      <c r="F68" s="16">
        <f t="shared" si="109"/>
        <v>127837.71733333335</v>
      </c>
      <c r="G68" s="16">
        <f t="shared" si="109"/>
        <v>124356.3553</v>
      </c>
      <c r="H68" s="16">
        <f t="shared" si="11"/>
        <v>97.276733263113741</v>
      </c>
      <c r="I68" s="16">
        <f t="shared" si="12"/>
        <v>89.17033882452094</v>
      </c>
      <c r="J68" s="16">
        <f t="shared" si="103"/>
        <v>31869.927999999996</v>
      </c>
      <c r="K68" s="16">
        <f t="shared" si="104"/>
        <v>29214.100666666662</v>
      </c>
      <c r="L68" s="16">
        <f t="shared" si="105"/>
        <v>24166.655299999999</v>
      </c>
      <c r="M68" s="16">
        <f t="shared" si="13"/>
        <v>82.722571458700401</v>
      </c>
      <c r="N68" s="16">
        <f t="shared" si="14"/>
        <v>75.829023837142032</v>
      </c>
      <c r="O68" s="16">
        <f t="shared" ref="O68:Q70" si="112">T68+AD68</f>
        <v>6377.1539999999995</v>
      </c>
      <c r="P68" s="16">
        <f t="shared" si="112"/>
        <v>5845.7245000000003</v>
      </c>
      <c r="Q68" s="16">
        <f t="shared" si="112"/>
        <v>12662.139299999999</v>
      </c>
      <c r="R68" s="16">
        <f t="shared" si="15"/>
        <v>216.60513252035739</v>
      </c>
      <c r="S68" s="16">
        <f t="shared" si="16"/>
        <v>198.55470481032762</v>
      </c>
      <c r="T68" s="16">
        <v>149.19999999999999</v>
      </c>
      <c r="U68" s="16">
        <f t="shared" si="17"/>
        <v>136.76666666666665</v>
      </c>
      <c r="V68" s="16">
        <v>2533.4733000000001</v>
      </c>
      <c r="W68" s="16">
        <f t="shared" si="18"/>
        <v>1852.405532537168</v>
      </c>
      <c r="X68" s="16">
        <f t="shared" si="19"/>
        <v>1698.0384048257374</v>
      </c>
      <c r="Y68" s="16">
        <v>15971.874</v>
      </c>
      <c r="Z68" s="16">
        <f t="shared" si="20"/>
        <v>14640.884499999998</v>
      </c>
      <c r="AA68" s="16">
        <v>4142.6350000000002</v>
      </c>
      <c r="AB68" s="16">
        <f t="shared" si="21"/>
        <v>28.294977670235706</v>
      </c>
      <c r="AC68" s="16">
        <f t="shared" si="22"/>
        <v>25.937062864382725</v>
      </c>
      <c r="AD68" s="16">
        <v>6227.9539999999997</v>
      </c>
      <c r="AE68" s="16">
        <f t="shared" si="23"/>
        <v>5708.9578333333338</v>
      </c>
      <c r="AF68" s="16">
        <v>10128.665999999999</v>
      </c>
      <c r="AG68" s="16">
        <f t="shared" si="24"/>
        <v>177.41707498452649</v>
      </c>
      <c r="AH68" s="16">
        <f t="shared" si="25"/>
        <v>162.63231873581597</v>
      </c>
      <c r="AI68" s="16">
        <v>1741</v>
      </c>
      <c r="AJ68" s="16">
        <f t="shared" si="26"/>
        <v>1595.9166666666667</v>
      </c>
      <c r="AK68" s="16">
        <v>1215</v>
      </c>
      <c r="AL68" s="16">
        <f t="shared" si="27"/>
        <v>76.13179468435068</v>
      </c>
      <c r="AM68" s="16">
        <f t="shared" si="28"/>
        <v>69.787478460654796</v>
      </c>
      <c r="AN68" s="16">
        <v>0</v>
      </c>
      <c r="AO68" s="16">
        <f t="shared" si="29"/>
        <v>0</v>
      </c>
      <c r="AP68" s="16">
        <v>0</v>
      </c>
      <c r="AQ68" s="16" t="e">
        <f t="shared" si="30"/>
        <v>#DIV/0!</v>
      </c>
      <c r="AR68" s="16" t="e">
        <f t="shared" si="31"/>
        <v>#DIV/0!</v>
      </c>
      <c r="AS68" s="16">
        <v>0</v>
      </c>
      <c r="AT68" s="16">
        <f t="shared" si="32"/>
        <v>0</v>
      </c>
      <c r="AU68" s="16">
        <v>0</v>
      </c>
      <c r="AV68" s="16">
        <v>0</v>
      </c>
      <c r="AW68" s="16">
        <f t="shared" si="33"/>
        <v>0</v>
      </c>
      <c r="AX68" s="16">
        <v>0</v>
      </c>
      <c r="AY68" s="16">
        <v>107589.4</v>
      </c>
      <c r="AZ68" s="16">
        <f t="shared" si="34"/>
        <v>98623.616666666669</v>
      </c>
      <c r="BA68" s="16">
        <v>100189.7</v>
      </c>
      <c r="BB68" s="16">
        <v>0</v>
      </c>
      <c r="BC68" s="16">
        <f t="shared" si="35"/>
        <v>0</v>
      </c>
      <c r="BD68" s="16">
        <v>0</v>
      </c>
      <c r="BE68" s="16">
        <v>0</v>
      </c>
      <c r="BF68" s="16">
        <f t="shared" si="36"/>
        <v>0</v>
      </c>
      <c r="BG68" s="16">
        <v>0</v>
      </c>
      <c r="BH68" s="16">
        <v>0</v>
      </c>
      <c r="BI68" s="16">
        <f t="shared" si="37"/>
        <v>0</v>
      </c>
      <c r="BJ68" s="16">
        <v>0</v>
      </c>
      <c r="BK68" s="16">
        <f t="shared" si="110"/>
        <v>3349.8999999999996</v>
      </c>
      <c r="BL68" s="16">
        <f t="shared" si="110"/>
        <v>3070.7416666666663</v>
      </c>
      <c r="BM68" s="16">
        <f t="shared" si="110"/>
        <v>4262.8549999999996</v>
      </c>
      <c r="BN68" s="16">
        <f t="shared" si="38"/>
        <v>138.82167445975321</v>
      </c>
      <c r="BO68" s="16">
        <f t="shared" si="39"/>
        <v>127.25320158810712</v>
      </c>
      <c r="BP68" s="16">
        <v>1132.3</v>
      </c>
      <c r="BQ68" s="16">
        <f t="shared" si="40"/>
        <v>1037.9416666666666</v>
      </c>
      <c r="BR68" s="16">
        <v>254.85499999999999</v>
      </c>
      <c r="BS68" s="16">
        <v>2217.6</v>
      </c>
      <c r="BT68" s="16">
        <f t="shared" si="41"/>
        <v>2032.7999999999997</v>
      </c>
      <c r="BU68" s="16">
        <v>4008</v>
      </c>
      <c r="BV68" s="16">
        <v>0</v>
      </c>
      <c r="BW68" s="16">
        <f t="shared" si="42"/>
        <v>0</v>
      </c>
      <c r="BX68" s="16">
        <v>0</v>
      </c>
      <c r="BY68" s="16">
        <v>0</v>
      </c>
      <c r="BZ68" s="16">
        <f t="shared" si="43"/>
        <v>0</v>
      </c>
      <c r="CA68" s="16">
        <v>0</v>
      </c>
      <c r="CB68" s="16">
        <v>0</v>
      </c>
      <c r="CC68" s="16">
        <f t="shared" si="44"/>
        <v>0</v>
      </c>
      <c r="CD68" s="16">
        <v>0</v>
      </c>
      <c r="CE68" s="16">
        <v>0</v>
      </c>
      <c r="CF68" s="16">
        <f t="shared" si="45"/>
        <v>0</v>
      </c>
      <c r="CG68" s="16">
        <v>0</v>
      </c>
      <c r="CH68" s="16">
        <v>0</v>
      </c>
      <c r="CI68" s="16">
        <f t="shared" si="46"/>
        <v>0</v>
      </c>
      <c r="CJ68" s="16">
        <v>0</v>
      </c>
      <c r="CK68" s="16">
        <v>4425</v>
      </c>
      <c r="CL68" s="16">
        <f t="shared" si="47"/>
        <v>4056.25</v>
      </c>
      <c r="CM68" s="16">
        <v>1666.2</v>
      </c>
      <c r="CN68" s="16">
        <v>2000</v>
      </c>
      <c r="CO68" s="16">
        <f t="shared" si="48"/>
        <v>1833.3333333333333</v>
      </c>
      <c r="CP68" s="16">
        <v>0</v>
      </c>
      <c r="CQ68" s="16">
        <f t="shared" si="49"/>
        <v>0</v>
      </c>
      <c r="CR68" s="16">
        <f t="shared" si="50"/>
        <v>0</v>
      </c>
      <c r="CS68" s="16">
        <v>5</v>
      </c>
      <c r="CT68" s="16">
        <f t="shared" si="51"/>
        <v>4.5833333333333339</v>
      </c>
      <c r="CU68" s="16">
        <v>217.82599999999999</v>
      </c>
      <c r="CV68" s="16">
        <v>0</v>
      </c>
      <c r="CW68" s="16">
        <f t="shared" si="52"/>
        <v>0</v>
      </c>
      <c r="CX68" s="16">
        <v>0</v>
      </c>
      <c r="CY68" s="16">
        <v>0</v>
      </c>
      <c r="CZ68" s="16">
        <f t="shared" si="53"/>
        <v>0</v>
      </c>
      <c r="DA68" s="16">
        <v>0</v>
      </c>
      <c r="DB68" s="16">
        <v>0</v>
      </c>
      <c r="DC68" s="16">
        <f t="shared" si="54"/>
        <v>0</v>
      </c>
      <c r="DD68" s="16">
        <v>0</v>
      </c>
      <c r="DE68" s="16">
        <v>0</v>
      </c>
      <c r="DF68" s="16">
        <f t="shared" si="106"/>
        <v>139459.32799999998</v>
      </c>
      <c r="DG68" s="16">
        <f t="shared" si="107"/>
        <v>127837.71733333333</v>
      </c>
      <c r="DH68" s="16">
        <f t="shared" si="108"/>
        <v>124356.3553</v>
      </c>
      <c r="DI68" s="16">
        <v>0</v>
      </c>
      <c r="DJ68" s="16">
        <f t="shared" si="55"/>
        <v>0</v>
      </c>
      <c r="DK68" s="16">
        <v>0</v>
      </c>
      <c r="DL68" s="16">
        <v>0</v>
      </c>
      <c r="DM68" s="16">
        <f t="shared" si="56"/>
        <v>0</v>
      </c>
      <c r="DN68" s="16">
        <v>0</v>
      </c>
      <c r="DO68" s="16">
        <v>0</v>
      </c>
      <c r="DP68" s="16">
        <f t="shared" si="57"/>
        <v>0</v>
      </c>
      <c r="DQ68" s="16">
        <v>0</v>
      </c>
      <c r="DR68" s="16">
        <v>0</v>
      </c>
      <c r="DS68" s="16">
        <f t="shared" si="58"/>
        <v>0</v>
      </c>
      <c r="DT68" s="16">
        <v>0</v>
      </c>
      <c r="DU68" s="16">
        <v>0</v>
      </c>
      <c r="DV68" s="16">
        <f t="shared" si="59"/>
        <v>0</v>
      </c>
      <c r="DW68" s="16">
        <v>0</v>
      </c>
      <c r="DX68" s="16">
        <v>27800</v>
      </c>
      <c r="DY68" s="16">
        <f t="shared" si="60"/>
        <v>25483.333333333332</v>
      </c>
      <c r="DZ68" s="16">
        <v>27800</v>
      </c>
      <c r="EA68" s="16">
        <v>0</v>
      </c>
      <c r="EB68" s="16">
        <f t="shared" si="111"/>
        <v>27800</v>
      </c>
      <c r="EC68" s="16">
        <f t="shared" si="111"/>
        <v>25483.333333333332</v>
      </c>
      <c r="ED68" s="16">
        <f t="shared" si="10"/>
        <v>27800</v>
      </c>
    </row>
    <row r="69" spans="1:134" x14ac:dyDescent="0.3">
      <c r="A69" s="14">
        <v>56</v>
      </c>
      <c r="B69" s="20" t="s">
        <v>107</v>
      </c>
      <c r="C69" s="16">
        <v>4985.9574000000002</v>
      </c>
      <c r="D69" s="16">
        <v>13420.627899999999</v>
      </c>
      <c r="E69" s="16">
        <f t="shared" si="109"/>
        <v>155082</v>
      </c>
      <c r="F69" s="16">
        <f t="shared" si="109"/>
        <v>142158.5</v>
      </c>
      <c r="G69" s="16">
        <f t="shared" si="109"/>
        <v>136220.04330000002</v>
      </c>
      <c r="H69" s="16">
        <f t="shared" si="11"/>
        <v>95.822650984640404</v>
      </c>
      <c r="I69" s="16">
        <f t="shared" si="12"/>
        <v>87.837430069253699</v>
      </c>
      <c r="J69" s="16">
        <f t="shared" si="103"/>
        <v>26490.2</v>
      </c>
      <c r="K69" s="16">
        <f t="shared" si="104"/>
        <v>24282.683333333327</v>
      </c>
      <c r="L69" s="16">
        <f t="shared" si="105"/>
        <v>23282.8433</v>
      </c>
      <c r="M69" s="16">
        <f t="shared" si="13"/>
        <v>95.882497747022768</v>
      </c>
      <c r="N69" s="16">
        <f t="shared" si="14"/>
        <v>87.892289601437511</v>
      </c>
      <c r="O69" s="16">
        <f t="shared" si="112"/>
        <v>10338.200000000001</v>
      </c>
      <c r="P69" s="16">
        <f t="shared" si="112"/>
        <v>9476.6833333333325</v>
      </c>
      <c r="Q69" s="16">
        <f t="shared" si="112"/>
        <v>11420.6643</v>
      </c>
      <c r="R69" s="16">
        <f t="shared" si="15"/>
        <v>120.51330511202056</v>
      </c>
      <c r="S69" s="16">
        <f t="shared" si="16"/>
        <v>110.47052968601885</v>
      </c>
      <c r="T69" s="16">
        <v>263.5</v>
      </c>
      <c r="U69" s="16">
        <f t="shared" si="17"/>
        <v>241.54166666666666</v>
      </c>
      <c r="V69" s="16">
        <v>142.93029999999999</v>
      </c>
      <c r="W69" s="16">
        <f t="shared" si="18"/>
        <v>59.174179748145598</v>
      </c>
      <c r="X69" s="16">
        <f t="shared" si="19"/>
        <v>54.242998102466785</v>
      </c>
      <c r="Y69" s="16">
        <v>7406.5</v>
      </c>
      <c r="Z69" s="16">
        <f t="shared" si="20"/>
        <v>6789.291666666667</v>
      </c>
      <c r="AA69" s="16">
        <v>5006.5990000000002</v>
      </c>
      <c r="AB69" s="16">
        <f t="shared" si="21"/>
        <v>73.742582375431894</v>
      </c>
      <c r="AC69" s="16">
        <f t="shared" si="22"/>
        <v>67.597367177479242</v>
      </c>
      <c r="AD69" s="16">
        <v>10074.700000000001</v>
      </c>
      <c r="AE69" s="16">
        <f t="shared" si="23"/>
        <v>9235.1416666666664</v>
      </c>
      <c r="AF69" s="16">
        <v>11277.734</v>
      </c>
      <c r="AG69" s="16">
        <f t="shared" si="24"/>
        <v>122.11760693077258</v>
      </c>
      <c r="AH69" s="16">
        <f t="shared" si="25"/>
        <v>111.94113968654153</v>
      </c>
      <c r="AI69" s="16">
        <v>300</v>
      </c>
      <c r="AJ69" s="16">
        <f t="shared" si="26"/>
        <v>275</v>
      </c>
      <c r="AK69" s="16">
        <v>137.4</v>
      </c>
      <c r="AL69" s="16">
        <f t="shared" si="27"/>
        <v>49.963636363636368</v>
      </c>
      <c r="AM69" s="16">
        <f t="shared" si="28"/>
        <v>45.800000000000004</v>
      </c>
      <c r="AN69" s="16">
        <v>0</v>
      </c>
      <c r="AO69" s="16">
        <f t="shared" si="29"/>
        <v>0</v>
      </c>
      <c r="AP69" s="16">
        <v>0</v>
      </c>
      <c r="AQ69" s="16" t="e">
        <f t="shared" si="30"/>
        <v>#DIV/0!</v>
      </c>
      <c r="AR69" s="16" t="e">
        <f t="shared" si="31"/>
        <v>#DIV/0!</v>
      </c>
      <c r="AS69" s="16">
        <v>0</v>
      </c>
      <c r="AT69" s="16">
        <f t="shared" si="32"/>
        <v>0</v>
      </c>
      <c r="AU69" s="16">
        <v>0</v>
      </c>
      <c r="AV69" s="16">
        <v>0</v>
      </c>
      <c r="AW69" s="16">
        <f t="shared" si="33"/>
        <v>0</v>
      </c>
      <c r="AX69" s="16">
        <v>0</v>
      </c>
      <c r="AY69" s="16">
        <v>109009.7</v>
      </c>
      <c r="AZ69" s="16">
        <f t="shared" si="34"/>
        <v>99925.558333333334</v>
      </c>
      <c r="BA69" s="16">
        <v>101507.6</v>
      </c>
      <c r="BB69" s="16">
        <v>700.1</v>
      </c>
      <c r="BC69" s="16">
        <f t="shared" si="35"/>
        <v>641.75833333333333</v>
      </c>
      <c r="BD69" s="16">
        <v>629.6</v>
      </c>
      <c r="BE69" s="16">
        <v>0</v>
      </c>
      <c r="BF69" s="16">
        <f t="shared" si="36"/>
        <v>0</v>
      </c>
      <c r="BG69" s="16">
        <v>0</v>
      </c>
      <c r="BH69" s="16">
        <v>0</v>
      </c>
      <c r="BI69" s="16">
        <f t="shared" si="37"/>
        <v>0</v>
      </c>
      <c r="BJ69" s="16">
        <v>0</v>
      </c>
      <c r="BK69" s="16">
        <f t="shared" si="110"/>
        <v>3010.5</v>
      </c>
      <c r="BL69" s="16">
        <f t="shared" si="110"/>
        <v>2759.625</v>
      </c>
      <c r="BM69" s="16">
        <f t="shared" si="110"/>
        <v>2065</v>
      </c>
      <c r="BN69" s="16">
        <f t="shared" si="38"/>
        <v>74.829007564433567</v>
      </c>
      <c r="BO69" s="16">
        <f t="shared" si="39"/>
        <v>68.593256934064101</v>
      </c>
      <c r="BP69" s="16">
        <v>3010.5</v>
      </c>
      <c r="BQ69" s="16">
        <f t="shared" si="40"/>
        <v>2759.625</v>
      </c>
      <c r="BR69" s="16">
        <v>2065</v>
      </c>
      <c r="BS69" s="16">
        <v>0</v>
      </c>
      <c r="BT69" s="16">
        <f t="shared" si="41"/>
        <v>0</v>
      </c>
      <c r="BU69" s="16">
        <v>0</v>
      </c>
      <c r="BV69" s="16">
        <v>0</v>
      </c>
      <c r="BW69" s="16">
        <f t="shared" si="42"/>
        <v>0</v>
      </c>
      <c r="BX69" s="16">
        <v>0</v>
      </c>
      <c r="BY69" s="16">
        <v>0</v>
      </c>
      <c r="BZ69" s="16">
        <f t="shared" si="43"/>
        <v>0</v>
      </c>
      <c r="CA69" s="16">
        <v>0</v>
      </c>
      <c r="CB69" s="16">
        <v>0</v>
      </c>
      <c r="CC69" s="16">
        <f t="shared" si="44"/>
        <v>0</v>
      </c>
      <c r="CD69" s="16">
        <v>0</v>
      </c>
      <c r="CE69" s="16">
        <v>0</v>
      </c>
      <c r="CF69" s="16">
        <f t="shared" si="45"/>
        <v>0</v>
      </c>
      <c r="CG69" s="16">
        <v>0</v>
      </c>
      <c r="CH69" s="16">
        <v>0</v>
      </c>
      <c r="CI69" s="16">
        <f t="shared" si="46"/>
        <v>0</v>
      </c>
      <c r="CJ69" s="16">
        <v>0</v>
      </c>
      <c r="CK69" s="16">
        <v>5215</v>
      </c>
      <c r="CL69" s="16">
        <f t="shared" si="47"/>
        <v>4780.4166666666661</v>
      </c>
      <c r="CM69" s="16">
        <v>1940.3</v>
      </c>
      <c r="CN69" s="16">
        <v>1800</v>
      </c>
      <c r="CO69" s="16">
        <f t="shared" si="48"/>
        <v>1650</v>
      </c>
      <c r="CP69" s="16">
        <v>1069.3</v>
      </c>
      <c r="CQ69" s="16">
        <f t="shared" si="49"/>
        <v>64.806060606060598</v>
      </c>
      <c r="CR69" s="16">
        <f t="shared" si="50"/>
        <v>59.405555555555559</v>
      </c>
      <c r="CS69" s="16">
        <v>0</v>
      </c>
      <c r="CT69" s="16">
        <f t="shared" si="51"/>
        <v>0</v>
      </c>
      <c r="CU69" s="16">
        <v>0</v>
      </c>
      <c r="CV69" s="16">
        <v>20</v>
      </c>
      <c r="CW69" s="16">
        <f t="shared" si="52"/>
        <v>18.333333333333336</v>
      </c>
      <c r="CX69" s="16">
        <v>400</v>
      </c>
      <c r="CY69" s="16">
        <v>0</v>
      </c>
      <c r="CZ69" s="16">
        <f t="shared" si="53"/>
        <v>0</v>
      </c>
      <c r="DA69" s="16">
        <v>0</v>
      </c>
      <c r="DB69" s="16">
        <v>200</v>
      </c>
      <c r="DC69" s="16">
        <f t="shared" si="54"/>
        <v>183.33333333333334</v>
      </c>
      <c r="DD69" s="16">
        <v>2312.88</v>
      </c>
      <c r="DE69" s="16">
        <v>0</v>
      </c>
      <c r="DF69" s="16">
        <f t="shared" si="106"/>
        <v>136200</v>
      </c>
      <c r="DG69" s="16">
        <f t="shared" si="107"/>
        <v>124849.99999999999</v>
      </c>
      <c r="DH69" s="16">
        <f t="shared" si="108"/>
        <v>125420.04330000002</v>
      </c>
      <c r="DI69" s="16">
        <v>0</v>
      </c>
      <c r="DJ69" s="16">
        <f t="shared" si="55"/>
        <v>0</v>
      </c>
      <c r="DK69" s="16">
        <v>0</v>
      </c>
      <c r="DL69" s="16">
        <v>18882</v>
      </c>
      <c r="DM69" s="16">
        <f t="shared" si="56"/>
        <v>17308.5</v>
      </c>
      <c r="DN69" s="16">
        <v>10800</v>
      </c>
      <c r="DO69" s="16">
        <v>0</v>
      </c>
      <c r="DP69" s="16">
        <f t="shared" si="57"/>
        <v>0</v>
      </c>
      <c r="DQ69" s="16">
        <v>0</v>
      </c>
      <c r="DR69" s="16">
        <v>0</v>
      </c>
      <c r="DS69" s="16">
        <f t="shared" si="58"/>
        <v>0</v>
      </c>
      <c r="DT69" s="16">
        <v>0</v>
      </c>
      <c r="DU69" s="16">
        <v>0</v>
      </c>
      <c r="DV69" s="16">
        <f t="shared" si="59"/>
        <v>0</v>
      </c>
      <c r="DW69" s="16">
        <v>0</v>
      </c>
      <c r="DX69" s="16">
        <v>0</v>
      </c>
      <c r="DY69" s="16">
        <f t="shared" si="60"/>
        <v>0</v>
      </c>
      <c r="DZ69" s="16">
        <v>0</v>
      </c>
      <c r="EA69" s="16">
        <v>0</v>
      </c>
      <c r="EB69" s="16">
        <f t="shared" si="111"/>
        <v>18882</v>
      </c>
      <c r="EC69" s="16">
        <f t="shared" si="111"/>
        <v>17308.5</v>
      </c>
      <c r="ED69" s="16">
        <f t="shared" si="10"/>
        <v>10800</v>
      </c>
    </row>
    <row r="70" spans="1:134" x14ac:dyDescent="0.3">
      <c r="A70" s="14">
        <v>57</v>
      </c>
      <c r="B70" s="20" t="s">
        <v>108</v>
      </c>
      <c r="C70" s="16">
        <v>5713.6171000000004</v>
      </c>
      <c r="D70" s="16">
        <v>6564.2260999999999</v>
      </c>
      <c r="E70" s="16">
        <f t="shared" si="109"/>
        <v>43758.8</v>
      </c>
      <c r="F70" s="16">
        <f t="shared" si="109"/>
        <v>40112.233333333337</v>
      </c>
      <c r="G70" s="16">
        <f t="shared" si="109"/>
        <v>38658.865099999995</v>
      </c>
      <c r="H70" s="16">
        <f t="shared" si="11"/>
        <v>96.37674566445645</v>
      </c>
      <c r="I70" s="16">
        <f t="shared" si="12"/>
        <v>88.345350192418422</v>
      </c>
      <c r="J70" s="16">
        <f t="shared" si="103"/>
        <v>10040.4</v>
      </c>
      <c r="K70" s="16">
        <f t="shared" si="104"/>
        <v>9203.7000000000007</v>
      </c>
      <c r="L70" s="16">
        <f t="shared" si="105"/>
        <v>8015.0651000000007</v>
      </c>
      <c r="M70" s="16">
        <f t="shared" si="13"/>
        <v>87.085249410563151</v>
      </c>
      <c r="N70" s="16">
        <f t="shared" si="14"/>
        <v>79.828145293016235</v>
      </c>
      <c r="O70" s="16">
        <f t="shared" si="112"/>
        <v>4542.5</v>
      </c>
      <c r="P70" s="16">
        <f t="shared" si="112"/>
        <v>4163.9583333333339</v>
      </c>
      <c r="Q70" s="16">
        <f t="shared" si="112"/>
        <v>3131.3281000000002</v>
      </c>
      <c r="R70" s="16">
        <f t="shared" si="15"/>
        <v>75.200754890678937</v>
      </c>
      <c r="S70" s="16">
        <f t="shared" si="16"/>
        <v>68.934025316455703</v>
      </c>
      <c r="T70" s="16">
        <v>40.798000000000002</v>
      </c>
      <c r="U70" s="16">
        <f t="shared" si="17"/>
        <v>37.398166666666668</v>
      </c>
      <c r="V70" s="16">
        <v>40.798099999999998</v>
      </c>
      <c r="W70" s="16">
        <f t="shared" si="18"/>
        <v>109.0911764836957</v>
      </c>
      <c r="X70" s="16">
        <f t="shared" si="19"/>
        <v>100.00024511005441</v>
      </c>
      <c r="Y70" s="16">
        <v>3322.3</v>
      </c>
      <c r="Z70" s="16">
        <f t="shared" si="20"/>
        <v>3045.4416666666666</v>
      </c>
      <c r="AA70" s="16">
        <v>2633.232</v>
      </c>
      <c r="AB70" s="16">
        <f t="shared" si="21"/>
        <v>86.464699975099407</v>
      </c>
      <c r="AC70" s="16">
        <f t="shared" si="22"/>
        <v>79.259308310507777</v>
      </c>
      <c r="AD70" s="16">
        <v>4501.7020000000002</v>
      </c>
      <c r="AE70" s="16">
        <f t="shared" si="23"/>
        <v>4126.5601666666671</v>
      </c>
      <c r="AF70" s="16">
        <v>3090.53</v>
      </c>
      <c r="AG70" s="16">
        <f t="shared" si="24"/>
        <v>74.893612965213435</v>
      </c>
      <c r="AH70" s="16">
        <f t="shared" si="25"/>
        <v>68.652478551445654</v>
      </c>
      <c r="AI70" s="16">
        <v>60</v>
      </c>
      <c r="AJ70" s="16">
        <f t="shared" si="26"/>
        <v>55</v>
      </c>
      <c r="AK70" s="16">
        <v>60</v>
      </c>
      <c r="AL70" s="16">
        <f t="shared" si="27"/>
        <v>109.09090909090908</v>
      </c>
      <c r="AM70" s="16">
        <f t="shared" si="28"/>
        <v>100</v>
      </c>
      <c r="AN70" s="16">
        <v>0</v>
      </c>
      <c r="AO70" s="16">
        <f t="shared" si="29"/>
        <v>0</v>
      </c>
      <c r="AP70" s="16">
        <v>0</v>
      </c>
      <c r="AQ70" s="16" t="e">
        <f t="shared" si="30"/>
        <v>#DIV/0!</v>
      </c>
      <c r="AR70" s="16" t="e">
        <f t="shared" si="31"/>
        <v>#DIV/0!</v>
      </c>
      <c r="AS70" s="16">
        <v>0</v>
      </c>
      <c r="AT70" s="16">
        <f t="shared" si="32"/>
        <v>0</v>
      </c>
      <c r="AU70" s="16">
        <v>0</v>
      </c>
      <c r="AV70" s="16">
        <v>0</v>
      </c>
      <c r="AW70" s="16">
        <f t="shared" si="33"/>
        <v>0</v>
      </c>
      <c r="AX70" s="16">
        <v>0</v>
      </c>
      <c r="AY70" s="16">
        <v>33718.400000000001</v>
      </c>
      <c r="AZ70" s="16">
        <f t="shared" si="34"/>
        <v>30908.533333333333</v>
      </c>
      <c r="BA70" s="16">
        <v>30643.8</v>
      </c>
      <c r="BB70" s="16">
        <v>0</v>
      </c>
      <c r="BC70" s="16">
        <f t="shared" si="35"/>
        <v>0</v>
      </c>
      <c r="BD70" s="16">
        <v>0</v>
      </c>
      <c r="BE70" s="16">
        <v>0</v>
      </c>
      <c r="BF70" s="16">
        <f t="shared" si="36"/>
        <v>0</v>
      </c>
      <c r="BG70" s="16">
        <v>0</v>
      </c>
      <c r="BH70" s="16">
        <v>0</v>
      </c>
      <c r="BI70" s="16">
        <f t="shared" si="37"/>
        <v>0</v>
      </c>
      <c r="BJ70" s="16">
        <v>0</v>
      </c>
      <c r="BK70" s="16">
        <f t="shared" si="110"/>
        <v>1125.5999999999999</v>
      </c>
      <c r="BL70" s="16">
        <f t="shared" si="110"/>
        <v>1031.8</v>
      </c>
      <c r="BM70" s="16">
        <f t="shared" si="110"/>
        <v>1357.38</v>
      </c>
      <c r="BN70" s="16">
        <f t="shared" si="38"/>
        <v>131.55456483814694</v>
      </c>
      <c r="BO70" s="16">
        <f t="shared" si="39"/>
        <v>120.59168443496804</v>
      </c>
      <c r="BP70" s="16">
        <v>925.6</v>
      </c>
      <c r="BQ70" s="16">
        <f t="shared" si="40"/>
        <v>848.4666666666667</v>
      </c>
      <c r="BR70" s="16">
        <v>966.28</v>
      </c>
      <c r="BS70" s="16">
        <v>0</v>
      </c>
      <c r="BT70" s="16">
        <f t="shared" si="41"/>
        <v>0</v>
      </c>
      <c r="BU70" s="16">
        <v>84</v>
      </c>
      <c r="BV70" s="16">
        <v>0</v>
      </c>
      <c r="BW70" s="16">
        <f t="shared" si="42"/>
        <v>0</v>
      </c>
      <c r="BX70" s="16">
        <v>0</v>
      </c>
      <c r="BY70" s="16">
        <v>200</v>
      </c>
      <c r="BZ70" s="16">
        <f t="shared" si="43"/>
        <v>183.33333333333334</v>
      </c>
      <c r="CA70" s="16">
        <v>307.10000000000002</v>
      </c>
      <c r="CB70" s="16">
        <v>0</v>
      </c>
      <c r="CC70" s="16">
        <f t="shared" si="44"/>
        <v>0</v>
      </c>
      <c r="CD70" s="16">
        <v>0</v>
      </c>
      <c r="CE70" s="16">
        <v>0</v>
      </c>
      <c r="CF70" s="16">
        <f t="shared" si="45"/>
        <v>0</v>
      </c>
      <c r="CG70" s="16">
        <v>0</v>
      </c>
      <c r="CH70" s="16">
        <v>0</v>
      </c>
      <c r="CI70" s="16">
        <f t="shared" si="46"/>
        <v>0</v>
      </c>
      <c r="CJ70" s="16">
        <v>0</v>
      </c>
      <c r="CK70" s="16">
        <v>990</v>
      </c>
      <c r="CL70" s="16">
        <f t="shared" si="47"/>
        <v>907.5</v>
      </c>
      <c r="CM70" s="16">
        <v>557.03</v>
      </c>
      <c r="CN70" s="16">
        <v>990</v>
      </c>
      <c r="CO70" s="16">
        <f t="shared" si="48"/>
        <v>907.5</v>
      </c>
      <c r="CP70" s="16">
        <v>557.03</v>
      </c>
      <c r="CQ70" s="16">
        <f t="shared" si="49"/>
        <v>61.380716253443524</v>
      </c>
      <c r="CR70" s="16">
        <f t="shared" si="50"/>
        <v>56.265656565656563</v>
      </c>
      <c r="CS70" s="16">
        <v>0</v>
      </c>
      <c r="CT70" s="16">
        <f t="shared" si="51"/>
        <v>0</v>
      </c>
      <c r="CU70" s="16">
        <v>276.09500000000003</v>
      </c>
      <c r="CV70" s="16">
        <v>0</v>
      </c>
      <c r="CW70" s="16">
        <f t="shared" si="52"/>
        <v>0</v>
      </c>
      <c r="CX70" s="16">
        <v>0</v>
      </c>
      <c r="CY70" s="16">
        <v>0</v>
      </c>
      <c r="CZ70" s="16">
        <f t="shared" si="53"/>
        <v>0</v>
      </c>
      <c r="DA70" s="16">
        <v>0</v>
      </c>
      <c r="DB70" s="16">
        <v>0</v>
      </c>
      <c r="DC70" s="16">
        <f t="shared" si="54"/>
        <v>0</v>
      </c>
      <c r="DD70" s="16">
        <v>0</v>
      </c>
      <c r="DE70" s="16">
        <v>0</v>
      </c>
      <c r="DF70" s="16">
        <f t="shared" si="106"/>
        <v>43758.8</v>
      </c>
      <c r="DG70" s="16">
        <f t="shared" si="107"/>
        <v>40112.233333333337</v>
      </c>
      <c r="DH70" s="16">
        <f t="shared" si="108"/>
        <v>38658.865099999995</v>
      </c>
      <c r="DI70" s="16">
        <v>0</v>
      </c>
      <c r="DJ70" s="16">
        <f t="shared" si="55"/>
        <v>0</v>
      </c>
      <c r="DK70" s="16">
        <v>0</v>
      </c>
      <c r="DL70" s="16">
        <v>0</v>
      </c>
      <c r="DM70" s="16">
        <f t="shared" si="56"/>
        <v>0</v>
      </c>
      <c r="DN70" s="16">
        <v>0</v>
      </c>
      <c r="DO70" s="16">
        <v>0</v>
      </c>
      <c r="DP70" s="16">
        <f t="shared" si="57"/>
        <v>0</v>
      </c>
      <c r="DQ70" s="16">
        <v>0</v>
      </c>
      <c r="DR70" s="16">
        <v>0</v>
      </c>
      <c r="DS70" s="16">
        <f t="shared" si="58"/>
        <v>0</v>
      </c>
      <c r="DT70" s="16">
        <v>0</v>
      </c>
      <c r="DU70" s="16">
        <v>0</v>
      </c>
      <c r="DV70" s="16">
        <f t="shared" si="59"/>
        <v>0</v>
      </c>
      <c r="DW70" s="16">
        <v>0</v>
      </c>
      <c r="DX70" s="16">
        <v>2276</v>
      </c>
      <c r="DY70" s="16">
        <f t="shared" si="60"/>
        <v>2086.333333333333</v>
      </c>
      <c r="DZ70" s="16">
        <v>2276</v>
      </c>
      <c r="EA70" s="16">
        <v>0</v>
      </c>
      <c r="EB70" s="16">
        <f t="shared" si="111"/>
        <v>2276</v>
      </c>
      <c r="EC70" s="16">
        <f t="shared" si="111"/>
        <v>2086.333333333333</v>
      </c>
      <c r="ED70" s="16">
        <f t="shared" si="10"/>
        <v>2276</v>
      </c>
    </row>
    <row r="71" spans="1:134" x14ac:dyDescent="0.3">
      <c r="A71" s="126" t="s">
        <v>123</v>
      </c>
      <c r="B71" s="127"/>
      <c r="C71" s="23"/>
      <c r="D71" s="23"/>
      <c r="E71" s="23">
        <f t="shared" si="109"/>
        <v>83941.574000000008</v>
      </c>
      <c r="F71" s="23">
        <f t="shared" si="109"/>
        <v>76946.44283333332</v>
      </c>
      <c r="G71" s="23">
        <f t="shared" si="109"/>
        <v>49629.9398</v>
      </c>
      <c r="H71" s="23">
        <f t="shared" si="11"/>
        <v>64.499329627880115</v>
      </c>
      <c r="I71" s="23">
        <f t="shared" si="12"/>
        <v>59.124385492223432</v>
      </c>
      <c r="J71" s="23">
        <f>SUM(J60:J70)</f>
        <v>356167.82800000004</v>
      </c>
      <c r="K71" s="23">
        <f t="shared" ref="K71:L71" si="113">SUM(K60:K70)</f>
        <v>326487.17566666671</v>
      </c>
      <c r="L71" s="23">
        <f t="shared" si="113"/>
        <v>306682.22519999999</v>
      </c>
      <c r="M71" s="23">
        <f t="shared" si="13"/>
        <v>93.933926983126909</v>
      </c>
      <c r="N71" s="23">
        <f t="shared" si="14"/>
        <v>86.106099734533004</v>
      </c>
      <c r="O71" s="23">
        <f t="shared" ref="O71:Q71" si="114">SUM(O60:O70)</f>
        <v>162571.45400000003</v>
      </c>
      <c r="P71" s="23">
        <f t="shared" si="114"/>
        <v>149023.83283333335</v>
      </c>
      <c r="Q71" s="23">
        <f t="shared" si="114"/>
        <v>131464.28340000001</v>
      </c>
      <c r="R71" s="23">
        <f t="shared" si="15"/>
        <v>88.216952215306563</v>
      </c>
      <c r="S71" s="23">
        <f t="shared" si="16"/>
        <v>80.865539530697689</v>
      </c>
      <c r="T71" s="23"/>
      <c r="U71" s="23"/>
      <c r="V71" s="23"/>
      <c r="W71" s="23" t="e">
        <f>+V71/U71*100</f>
        <v>#DIV/0!</v>
      </c>
      <c r="X71" s="23" t="e">
        <f t="shared" si="19"/>
        <v>#DIV/0!</v>
      </c>
      <c r="Y71" s="23">
        <f t="shared" ref="Y71:AA71" si="115">SUM(Y60:Y70)</f>
        <v>70455.074000000008</v>
      </c>
      <c r="Z71" s="23">
        <f t="shared" si="115"/>
        <v>64583.817833333327</v>
      </c>
      <c r="AA71" s="23">
        <f t="shared" si="115"/>
        <v>39577.013800000001</v>
      </c>
      <c r="AB71" s="23">
        <f t="shared" si="21"/>
        <v>61.28007777758426</v>
      </c>
      <c r="AC71" s="23">
        <f t="shared" si="22"/>
        <v>56.173404629452229</v>
      </c>
      <c r="AD71" s="23"/>
      <c r="AE71" s="23"/>
      <c r="AF71" s="23"/>
      <c r="AG71" s="23" t="e">
        <f t="shared" si="24"/>
        <v>#DIV/0!</v>
      </c>
      <c r="AH71" s="23" t="e">
        <f t="shared" si="25"/>
        <v>#DIV/0!</v>
      </c>
      <c r="AI71" s="23">
        <f t="shared" ref="AI71:AK71" si="116">SUM(AI60:AI70)</f>
        <v>13486.5</v>
      </c>
      <c r="AJ71" s="23">
        <f t="shared" si="116"/>
        <v>12362.624999999998</v>
      </c>
      <c r="AK71" s="23">
        <f t="shared" si="116"/>
        <v>10052.925999999999</v>
      </c>
      <c r="AL71" s="23">
        <f t="shared" si="27"/>
        <v>81.317082739304965</v>
      </c>
      <c r="AM71" s="23">
        <f t="shared" si="28"/>
        <v>74.540659177696213</v>
      </c>
      <c r="AN71" s="23"/>
      <c r="AO71" s="23"/>
      <c r="AP71" s="23"/>
      <c r="AQ71" s="23" t="e">
        <f t="shared" si="30"/>
        <v>#DIV/0!</v>
      </c>
      <c r="AR71" s="23" t="e">
        <f t="shared" si="31"/>
        <v>#DIV/0!</v>
      </c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>
        <f t="shared" ref="BK71:BM71" si="117">SUM(BK60:BK70)</f>
        <v>30269.699999999997</v>
      </c>
      <c r="BL71" s="23">
        <f t="shared" si="117"/>
        <v>27747.224999999999</v>
      </c>
      <c r="BM71" s="23">
        <f t="shared" si="117"/>
        <v>26742.328800000007</v>
      </c>
      <c r="BN71" s="23">
        <f t="shared" si="38"/>
        <v>96.378390271459608</v>
      </c>
      <c r="BO71" s="23">
        <f t="shared" si="39"/>
        <v>88.346857748837976</v>
      </c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>
        <f t="shared" ref="CN71:CP71" si="118">SUM(CN60:CN70)</f>
        <v>41469.299999999996</v>
      </c>
      <c r="CO71" s="23">
        <f t="shared" si="118"/>
        <v>38013.525000000009</v>
      </c>
      <c r="CP71" s="23">
        <f t="shared" si="118"/>
        <v>35704.397200000007</v>
      </c>
      <c r="CQ71" s="23">
        <f t="shared" si="49"/>
        <v>93.925509933635453</v>
      </c>
      <c r="CR71" s="23">
        <f t="shared" si="50"/>
        <v>86.098384105832537</v>
      </c>
      <c r="CS71" s="16"/>
      <c r="CT71" s="16">
        <f t="shared" si="51"/>
        <v>0</v>
      </c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>
        <f t="shared" si="106"/>
        <v>83941.574000000008</v>
      </c>
      <c r="DG71" s="16">
        <f t="shared" si="107"/>
        <v>76946.44283333332</v>
      </c>
      <c r="DH71" s="16">
        <f t="shared" si="108"/>
        <v>49629.9398</v>
      </c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>
        <f t="shared" si="111"/>
        <v>0</v>
      </c>
      <c r="EC71" s="16">
        <f t="shared" si="111"/>
        <v>0</v>
      </c>
      <c r="ED71" s="16">
        <f t="shared" si="10"/>
        <v>0</v>
      </c>
    </row>
    <row r="72" spans="1:134" x14ac:dyDescent="0.3">
      <c r="A72" s="14"/>
      <c r="B72" s="15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>
        <f t="shared" si="106"/>
        <v>0</v>
      </c>
      <c r="DG72" s="16">
        <f t="shared" si="107"/>
        <v>0</v>
      </c>
      <c r="DH72" s="16">
        <f t="shared" si="108"/>
        <v>0</v>
      </c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>
        <f t="shared" si="111"/>
        <v>0</v>
      </c>
      <c r="EC72" s="16">
        <f t="shared" si="111"/>
        <v>0</v>
      </c>
      <c r="ED72" s="16">
        <f t="shared" si="10"/>
        <v>0</v>
      </c>
    </row>
    <row r="73" spans="1:134" s="8" customFormat="1" x14ac:dyDescent="0.3">
      <c r="A73" s="93" t="s">
        <v>110</v>
      </c>
      <c r="B73" s="94"/>
      <c r="C73" s="16">
        <f>SUM(C10:C72)</f>
        <v>147022.3787</v>
      </c>
      <c r="D73" s="16">
        <f>SUM(D10:D72)</f>
        <v>886933.59439999994</v>
      </c>
      <c r="E73" s="16">
        <f>SUM(E10:E72)</f>
        <v>9289698.3902000003</v>
      </c>
      <c r="F73" s="16">
        <f>SUM(F10:F72)</f>
        <v>8515556.8576833326</v>
      </c>
      <c r="G73" s="16">
        <f>SUM(G10:G72)</f>
        <v>7524640.1336000012</v>
      </c>
      <c r="H73" s="16">
        <f t="shared" si="11"/>
        <v>88.363453610326644</v>
      </c>
      <c r="I73" s="16">
        <f t="shared" si="12"/>
        <v>80.999832476132752</v>
      </c>
      <c r="J73" s="16">
        <f>+J71+J59+J41+J38+J25</f>
        <v>2133153.642</v>
      </c>
      <c r="K73" s="16">
        <f t="shared" ref="K73:L73" si="119">+K71+K59+K41+K38+K25</f>
        <v>1955390.8385000001</v>
      </c>
      <c r="L73" s="16">
        <f t="shared" si="119"/>
        <v>1314533.9262999999</v>
      </c>
      <c r="M73" s="16">
        <f t="shared" si="13"/>
        <v>67.226147347012841</v>
      </c>
      <c r="N73" s="16">
        <f t="shared" si="14"/>
        <v>61.623968401428442</v>
      </c>
      <c r="O73" s="16">
        <f t="shared" ref="O73:Q73" si="120">+O71+O59+O41+O38+O25</f>
        <v>873717.95400000003</v>
      </c>
      <c r="P73" s="16">
        <f t="shared" si="120"/>
        <v>800908.12450000003</v>
      </c>
      <c r="Q73" s="16">
        <f t="shared" si="120"/>
        <v>604140.61040000001</v>
      </c>
      <c r="R73" s="16">
        <f t="shared" si="15"/>
        <v>75.431949298449155</v>
      </c>
      <c r="S73" s="16">
        <f t="shared" si="16"/>
        <v>69.145953523578385</v>
      </c>
      <c r="T73" s="16">
        <f t="shared" ref="T73:BJ73" si="121">SUM(T10:T72)</f>
        <v>49241.598000000005</v>
      </c>
      <c r="U73" s="16">
        <f t="shared" si="121"/>
        <v>45138.131500000003</v>
      </c>
      <c r="V73" s="16">
        <f t="shared" si="121"/>
        <v>41371.87690000001</v>
      </c>
      <c r="W73" s="16">
        <f t="shared" si="18"/>
        <v>91.656157499563335</v>
      </c>
      <c r="X73" s="16">
        <f t="shared" si="19"/>
        <v>84.018144374599714</v>
      </c>
      <c r="Y73" s="16">
        <f t="shared" ref="Y73:AA73" si="122">+Y71+Y59+Y41+Y38+Y25</f>
        <v>424929.27399999998</v>
      </c>
      <c r="Z73" s="16">
        <f t="shared" si="122"/>
        <v>389518.50116666668</v>
      </c>
      <c r="AA73" s="16">
        <f t="shared" si="122"/>
        <v>179798.9461</v>
      </c>
      <c r="AB73" s="16">
        <f t="shared" si="21"/>
        <v>46.159282694268697</v>
      </c>
      <c r="AC73" s="16">
        <f t="shared" si="22"/>
        <v>42.312675803079649</v>
      </c>
      <c r="AD73" s="16">
        <f t="shared" si="121"/>
        <v>824476.35599999991</v>
      </c>
      <c r="AE73" s="16">
        <f t="shared" si="121"/>
        <v>755769.99300000013</v>
      </c>
      <c r="AF73" s="16">
        <f t="shared" si="121"/>
        <v>562768.73349999997</v>
      </c>
      <c r="AG73" s="16">
        <f t="shared" si="24"/>
        <v>74.462963429668733</v>
      </c>
      <c r="AH73" s="16">
        <f t="shared" si="25"/>
        <v>68.257716477196354</v>
      </c>
      <c r="AI73" s="16">
        <f t="shared" ref="AI73:AK73" si="123">+AI71+AI59+AI41+AI38+AI25</f>
        <v>49770.233</v>
      </c>
      <c r="AJ73" s="16">
        <f t="shared" si="123"/>
        <v>45622.71358333333</v>
      </c>
      <c r="AK73" s="16">
        <f t="shared" si="123"/>
        <v>35496.803</v>
      </c>
      <c r="AL73" s="16">
        <f t="shared" si="27"/>
        <v>77.805111121157694</v>
      </c>
      <c r="AM73" s="16">
        <f t="shared" si="28"/>
        <v>71.321351861061217</v>
      </c>
      <c r="AN73" s="16">
        <f t="shared" si="121"/>
        <v>32850</v>
      </c>
      <c r="AO73" s="16">
        <f t="shared" si="121"/>
        <v>30112.499999999996</v>
      </c>
      <c r="AP73" s="16">
        <f t="shared" si="121"/>
        <v>26959.589999999997</v>
      </c>
      <c r="AQ73" s="16">
        <f t="shared" si="30"/>
        <v>89.529564134495644</v>
      </c>
      <c r="AR73" s="16">
        <f t="shared" si="31"/>
        <v>82.068767123287657</v>
      </c>
      <c r="AS73" s="16">
        <f t="shared" si="121"/>
        <v>0</v>
      </c>
      <c r="AT73" s="16">
        <f t="shared" si="121"/>
        <v>0</v>
      </c>
      <c r="AU73" s="16">
        <f t="shared" si="121"/>
        <v>0</v>
      </c>
      <c r="AV73" s="16">
        <f t="shared" si="121"/>
        <v>0</v>
      </c>
      <c r="AW73" s="16">
        <f t="shared" si="121"/>
        <v>0</v>
      </c>
      <c r="AX73" s="16">
        <f t="shared" si="121"/>
        <v>0</v>
      </c>
      <c r="AY73" s="16">
        <f t="shared" si="121"/>
        <v>5389422.472000001</v>
      </c>
      <c r="AZ73" s="16">
        <f t="shared" si="121"/>
        <v>4940303.9326666668</v>
      </c>
      <c r="BA73" s="16">
        <f t="shared" si="121"/>
        <v>4952204.1210000003</v>
      </c>
      <c r="BB73" s="16">
        <f t="shared" si="121"/>
        <v>46134.511999999995</v>
      </c>
      <c r="BC73" s="16">
        <f t="shared" si="121"/>
        <v>42289.969333333327</v>
      </c>
      <c r="BD73" s="16">
        <f t="shared" si="121"/>
        <v>44946.9</v>
      </c>
      <c r="BE73" s="16">
        <f t="shared" si="121"/>
        <v>0</v>
      </c>
      <c r="BF73" s="16">
        <f t="shared" si="121"/>
        <v>0</v>
      </c>
      <c r="BG73" s="16">
        <f t="shared" si="121"/>
        <v>0</v>
      </c>
      <c r="BH73" s="16">
        <f t="shared" si="121"/>
        <v>0</v>
      </c>
      <c r="BI73" s="16">
        <f t="shared" si="121"/>
        <v>0</v>
      </c>
      <c r="BJ73" s="16">
        <f t="shared" si="121"/>
        <v>0</v>
      </c>
      <c r="BK73" s="16">
        <f t="shared" ref="BK73:BM73" si="124">+BK71+BK59+BK41+BK38+BK25</f>
        <v>307676.59999999998</v>
      </c>
      <c r="BL73" s="16">
        <f t="shared" si="124"/>
        <v>282036.8833333333</v>
      </c>
      <c r="BM73" s="16">
        <f t="shared" si="124"/>
        <v>189576.00959999999</v>
      </c>
      <c r="BN73" s="16">
        <f t="shared" si="38"/>
        <v>67.216743909322034</v>
      </c>
      <c r="BO73" s="16">
        <f t="shared" si="39"/>
        <v>61.615348583545192</v>
      </c>
      <c r="BP73" s="16">
        <f t="shared" ref="BP73:CM73" si="125">SUM(BP10:BP72)</f>
        <v>254152.49999999997</v>
      </c>
      <c r="BQ73" s="16">
        <f t="shared" si="125"/>
        <v>232973.12500000003</v>
      </c>
      <c r="BR73" s="16">
        <f t="shared" si="125"/>
        <v>140773.54930000004</v>
      </c>
      <c r="BS73" s="16">
        <f t="shared" si="125"/>
        <v>25599</v>
      </c>
      <c r="BT73" s="16">
        <f t="shared" si="125"/>
        <v>23465.75</v>
      </c>
      <c r="BU73" s="16">
        <f t="shared" si="125"/>
        <v>22940.848999999998</v>
      </c>
      <c r="BV73" s="16">
        <f t="shared" si="125"/>
        <v>5663.8</v>
      </c>
      <c r="BW73" s="16">
        <f t="shared" si="125"/>
        <v>5191.8166666666666</v>
      </c>
      <c r="BX73" s="16">
        <f t="shared" si="125"/>
        <v>2680.3829999999998</v>
      </c>
      <c r="BY73" s="16">
        <f t="shared" si="125"/>
        <v>22261.3</v>
      </c>
      <c r="BZ73" s="16">
        <f t="shared" si="125"/>
        <v>20406.191666666669</v>
      </c>
      <c r="CA73" s="16">
        <f t="shared" si="125"/>
        <v>23181.228299999995</v>
      </c>
      <c r="CB73" s="16">
        <f t="shared" si="125"/>
        <v>0</v>
      </c>
      <c r="CC73" s="16">
        <f t="shared" si="125"/>
        <v>0</v>
      </c>
      <c r="CD73" s="16">
        <f t="shared" si="125"/>
        <v>0</v>
      </c>
      <c r="CE73" s="16">
        <f t="shared" si="125"/>
        <v>31463.763999999999</v>
      </c>
      <c r="CF73" s="16">
        <f t="shared" si="125"/>
        <v>28841.783666666666</v>
      </c>
      <c r="CG73" s="16">
        <f t="shared" si="125"/>
        <v>21279.388999999999</v>
      </c>
      <c r="CH73" s="16">
        <f t="shared" si="125"/>
        <v>4110</v>
      </c>
      <c r="CI73" s="16">
        <f t="shared" si="125"/>
        <v>3767.5</v>
      </c>
      <c r="CJ73" s="16">
        <f t="shared" si="125"/>
        <v>1834.3</v>
      </c>
      <c r="CK73" s="16">
        <f t="shared" si="125"/>
        <v>402758.85999999993</v>
      </c>
      <c r="CL73" s="16">
        <f t="shared" si="125"/>
        <v>369195.6216666667</v>
      </c>
      <c r="CM73" s="16">
        <f t="shared" si="125"/>
        <v>171606.64480000001</v>
      </c>
      <c r="CN73" s="16">
        <f t="shared" ref="CN73:CP73" si="126">+CN71+CN59+CN41+CN38+CN25</f>
        <v>201573.56</v>
      </c>
      <c r="CO73" s="16">
        <f t="shared" si="126"/>
        <v>184775.76333333334</v>
      </c>
      <c r="CP73" s="16">
        <f t="shared" si="126"/>
        <v>116894.6238</v>
      </c>
      <c r="CQ73" s="16">
        <f t="shared" si="49"/>
        <v>63.262963546319362</v>
      </c>
      <c r="CR73" s="16">
        <f t="shared" si="50"/>
        <v>57.991049917459414</v>
      </c>
      <c r="CS73" s="16">
        <f t="shared" ref="CS73:ED73" si="127">SUM(CS10:CS72)</f>
        <v>13205.021000000001</v>
      </c>
      <c r="CT73" s="16">
        <f t="shared" si="127"/>
        <v>12104.602583333335</v>
      </c>
      <c r="CU73" s="16">
        <f t="shared" si="127"/>
        <v>36615.511000000006</v>
      </c>
      <c r="CV73" s="16">
        <f t="shared" si="127"/>
        <v>1952.9</v>
      </c>
      <c r="CW73" s="16">
        <f t="shared" si="127"/>
        <v>1790.1583333333331</v>
      </c>
      <c r="CX73" s="16">
        <f t="shared" si="127"/>
        <v>6787.5</v>
      </c>
      <c r="CY73" s="16">
        <f t="shared" si="127"/>
        <v>27250</v>
      </c>
      <c r="CZ73" s="16">
        <f t="shared" si="127"/>
        <v>24979.166666666672</v>
      </c>
      <c r="DA73" s="16">
        <f t="shared" si="127"/>
        <v>18122.7</v>
      </c>
      <c r="DB73" s="16">
        <f t="shared" si="127"/>
        <v>22182.799999999999</v>
      </c>
      <c r="DC73" s="16">
        <f t="shared" si="127"/>
        <v>20334.233333333337</v>
      </c>
      <c r="DD73" s="16">
        <f t="shared" si="127"/>
        <v>61718.011400000003</v>
      </c>
      <c r="DE73" s="16">
        <f t="shared" si="127"/>
        <v>-3838.377</v>
      </c>
      <c r="DF73" s="16">
        <f t="shared" si="127"/>
        <v>7711365.9639999997</v>
      </c>
      <c r="DG73" s="16">
        <f t="shared" si="127"/>
        <v>7068752.1336666681</v>
      </c>
      <c r="DH73" s="16">
        <f t="shared" si="127"/>
        <v>6396878.5991000012</v>
      </c>
      <c r="DI73" s="16">
        <f t="shared" si="127"/>
        <v>79900.7</v>
      </c>
      <c r="DJ73" s="16">
        <f t="shared" si="127"/>
        <v>73242.308333333334</v>
      </c>
      <c r="DK73" s="16">
        <f t="shared" si="127"/>
        <v>64900.7</v>
      </c>
      <c r="DL73" s="16">
        <f t="shared" si="127"/>
        <v>1458481.2261999999</v>
      </c>
      <c r="DM73" s="16">
        <f t="shared" si="127"/>
        <v>1336941.1240166666</v>
      </c>
      <c r="DN73" s="16">
        <f t="shared" si="127"/>
        <v>1020160.3345</v>
      </c>
      <c r="DO73" s="16">
        <f t="shared" si="127"/>
        <v>0</v>
      </c>
      <c r="DP73" s="16">
        <f t="shared" si="127"/>
        <v>0</v>
      </c>
      <c r="DQ73" s="16">
        <f t="shared" si="127"/>
        <v>0</v>
      </c>
      <c r="DR73" s="16">
        <f t="shared" si="127"/>
        <v>39950.5</v>
      </c>
      <c r="DS73" s="16">
        <f t="shared" si="127"/>
        <v>36621.291666666664</v>
      </c>
      <c r="DT73" s="16">
        <f t="shared" si="127"/>
        <v>42700.5</v>
      </c>
      <c r="DU73" s="16">
        <f t="shared" si="127"/>
        <v>0</v>
      </c>
      <c r="DV73" s="16">
        <f t="shared" si="127"/>
        <v>0</v>
      </c>
      <c r="DW73" s="16">
        <f t="shared" si="127"/>
        <v>0</v>
      </c>
      <c r="DX73" s="16">
        <f t="shared" si="127"/>
        <v>1152776.1702000001</v>
      </c>
      <c r="DY73" s="16">
        <f t="shared" si="127"/>
        <v>1056711.4893499999</v>
      </c>
      <c r="DZ73" s="16">
        <f t="shared" si="127"/>
        <v>808093.56240000005</v>
      </c>
      <c r="EA73" s="16">
        <f t="shared" si="127"/>
        <v>0</v>
      </c>
      <c r="EB73" s="16">
        <f t="shared" si="127"/>
        <v>2731108.5964000011</v>
      </c>
      <c r="EC73" s="16">
        <f t="shared" si="127"/>
        <v>2503516.2133666663</v>
      </c>
      <c r="ED73" s="16">
        <f t="shared" si="127"/>
        <v>1935855.0968999995</v>
      </c>
    </row>
    <row r="74" spans="1:134" x14ac:dyDescent="0.3">
      <c r="A74" s="17"/>
      <c r="B74" s="18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</row>
    <row r="75" spans="1:134" x14ac:dyDescent="0.3">
      <c r="A75" s="17"/>
      <c r="B75" s="18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</row>
    <row r="76" spans="1:134" x14ac:dyDescent="0.3">
      <c r="A76" s="17"/>
      <c r="B76" s="18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</row>
    <row r="77" spans="1:134" x14ac:dyDescent="0.3">
      <c r="A77" s="17"/>
      <c r="B77" s="18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</row>
    <row r="78" spans="1:134" x14ac:dyDescent="0.3">
      <c r="A78" s="17"/>
      <c r="B78" s="18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</row>
    <row r="79" spans="1:134" x14ac:dyDescent="0.3">
      <c r="A79" s="17"/>
      <c r="B79" s="18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</row>
    <row r="80" spans="1:134" x14ac:dyDescent="0.3">
      <c r="A80" s="17"/>
      <c r="B80" s="18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</row>
    <row r="81" spans="1:134" x14ac:dyDescent="0.3">
      <c r="A81" s="17"/>
      <c r="B81" s="18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</row>
    <row r="82" spans="1:134" x14ac:dyDescent="0.3">
      <c r="A82" s="17"/>
      <c r="B82" s="18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</row>
    <row r="83" spans="1:134" x14ac:dyDescent="0.3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</row>
    <row r="84" spans="1:134" x14ac:dyDescent="0.3">
      <c r="A84" s="17"/>
      <c r="B84" s="18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</row>
    <row r="85" spans="1:134" x14ac:dyDescent="0.3">
      <c r="A85" s="17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</row>
    <row r="86" spans="1:134" x14ac:dyDescent="0.3">
      <c r="A86" s="17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</row>
    <row r="87" spans="1:134" x14ac:dyDescent="0.3">
      <c r="A87" s="17"/>
      <c r="B87" s="18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</row>
    <row r="88" spans="1:134" x14ac:dyDescent="0.3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</row>
    <row r="89" spans="1:134" x14ac:dyDescent="0.3">
      <c r="A89" s="17"/>
      <c r="B89" s="18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</row>
    <row r="90" spans="1:134" x14ac:dyDescent="0.3">
      <c r="A90" s="17"/>
      <c r="B90" s="18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</row>
    <row r="91" spans="1:134" x14ac:dyDescent="0.3">
      <c r="A91" s="17"/>
      <c r="B91" s="18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</row>
    <row r="92" spans="1:134" x14ac:dyDescent="0.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</row>
    <row r="93" spans="1:134" x14ac:dyDescent="0.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</row>
    <row r="94" spans="1:134" x14ac:dyDescent="0.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</row>
    <row r="95" spans="1:134" x14ac:dyDescent="0.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</row>
    <row r="96" spans="1:134" x14ac:dyDescent="0.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</row>
    <row r="97" spans="1:134" x14ac:dyDescent="0.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</row>
    <row r="98" spans="1:134" x14ac:dyDescent="0.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</row>
    <row r="99" spans="1:134" x14ac:dyDescent="0.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</row>
    <row r="100" spans="1:134" x14ac:dyDescent="0.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</row>
    <row r="101" spans="1:134" x14ac:dyDescent="0.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</row>
    <row r="102" spans="1:134" x14ac:dyDescent="0.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</row>
    <row r="103" spans="1:134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</row>
    <row r="104" spans="1:134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</row>
    <row r="105" spans="1:134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</row>
    <row r="106" spans="1:134" x14ac:dyDescent="0.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</row>
    <row r="107" spans="1:134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</row>
    <row r="108" spans="1:134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</row>
    <row r="109" spans="1:134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</row>
    <row r="110" spans="1:134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</row>
    <row r="111" spans="1:134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</row>
    <row r="112" spans="1:134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</row>
    <row r="113" spans="1:134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</row>
    <row r="114" spans="1:134" x14ac:dyDescent="0.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</row>
    <row r="115" spans="1:134" x14ac:dyDescent="0.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</row>
    <row r="116" spans="1:134" x14ac:dyDescent="0.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</row>
    <row r="117" spans="1:134" x14ac:dyDescent="0.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</row>
    <row r="118" spans="1:134" x14ac:dyDescent="0.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</row>
    <row r="119" spans="1:134" x14ac:dyDescent="0.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</row>
    <row r="120" spans="1:134" x14ac:dyDescent="0.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</row>
    <row r="121" spans="1:134" x14ac:dyDescent="0.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</row>
    <row r="122" spans="1:134" x14ac:dyDescent="0.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</row>
    <row r="123" spans="1:134" x14ac:dyDescent="0.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</row>
    <row r="124" spans="1:134" x14ac:dyDescent="0.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</row>
    <row r="125" spans="1:134" x14ac:dyDescent="0.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</row>
    <row r="126" spans="1:134" x14ac:dyDescent="0.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</row>
    <row r="127" spans="1:134" x14ac:dyDescent="0.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</row>
    <row r="128" spans="1:134" x14ac:dyDescent="0.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</row>
    <row r="129" spans="1:134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</row>
    <row r="130" spans="1:134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</row>
    <row r="131" spans="1:134" x14ac:dyDescent="0.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</row>
    <row r="132" spans="1:134" x14ac:dyDescent="0.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</row>
    <row r="133" spans="1:134" x14ac:dyDescent="0.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</row>
    <row r="134" spans="1:134" x14ac:dyDescent="0.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</row>
    <row r="135" spans="1:134" x14ac:dyDescent="0.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</row>
    <row r="136" spans="1:134" x14ac:dyDescent="0.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</row>
    <row r="137" spans="1:134" x14ac:dyDescent="0.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</row>
    <row r="138" spans="1:134" x14ac:dyDescent="0.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</row>
    <row r="139" spans="1:134" x14ac:dyDescent="0.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</row>
    <row r="140" spans="1:134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</row>
    <row r="141" spans="1:134" x14ac:dyDescent="0.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</row>
    <row r="142" spans="1:134" x14ac:dyDescent="0.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</row>
    <row r="143" spans="1:134" x14ac:dyDescent="0.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</row>
    <row r="144" spans="1:134" x14ac:dyDescent="0.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</row>
    <row r="145" spans="1:134" x14ac:dyDescent="0.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</row>
    <row r="146" spans="1:134" x14ac:dyDescent="0.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</row>
    <row r="147" spans="1:134" x14ac:dyDescent="0.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</row>
    <row r="148" spans="1:134" x14ac:dyDescent="0.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</row>
    <row r="149" spans="1:134" x14ac:dyDescent="0.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</row>
    <row r="150" spans="1:134" x14ac:dyDescent="0.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</row>
    <row r="151" spans="1:134" x14ac:dyDescent="0.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</row>
    <row r="152" spans="1:134" x14ac:dyDescent="0.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</row>
    <row r="153" spans="1:134" x14ac:dyDescent="0.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</row>
    <row r="154" spans="1:134" x14ac:dyDescent="0.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</row>
    <row r="155" spans="1:134" x14ac:dyDescent="0.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</row>
    <row r="156" spans="1:134" x14ac:dyDescent="0.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</row>
    <row r="157" spans="1:134" x14ac:dyDescent="0.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</row>
    <row r="158" spans="1:134" x14ac:dyDescent="0.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</row>
    <row r="159" spans="1:134" x14ac:dyDescent="0.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</row>
    <row r="160" spans="1:134" x14ac:dyDescent="0.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</row>
    <row r="161" spans="1:134" x14ac:dyDescent="0.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</row>
    <row r="162" spans="1:134" x14ac:dyDescent="0.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</row>
    <row r="163" spans="1:134" x14ac:dyDescent="0.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</row>
    <row r="164" spans="1:134" x14ac:dyDescent="0.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</row>
    <row r="165" spans="1:134" x14ac:dyDescent="0.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</row>
    <row r="166" spans="1:134" x14ac:dyDescent="0.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</row>
    <row r="167" spans="1:134" x14ac:dyDescent="0.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</row>
    <row r="168" spans="1:134" x14ac:dyDescent="0.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</row>
    <row r="169" spans="1:134" x14ac:dyDescent="0.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</row>
    <row r="170" spans="1:134" x14ac:dyDescent="0.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</row>
    <row r="171" spans="1:134" x14ac:dyDescent="0.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</row>
    <row r="172" spans="1:134" x14ac:dyDescent="0.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</row>
    <row r="173" spans="1:134" x14ac:dyDescent="0.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</row>
    <row r="174" spans="1:134" x14ac:dyDescent="0.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</row>
    <row r="175" spans="1:134" x14ac:dyDescent="0.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</row>
    <row r="176" spans="1:134" x14ac:dyDescent="0.3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</row>
    <row r="177" spans="1:134" x14ac:dyDescent="0.3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</row>
    <row r="178" spans="1:134" x14ac:dyDescent="0.3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</row>
    <row r="179" spans="1:134" x14ac:dyDescent="0.3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</row>
    <row r="180" spans="1:134" x14ac:dyDescent="0.3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</row>
    <row r="181" spans="1:134" x14ac:dyDescent="0.3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</row>
    <row r="182" spans="1:134" x14ac:dyDescent="0.3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</row>
    <row r="183" spans="1:134" x14ac:dyDescent="0.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</row>
    <row r="184" spans="1:134" x14ac:dyDescent="0.3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</row>
    <row r="185" spans="1:134" x14ac:dyDescent="0.3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</row>
    <row r="186" spans="1:134" x14ac:dyDescent="0.3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</row>
    <row r="187" spans="1:134" x14ac:dyDescent="0.3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</row>
    <row r="188" spans="1:134" x14ac:dyDescent="0.3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</row>
    <row r="189" spans="1:134" x14ac:dyDescent="0.3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</row>
    <row r="190" spans="1:134" x14ac:dyDescent="0.3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</row>
    <row r="191" spans="1:134" x14ac:dyDescent="0.3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</row>
    <row r="192" spans="1:134" x14ac:dyDescent="0.3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</row>
    <row r="193" spans="1:134" x14ac:dyDescent="0.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</row>
    <row r="194" spans="1:134" x14ac:dyDescent="0.3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</row>
    <row r="195" spans="1:134" x14ac:dyDescent="0.3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</row>
    <row r="196" spans="1:134" x14ac:dyDescent="0.3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</row>
    <row r="197" spans="1:134" x14ac:dyDescent="0.3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</row>
    <row r="198" spans="1:134" x14ac:dyDescent="0.3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</row>
    <row r="199" spans="1:134" x14ac:dyDescent="0.3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</row>
    <row r="200" spans="1:134" x14ac:dyDescent="0.3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</row>
    <row r="201" spans="1:134" x14ac:dyDescent="0.3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</row>
    <row r="202" spans="1:134" x14ac:dyDescent="0.3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</row>
    <row r="203" spans="1:134" x14ac:dyDescent="0.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</row>
    <row r="204" spans="1:134" x14ac:dyDescent="0.3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</row>
    <row r="205" spans="1:134" x14ac:dyDescent="0.3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</row>
    <row r="206" spans="1:134" x14ac:dyDescent="0.3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</row>
    <row r="207" spans="1:134" x14ac:dyDescent="0.3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</row>
    <row r="208" spans="1:134" x14ac:dyDescent="0.3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</row>
    <row r="209" spans="1:134" x14ac:dyDescent="0.3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</row>
    <row r="210" spans="1:134" x14ac:dyDescent="0.3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</row>
    <row r="211" spans="1:134" x14ac:dyDescent="0.3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</row>
    <row r="212" spans="1:134" x14ac:dyDescent="0.3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</row>
    <row r="213" spans="1:134" x14ac:dyDescent="0.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</row>
    <row r="214" spans="1:134" x14ac:dyDescent="0.3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</row>
    <row r="215" spans="1:134" x14ac:dyDescent="0.3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</row>
    <row r="216" spans="1:134" x14ac:dyDescent="0.3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</row>
    <row r="217" spans="1:134" x14ac:dyDescent="0.3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</row>
    <row r="218" spans="1:134" x14ac:dyDescent="0.3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</row>
    <row r="219" spans="1:134" x14ac:dyDescent="0.3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</row>
    <row r="220" spans="1:134" x14ac:dyDescent="0.3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</row>
    <row r="221" spans="1:134" x14ac:dyDescent="0.3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</row>
    <row r="222" spans="1:134" x14ac:dyDescent="0.3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</row>
    <row r="223" spans="1:134" x14ac:dyDescent="0.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</row>
    <row r="224" spans="1:134" x14ac:dyDescent="0.3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</row>
    <row r="225" spans="1:134" x14ac:dyDescent="0.3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</row>
    <row r="226" spans="1:134" x14ac:dyDescent="0.3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</row>
    <row r="227" spans="1:134" x14ac:dyDescent="0.3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</row>
    <row r="228" spans="1:134" x14ac:dyDescent="0.3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</row>
    <row r="229" spans="1:134" x14ac:dyDescent="0.3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</row>
    <row r="230" spans="1:134" x14ac:dyDescent="0.3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</row>
    <row r="231" spans="1:134" x14ac:dyDescent="0.3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</row>
    <row r="232" spans="1:134" x14ac:dyDescent="0.3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</row>
    <row r="233" spans="1:134" x14ac:dyDescent="0.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</row>
    <row r="234" spans="1:134" x14ac:dyDescent="0.3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</row>
    <row r="235" spans="1:134" x14ac:dyDescent="0.3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</row>
    <row r="236" spans="1:134" x14ac:dyDescent="0.3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</row>
    <row r="237" spans="1:134" x14ac:dyDescent="0.3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</row>
    <row r="238" spans="1:134" x14ac:dyDescent="0.3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</row>
    <row r="239" spans="1:134" x14ac:dyDescent="0.3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</row>
    <row r="240" spans="1:134" x14ac:dyDescent="0.3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</row>
    <row r="241" spans="1:134" x14ac:dyDescent="0.3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</row>
    <row r="242" spans="1:134" x14ac:dyDescent="0.3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</row>
    <row r="243" spans="1:134" x14ac:dyDescent="0.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</row>
    <row r="244" spans="1:134" x14ac:dyDescent="0.3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</row>
    <row r="245" spans="1:134" x14ac:dyDescent="0.3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</row>
    <row r="246" spans="1:134" x14ac:dyDescent="0.3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</row>
    <row r="247" spans="1:134" x14ac:dyDescent="0.3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</row>
    <row r="248" spans="1:134" x14ac:dyDescent="0.3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</row>
    <row r="249" spans="1:134" x14ac:dyDescent="0.3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</row>
    <row r="250" spans="1:134" x14ac:dyDescent="0.3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</row>
    <row r="251" spans="1:134" x14ac:dyDescent="0.3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</row>
    <row r="252" spans="1:134" x14ac:dyDescent="0.3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</row>
    <row r="253" spans="1:134" x14ac:dyDescent="0.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</row>
    <row r="254" spans="1:134" x14ac:dyDescent="0.3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</row>
    <row r="255" spans="1:134" x14ac:dyDescent="0.3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</row>
    <row r="256" spans="1:134" x14ac:dyDescent="0.3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</row>
    <row r="257" spans="1:134" x14ac:dyDescent="0.3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</row>
    <row r="258" spans="1:134" x14ac:dyDescent="0.3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</row>
    <row r="259" spans="1:134" x14ac:dyDescent="0.3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</row>
    <row r="260" spans="1:134" x14ac:dyDescent="0.3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</row>
    <row r="261" spans="1:134" x14ac:dyDescent="0.3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</row>
    <row r="262" spans="1:134" x14ac:dyDescent="0.3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</row>
    <row r="263" spans="1:134" x14ac:dyDescent="0.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</row>
    <row r="264" spans="1:134" x14ac:dyDescent="0.3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</row>
    <row r="265" spans="1:134" x14ac:dyDescent="0.3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</row>
    <row r="266" spans="1:134" x14ac:dyDescent="0.3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</row>
    <row r="267" spans="1:134" x14ac:dyDescent="0.3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</row>
    <row r="268" spans="1:134" x14ac:dyDescent="0.3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</row>
    <row r="269" spans="1:134" x14ac:dyDescent="0.3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</row>
    <row r="270" spans="1:134" x14ac:dyDescent="0.3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</row>
    <row r="271" spans="1:134" x14ac:dyDescent="0.3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</row>
    <row r="272" spans="1:134" x14ac:dyDescent="0.3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</row>
    <row r="273" spans="1:134" x14ac:dyDescent="0.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</row>
    <row r="274" spans="1:134" x14ac:dyDescent="0.3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</row>
    <row r="275" spans="1:134" x14ac:dyDescent="0.3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</row>
    <row r="276" spans="1:134" x14ac:dyDescent="0.3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</row>
    <row r="277" spans="1:134" x14ac:dyDescent="0.3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</row>
    <row r="278" spans="1:134" x14ac:dyDescent="0.3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</row>
    <row r="279" spans="1:134" x14ac:dyDescent="0.3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</row>
    <row r="280" spans="1:134" x14ac:dyDescent="0.3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</row>
    <row r="281" spans="1:134" x14ac:dyDescent="0.3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</row>
    <row r="282" spans="1:134" x14ac:dyDescent="0.3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</row>
    <row r="283" spans="1:134" x14ac:dyDescent="0.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</row>
    <row r="284" spans="1:134" x14ac:dyDescent="0.3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</row>
    <row r="285" spans="1:134" x14ac:dyDescent="0.3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</row>
    <row r="286" spans="1:134" x14ac:dyDescent="0.3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</row>
    <row r="287" spans="1:134" x14ac:dyDescent="0.3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</row>
    <row r="288" spans="1:134" x14ac:dyDescent="0.3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</row>
    <row r="289" spans="1:134" x14ac:dyDescent="0.3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</row>
    <row r="290" spans="1:134" x14ac:dyDescent="0.3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</row>
    <row r="291" spans="1:134" x14ac:dyDescent="0.3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</row>
    <row r="292" spans="1:134" x14ac:dyDescent="0.3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</row>
    <row r="293" spans="1:134" x14ac:dyDescent="0.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</row>
    <row r="294" spans="1:134" x14ac:dyDescent="0.3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</row>
    <row r="295" spans="1:134" x14ac:dyDescent="0.3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</row>
    <row r="296" spans="1:134" x14ac:dyDescent="0.3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</row>
    <row r="297" spans="1:134" x14ac:dyDescent="0.3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</row>
    <row r="298" spans="1:134" x14ac:dyDescent="0.3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</row>
    <row r="299" spans="1:134" x14ac:dyDescent="0.3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</row>
    <row r="300" spans="1:134" x14ac:dyDescent="0.3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</row>
    <row r="301" spans="1:134" x14ac:dyDescent="0.3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</row>
    <row r="302" spans="1:134" x14ac:dyDescent="0.3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</row>
    <row r="303" spans="1:134" x14ac:dyDescent="0.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</row>
    <row r="304" spans="1:134" x14ac:dyDescent="0.3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</row>
    <row r="305" spans="1:134" x14ac:dyDescent="0.3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</row>
    <row r="306" spans="1:134" x14ac:dyDescent="0.3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</row>
    <row r="307" spans="1:134" x14ac:dyDescent="0.3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</row>
    <row r="308" spans="1:134" x14ac:dyDescent="0.3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</row>
    <row r="309" spans="1:134" x14ac:dyDescent="0.3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</row>
    <row r="310" spans="1:134" x14ac:dyDescent="0.3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</row>
    <row r="311" spans="1:134" x14ac:dyDescent="0.3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</row>
    <row r="312" spans="1:134" x14ac:dyDescent="0.3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</row>
    <row r="313" spans="1:134" x14ac:dyDescent="0.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</row>
    <row r="314" spans="1:134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</row>
    <row r="315" spans="1:134" x14ac:dyDescent="0.3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</row>
    <row r="316" spans="1:134" x14ac:dyDescent="0.3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</row>
    <row r="317" spans="1:134" x14ac:dyDescent="0.3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</row>
    <row r="318" spans="1:134" x14ac:dyDescent="0.3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</row>
    <row r="319" spans="1:134" x14ac:dyDescent="0.3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</row>
    <row r="320" spans="1:134" x14ac:dyDescent="0.3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</row>
    <row r="321" spans="1:134" x14ac:dyDescent="0.3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</row>
    <row r="322" spans="1:134" x14ac:dyDescent="0.3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</row>
    <row r="323" spans="1:134" x14ac:dyDescent="0.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</row>
    <row r="324" spans="1:134" x14ac:dyDescent="0.3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</row>
    <row r="325" spans="1:134" x14ac:dyDescent="0.3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</row>
    <row r="326" spans="1:134" x14ac:dyDescent="0.3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</row>
    <row r="327" spans="1:134" x14ac:dyDescent="0.3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</row>
    <row r="328" spans="1:134" x14ac:dyDescent="0.3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</row>
    <row r="329" spans="1:134" x14ac:dyDescent="0.3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</row>
    <row r="330" spans="1:134" x14ac:dyDescent="0.3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</row>
    <row r="331" spans="1:134" x14ac:dyDescent="0.3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</row>
    <row r="332" spans="1:134" x14ac:dyDescent="0.3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</row>
    <row r="333" spans="1:134" x14ac:dyDescent="0.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</row>
    <row r="334" spans="1:134" x14ac:dyDescent="0.3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</row>
    <row r="335" spans="1:134" x14ac:dyDescent="0.3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</row>
    <row r="336" spans="1:134" x14ac:dyDescent="0.3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</row>
    <row r="337" spans="1:134" x14ac:dyDescent="0.3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</row>
    <row r="338" spans="1:134" x14ac:dyDescent="0.3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</row>
    <row r="339" spans="1:134" x14ac:dyDescent="0.3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</row>
    <row r="340" spans="1:134" x14ac:dyDescent="0.3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</row>
    <row r="341" spans="1:134" x14ac:dyDescent="0.3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</row>
    <row r="342" spans="1:134" x14ac:dyDescent="0.3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</row>
    <row r="343" spans="1:134" x14ac:dyDescent="0.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</row>
    <row r="344" spans="1:134" x14ac:dyDescent="0.3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</row>
    <row r="345" spans="1:134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</row>
    <row r="346" spans="1:134" x14ac:dyDescent="0.3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</row>
    <row r="347" spans="1:134" x14ac:dyDescent="0.3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</row>
    <row r="348" spans="1:134" x14ac:dyDescent="0.3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</row>
    <row r="349" spans="1:134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</row>
    <row r="350" spans="1:134" x14ac:dyDescent="0.3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</row>
    <row r="351" spans="1:134" x14ac:dyDescent="0.3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</row>
    <row r="352" spans="1:134" x14ac:dyDescent="0.3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</row>
    <row r="353" spans="1:134" x14ac:dyDescent="0.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</row>
    <row r="354" spans="1:134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</row>
    <row r="355" spans="1:134" x14ac:dyDescent="0.3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</row>
    <row r="356" spans="1:134" x14ac:dyDescent="0.3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</row>
    <row r="357" spans="1:134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</row>
    <row r="358" spans="1:134" x14ac:dyDescent="0.3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</row>
    <row r="359" spans="1:134" x14ac:dyDescent="0.3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</row>
    <row r="360" spans="1:134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</row>
    <row r="361" spans="1:134" x14ac:dyDescent="0.3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</row>
    <row r="362" spans="1:134" x14ac:dyDescent="0.3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</row>
    <row r="363" spans="1:134" x14ac:dyDescent="0.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</row>
    <row r="364" spans="1:134" x14ac:dyDescent="0.3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</row>
    <row r="365" spans="1:134" x14ac:dyDescent="0.3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</row>
    <row r="366" spans="1:134" x14ac:dyDescent="0.3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</row>
    <row r="367" spans="1:134" x14ac:dyDescent="0.3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</row>
    <row r="368" spans="1:134" x14ac:dyDescent="0.3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</row>
    <row r="369" spans="1:134" x14ac:dyDescent="0.3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</row>
    <row r="370" spans="1:134" x14ac:dyDescent="0.3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</row>
    <row r="371" spans="1:134" x14ac:dyDescent="0.3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</row>
    <row r="372" spans="1:134" x14ac:dyDescent="0.3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</row>
    <row r="373" spans="1:134" x14ac:dyDescent="0.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</row>
    <row r="374" spans="1:134" x14ac:dyDescent="0.3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</row>
    <row r="375" spans="1:134" x14ac:dyDescent="0.3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</row>
    <row r="376" spans="1:134" x14ac:dyDescent="0.3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</row>
    <row r="377" spans="1:134" x14ac:dyDescent="0.3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</row>
    <row r="378" spans="1:134" x14ac:dyDescent="0.3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</row>
    <row r="379" spans="1:134" x14ac:dyDescent="0.3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</row>
    <row r="380" spans="1:134" x14ac:dyDescent="0.3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</row>
    <row r="381" spans="1:134" x14ac:dyDescent="0.3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</row>
    <row r="382" spans="1:134" x14ac:dyDescent="0.3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</row>
    <row r="383" spans="1:134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</row>
    <row r="384" spans="1:134" x14ac:dyDescent="0.3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</row>
    <row r="385" spans="1:134" x14ac:dyDescent="0.3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</row>
    <row r="386" spans="1:134" x14ac:dyDescent="0.3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</row>
    <row r="387" spans="1:134" x14ac:dyDescent="0.3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</row>
    <row r="388" spans="1:134" x14ac:dyDescent="0.3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</row>
    <row r="389" spans="1:134" x14ac:dyDescent="0.3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</row>
    <row r="390" spans="1:134" x14ac:dyDescent="0.3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</row>
    <row r="391" spans="1:134" x14ac:dyDescent="0.3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</row>
    <row r="392" spans="1:134" x14ac:dyDescent="0.3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</row>
    <row r="393" spans="1:134" x14ac:dyDescent="0.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</row>
    <row r="394" spans="1:134" x14ac:dyDescent="0.3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</row>
    <row r="395" spans="1:134" x14ac:dyDescent="0.3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</row>
    <row r="396" spans="1:134" x14ac:dyDescent="0.3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</row>
    <row r="397" spans="1:134" x14ac:dyDescent="0.3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</row>
    <row r="398" spans="1:134" x14ac:dyDescent="0.3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</row>
    <row r="399" spans="1:134" x14ac:dyDescent="0.3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</row>
    <row r="400" spans="1:134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</row>
    <row r="401" spans="1:134" x14ac:dyDescent="0.3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</row>
    <row r="402" spans="1:134" x14ac:dyDescent="0.3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</row>
    <row r="403" spans="1:134" x14ac:dyDescent="0.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</row>
    <row r="404" spans="1:134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</row>
    <row r="405" spans="1:134" x14ac:dyDescent="0.3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</row>
    <row r="406" spans="1:134" x14ac:dyDescent="0.3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</row>
    <row r="407" spans="1:134" x14ac:dyDescent="0.3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</row>
    <row r="408" spans="1:134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</row>
    <row r="409" spans="1:134" x14ac:dyDescent="0.3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</row>
    <row r="410" spans="1:134" x14ac:dyDescent="0.3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</row>
    <row r="411" spans="1:134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</row>
    <row r="412" spans="1:134" x14ac:dyDescent="0.3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</row>
    <row r="413" spans="1:134" x14ac:dyDescent="0.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</row>
    <row r="414" spans="1:134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</row>
    <row r="415" spans="1:134" x14ac:dyDescent="0.3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</row>
    <row r="416" spans="1:134" x14ac:dyDescent="0.3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</row>
    <row r="417" spans="1:134" x14ac:dyDescent="0.3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</row>
    <row r="418" spans="1:134" x14ac:dyDescent="0.3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</row>
    <row r="419" spans="1:134" x14ac:dyDescent="0.3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</row>
    <row r="420" spans="1:134" x14ac:dyDescent="0.3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</row>
    <row r="421" spans="1:134" x14ac:dyDescent="0.3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</row>
    <row r="422" spans="1:134" x14ac:dyDescent="0.3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</row>
    <row r="423" spans="1:134" x14ac:dyDescent="0.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</row>
    <row r="424" spans="1:134" x14ac:dyDescent="0.3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</row>
    <row r="425" spans="1:134" x14ac:dyDescent="0.3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</row>
    <row r="426" spans="1:134" x14ac:dyDescent="0.3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</row>
    <row r="427" spans="1:134" x14ac:dyDescent="0.3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</row>
    <row r="428" spans="1:134" x14ac:dyDescent="0.3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</row>
    <row r="429" spans="1:134" x14ac:dyDescent="0.3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</row>
    <row r="430" spans="1:134" x14ac:dyDescent="0.3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</row>
    <row r="431" spans="1:134" x14ac:dyDescent="0.3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</row>
    <row r="432" spans="1:134" x14ac:dyDescent="0.3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</row>
    <row r="433" spans="1:134" x14ac:dyDescent="0.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</row>
    <row r="434" spans="1:134" x14ac:dyDescent="0.3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</row>
    <row r="435" spans="1:134" x14ac:dyDescent="0.3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</row>
    <row r="436" spans="1:134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</row>
    <row r="437" spans="1:134" x14ac:dyDescent="0.3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</row>
    <row r="438" spans="1:134" x14ac:dyDescent="0.3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</row>
    <row r="439" spans="1:134" x14ac:dyDescent="0.3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</row>
    <row r="440" spans="1:134" x14ac:dyDescent="0.3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</row>
    <row r="441" spans="1:134" x14ac:dyDescent="0.3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</row>
    <row r="442" spans="1:134" x14ac:dyDescent="0.3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</row>
    <row r="443" spans="1:134" x14ac:dyDescent="0.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</row>
    <row r="444" spans="1:134" x14ac:dyDescent="0.3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</row>
    <row r="445" spans="1:134" x14ac:dyDescent="0.3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</row>
    <row r="446" spans="1:134" x14ac:dyDescent="0.3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</row>
    <row r="447" spans="1:134" x14ac:dyDescent="0.3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</row>
    <row r="448" spans="1:134" x14ac:dyDescent="0.3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</row>
    <row r="449" spans="1:134" x14ac:dyDescent="0.3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</row>
    <row r="450" spans="1:134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</row>
    <row r="451" spans="1:134" x14ac:dyDescent="0.3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</row>
    <row r="452" spans="1:134" x14ac:dyDescent="0.3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</row>
    <row r="453" spans="1:134" x14ac:dyDescent="0.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</row>
    <row r="454" spans="1:134" x14ac:dyDescent="0.3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</row>
    <row r="455" spans="1:134" x14ac:dyDescent="0.3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</row>
    <row r="456" spans="1:134" x14ac:dyDescent="0.3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</row>
    <row r="457" spans="1:134" x14ac:dyDescent="0.3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</row>
    <row r="458" spans="1:134" x14ac:dyDescent="0.3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</row>
    <row r="459" spans="1:134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</row>
    <row r="460" spans="1:134" x14ac:dyDescent="0.3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</row>
    <row r="461" spans="1:134" x14ac:dyDescent="0.3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</row>
    <row r="462" spans="1:134" x14ac:dyDescent="0.3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</row>
    <row r="463" spans="1:134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</row>
    <row r="464" spans="1:134" x14ac:dyDescent="0.3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</row>
    <row r="465" spans="1:134" x14ac:dyDescent="0.3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</row>
    <row r="466" spans="1:134" x14ac:dyDescent="0.3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</row>
    <row r="467" spans="1:134" x14ac:dyDescent="0.3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</row>
    <row r="468" spans="1:134" x14ac:dyDescent="0.3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</row>
    <row r="469" spans="1:134" x14ac:dyDescent="0.3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</row>
    <row r="470" spans="1:134" x14ac:dyDescent="0.3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</row>
    <row r="471" spans="1:134" x14ac:dyDescent="0.3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</row>
    <row r="472" spans="1:134" x14ac:dyDescent="0.3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</row>
    <row r="473" spans="1:134" x14ac:dyDescent="0.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</row>
    <row r="474" spans="1:134" x14ac:dyDescent="0.3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</row>
    <row r="475" spans="1:134" x14ac:dyDescent="0.3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</row>
    <row r="476" spans="1:134" x14ac:dyDescent="0.3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</row>
    <row r="477" spans="1:134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</row>
    <row r="478" spans="1:134" x14ac:dyDescent="0.3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</row>
    <row r="479" spans="1:134" x14ac:dyDescent="0.3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</row>
    <row r="480" spans="1:134" x14ac:dyDescent="0.3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</row>
    <row r="481" spans="1:134" x14ac:dyDescent="0.3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</row>
    <row r="482" spans="1:134" x14ac:dyDescent="0.3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</row>
    <row r="483" spans="1:134" x14ac:dyDescent="0.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</row>
    <row r="484" spans="1:134" x14ac:dyDescent="0.3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</row>
    <row r="485" spans="1:134" x14ac:dyDescent="0.3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</row>
    <row r="486" spans="1:134" x14ac:dyDescent="0.3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</row>
    <row r="487" spans="1:134" x14ac:dyDescent="0.3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</row>
    <row r="488" spans="1:134" x14ac:dyDescent="0.3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</row>
    <row r="489" spans="1:134" x14ac:dyDescent="0.3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</row>
    <row r="490" spans="1:134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</row>
    <row r="491" spans="1:134" x14ac:dyDescent="0.3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</row>
    <row r="492" spans="1:134" x14ac:dyDescent="0.3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</row>
    <row r="493" spans="1:134" x14ac:dyDescent="0.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</row>
    <row r="494" spans="1:134" x14ac:dyDescent="0.3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</row>
    <row r="495" spans="1:134" x14ac:dyDescent="0.3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</row>
    <row r="496" spans="1:134" x14ac:dyDescent="0.3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</row>
    <row r="497" spans="1:134" x14ac:dyDescent="0.3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</row>
    <row r="498" spans="1:134" x14ac:dyDescent="0.3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</row>
    <row r="499" spans="1:134" x14ac:dyDescent="0.3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</row>
    <row r="500" spans="1:134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</row>
    <row r="501" spans="1:134" x14ac:dyDescent="0.3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</row>
    <row r="502" spans="1:134" x14ac:dyDescent="0.3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</row>
    <row r="503" spans="1:134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</row>
    <row r="504" spans="1:134" x14ac:dyDescent="0.3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</row>
    <row r="505" spans="1:134" x14ac:dyDescent="0.3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</row>
    <row r="506" spans="1:134" x14ac:dyDescent="0.3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</row>
    <row r="507" spans="1:134" x14ac:dyDescent="0.3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</row>
    <row r="508" spans="1:134" x14ac:dyDescent="0.3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</row>
    <row r="509" spans="1:134" x14ac:dyDescent="0.3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</row>
    <row r="510" spans="1:134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</row>
    <row r="511" spans="1:134" x14ac:dyDescent="0.3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</row>
    <row r="512" spans="1:134" x14ac:dyDescent="0.3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</row>
    <row r="513" spans="1:134" x14ac:dyDescent="0.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</row>
    <row r="514" spans="1:134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</row>
    <row r="515" spans="1:134" x14ac:dyDescent="0.3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</row>
    <row r="516" spans="1:134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</row>
    <row r="517" spans="1:134" x14ac:dyDescent="0.3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</row>
    <row r="518" spans="1:134" x14ac:dyDescent="0.3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</row>
    <row r="519" spans="1:134" x14ac:dyDescent="0.3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</row>
    <row r="520" spans="1:134" x14ac:dyDescent="0.3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</row>
    <row r="521" spans="1:134" x14ac:dyDescent="0.3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</row>
    <row r="522" spans="1:134" x14ac:dyDescent="0.3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</row>
    <row r="523" spans="1:134" x14ac:dyDescent="0.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</row>
    <row r="524" spans="1:134" x14ac:dyDescent="0.3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</row>
    <row r="525" spans="1:134" x14ac:dyDescent="0.3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</row>
    <row r="526" spans="1:134" x14ac:dyDescent="0.3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</row>
    <row r="527" spans="1:134" x14ac:dyDescent="0.3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</row>
    <row r="528" spans="1:134" x14ac:dyDescent="0.3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</row>
    <row r="529" spans="1:134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</row>
    <row r="530" spans="1:134" x14ac:dyDescent="0.3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</row>
    <row r="531" spans="1:134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</row>
    <row r="532" spans="1:134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</row>
    <row r="533" spans="1:134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</row>
    <row r="534" spans="1:134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</row>
    <row r="535" spans="1:134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</row>
    <row r="536" spans="1:134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</row>
    <row r="537" spans="1:134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</row>
    <row r="538" spans="1:134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</row>
    <row r="539" spans="1:134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</row>
    <row r="540" spans="1:134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</row>
    <row r="541" spans="1:134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</row>
    <row r="542" spans="1:134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</row>
    <row r="543" spans="1:134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</row>
    <row r="544" spans="1:134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</row>
    <row r="545" spans="1:134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</row>
    <row r="546" spans="1:134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</row>
    <row r="547" spans="1:134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</row>
    <row r="548" spans="1:134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</row>
    <row r="549" spans="1:134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</row>
    <row r="550" spans="1:134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</row>
    <row r="551" spans="1:134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</row>
    <row r="552" spans="1:134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</row>
    <row r="553" spans="1:134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</row>
    <row r="554" spans="1:134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</row>
    <row r="555" spans="1:134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</row>
    <row r="556" spans="1:134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</row>
    <row r="557" spans="1:134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</row>
    <row r="558" spans="1:134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</row>
    <row r="559" spans="1:134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</row>
    <row r="560" spans="1:134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</row>
    <row r="561" spans="1:134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</row>
    <row r="562" spans="1:134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</row>
    <row r="563" spans="1:134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</row>
    <row r="564" spans="1:134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</row>
    <row r="565" spans="1:134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</row>
    <row r="566" spans="1:134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</row>
    <row r="567" spans="1:134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</row>
    <row r="568" spans="1:134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</row>
    <row r="569" spans="1:134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</row>
    <row r="570" spans="1:134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</row>
    <row r="571" spans="1:134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</row>
    <row r="572" spans="1:134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</row>
    <row r="573" spans="1:134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</row>
    <row r="574" spans="1:134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</row>
    <row r="575" spans="1:134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</row>
    <row r="576" spans="1:134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</row>
    <row r="577" spans="1:134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</row>
    <row r="578" spans="1:134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</row>
    <row r="579" spans="1:134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</row>
    <row r="580" spans="1:134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</row>
    <row r="581" spans="1:134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</row>
    <row r="582" spans="1:134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</row>
    <row r="583" spans="1:134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</row>
    <row r="584" spans="1:134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</row>
    <row r="585" spans="1:134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</row>
    <row r="586" spans="1:134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</row>
    <row r="587" spans="1:134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</row>
    <row r="588" spans="1:134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</row>
    <row r="589" spans="1:134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</row>
    <row r="590" spans="1:134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</row>
    <row r="591" spans="1:134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</row>
    <row r="592" spans="1:134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</row>
    <row r="593" spans="1:134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</row>
    <row r="594" spans="1:134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</row>
    <row r="595" spans="1:134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</row>
    <row r="596" spans="1:134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</row>
    <row r="597" spans="1:134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</row>
    <row r="598" spans="1:134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</row>
    <row r="599" spans="1:134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</row>
    <row r="600" spans="1:134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</row>
    <row r="601" spans="1:134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</row>
    <row r="602" spans="1:134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</row>
    <row r="603" spans="1:134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</row>
    <row r="604" spans="1:134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</row>
    <row r="605" spans="1:134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</row>
    <row r="606" spans="1:134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</row>
    <row r="607" spans="1:134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</row>
    <row r="608" spans="1:134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</row>
    <row r="609" spans="1:134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</row>
    <row r="610" spans="1:134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</row>
    <row r="611" spans="1:134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</row>
    <row r="612" spans="1:134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</row>
    <row r="613" spans="1:134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</row>
    <row r="614" spans="1:134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</row>
    <row r="615" spans="1:134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</row>
    <row r="616" spans="1:134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</row>
    <row r="617" spans="1:134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</row>
    <row r="618" spans="1:134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</row>
    <row r="619" spans="1:134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</row>
    <row r="620" spans="1:134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</row>
    <row r="621" spans="1:134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</row>
    <row r="622" spans="1:134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</row>
    <row r="623" spans="1:134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</row>
    <row r="624" spans="1:134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</row>
    <row r="625" spans="1:134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</row>
    <row r="626" spans="1:134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</row>
    <row r="627" spans="1:134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</row>
    <row r="628" spans="1:134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</row>
    <row r="629" spans="1:134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</row>
    <row r="630" spans="1:134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</row>
    <row r="631" spans="1:134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</row>
    <row r="632" spans="1:134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</row>
    <row r="633" spans="1:134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</row>
    <row r="634" spans="1:134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</row>
    <row r="635" spans="1:134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</row>
    <row r="636" spans="1:134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</row>
    <row r="637" spans="1:134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</row>
    <row r="638" spans="1:134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</row>
    <row r="639" spans="1:134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</row>
    <row r="640" spans="1:134" x14ac:dyDescent="0.3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</row>
    <row r="641" spans="1:134" x14ac:dyDescent="0.3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</row>
    <row r="642" spans="1:134" x14ac:dyDescent="0.3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17"/>
      <c r="CT642" s="17"/>
      <c r="CU642" s="17"/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</row>
  </sheetData>
  <protectedRanges>
    <protectedRange sqref="DI10:EA10 DI71:EA71 DK11:DL15 DI11:DJ70 DN17:DO70 DN11:DR15 DM11:DM70 DQ16:DR16 DQ17:DU70 DP11:DP70 DT11:DU15 DT16:DW16 DS11:DS70 DW17:DX70 DW11:EA15 DV11:DV70 DZ16:EA70 DY11:DY70 DK16:DO16 DK17:DL70" name="Range6"/>
    <protectedRange sqref="R10:BJ10 T71:V71 T16:V16 T11:T15 T17:T70 V17:V70 V11:W15 U11:U70 Y11:AA16 W11:X73 AD11:AD15 Y17:Y24 AA17:AB37 Z11:Z24 AD71:AF71 AD17:AD70 AE11:AF70 AI11:AK15 AG11:AH73 AI16:AI24 AK16:AK37 AJ11:AJ24 AN11:AN15 AN16:AP16 AN71:AQ71 AP11:AP15 AN17:AN70 AP17:AP70 AO11:AO70 AS11:AV15 AS71:BJ71 AQ11:AR73 AS16:AS70 AU16:AV70 AT11:AT70 AX11:AY15 AX16 AX17:AY70 AW11:AW70 AZ11:BJ70 Y26:Z37 AI26:AJ37 Y39:AB40 AI39:AK40 Y42:AB58 AI42:AK58 Y60:AB70 AI60:AK70 R11:S73 AB11:AC73 AL11:AM73" name="Range4"/>
    <protectedRange sqref="C10:D70 B71:D72" name="Range1"/>
    <protectedRange sqref="M10:N73" name="Range3"/>
    <protectedRange sqref="BP71:CM71 BQ10:DE10 BP17:BP70 BR17:BS70 BQ11:BQ70 BQ11:BS16 BT11:CP24 CS11:DE71 BT26:CP37 BT25:CM25 BT39:CP40 BT38:CM38 BT42:CP58 BT41:CM41 BT60:CP70 BT59:CM59 BN10:BO73 CQ11:CR73" name="Range5"/>
    <protectedRange sqref="B68:B69" name="Range1_1_2"/>
    <protectedRange sqref="B10:B70" name="Range1_1_1_1"/>
    <protectedRange sqref="AD16" name="Range4_3"/>
    <protectedRange sqref="AY16" name="Range4_4"/>
    <protectedRange sqref="DX16" name="Range5_4"/>
  </protectedRanges>
  <mergeCells count="134">
    <mergeCell ref="A41:B41"/>
    <mergeCell ref="A59:B59"/>
    <mergeCell ref="A71:B71"/>
    <mergeCell ref="A73:B73"/>
    <mergeCell ref="CN3:CR3"/>
    <mergeCell ref="DX7:DX8"/>
    <mergeCell ref="DY7:DZ7"/>
    <mergeCell ref="EB7:EB8"/>
    <mergeCell ref="EC7:ED7"/>
    <mergeCell ref="A25:B25"/>
    <mergeCell ref="A38:B38"/>
    <mergeCell ref="DO7:DO8"/>
    <mergeCell ref="DP7:DQ7"/>
    <mergeCell ref="DR7:DR8"/>
    <mergeCell ref="DS7:DT7"/>
    <mergeCell ref="DU7:DU8"/>
    <mergeCell ref="DV7:DW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CK7:CK8"/>
    <mergeCell ref="CL7:CM7"/>
    <mergeCell ref="CN7:CN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BS7:BS8"/>
    <mergeCell ref="BT7:BU7"/>
    <mergeCell ref="BV7:BV8"/>
    <mergeCell ref="BW7:BX7"/>
    <mergeCell ref="BY7:BY8"/>
    <mergeCell ref="BZ7:CA7"/>
    <mergeCell ref="BH7:BH8"/>
    <mergeCell ref="BI7:BJ7"/>
    <mergeCell ref="BK7:BK8"/>
    <mergeCell ref="BL7:BO7"/>
    <mergeCell ref="BP7:BP8"/>
    <mergeCell ref="BQ7:BR7"/>
    <mergeCell ref="AY7:AY8"/>
    <mergeCell ref="AZ7:BA7"/>
    <mergeCell ref="BB7:BB8"/>
    <mergeCell ref="BC7:BD7"/>
    <mergeCell ref="BE7:BE8"/>
    <mergeCell ref="BF7:BG7"/>
    <mergeCell ref="AV6:AX6"/>
    <mergeCell ref="AY6:BA6"/>
    <mergeCell ref="AN7:AN8"/>
    <mergeCell ref="AO7:AR7"/>
    <mergeCell ref="AS7:AS8"/>
    <mergeCell ref="AT7:AU7"/>
    <mergeCell ref="AV7:AV8"/>
    <mergeCell ref="AW7:AX7"/>
    <mergeCell ref="Y7:Y8"/>
    <mergeCell ref="Z7:AC7"/>
    <mergeCell ref="AD7:AD8"/>
    <mergeCell ref="AE7:AH7"/>
    <mergeCell ref="AI7:AI8"/>
    <mergeCell ref="AJ7:AM7"/>
    <mergeCell ref="T6:X6"/>
    <mergeCell ref="Y6:AC6"/>
    <mergeCell ref="AD6:AH6"/>
    <mergeCell ref="AI6:AM6"/>
    <mergeCell ref="AN6:AR6"/>
    <mergeCell ref="AS6:AU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CB5:CJ5"/>
    <mergeCell ref="CK5:CU5"/>
    <mergeCell ref="CV5:CX6"/>
    <mergeCell ref="CY5:DA6"/>
    <mergeCell ref="DB5:DD6"/>
    <mergeCell ref="BB6:BD6"/>
    <mergeCell ref="BE6:BG6"/>
    <mergeCell ref="BK6:BO6"/>
    <mergeCell ref="BP6:BR6"/>
    <mergeCell ref="BY6:CA6"/>
    <mergeCell ref="CB6:CD6"/>
    <mergeCell ref="CE6:CG6"/>
    <mergeCell ref="CH6:CJ6"/>
    <mergeCell ref="A1:EE1"/>
    <mergeCell ref="A2:ED2"/>
    <mergeCell ref="T3:V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EB4:ED6"/>
    <mergeCell ref="O5:AU5"/>
    <mergeCell ref="AV5:BG5"/>
    <mergeCell ref="BH5:BJ6"/>
    <mergeCell ref="BK5:CA5"/>
  </mergeCells>
  <pageMargins left="0" right="0" top="0" bottom="0" header="0.31496062992125984" footer="0.31496062992125984"/>
  <pageSetup paperSize="9" scale="88" orientation="landscape" horizontalDpi="180" verticalDpi="180" r:id="rId1"/>
  <colBreaks count="1" manualBreakCount="1">
    <brk id="9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42"/>
  <sheetViews>
    <sheetView workbookViewId="0">
      <pane xSplit="2" ySplit="9" topLeftCell="J10" activePane="bottomRight" state="frozen"/>
      <selection activeCell="D19" sqref="D19"/>
      <selection pane="topRight" activeCell="D19" sqref="D19"/>
      <selection pane="bottomLeft" activeCell="D19" sqref="D19"/>
      <selection pane="bottomRight" activeCell="EG7" sqref="EG7"/>
    </sheetView>
  </sheetViews>
  <sheetFormatPr defaultRowHeight="17.25" x14ac:dyDescent="0.3"/>
  <cols>
    <col min="1" max="1" width="4.42578125" style="1" customWidth="1"/>
    <col min="2" max="2" width="13.5703125" style="1" customWidth="1"/>
    <col min="3" max="3" width="0" style="1" hidden="1" customWidth="1"/>
    <col min="4" max="4" width="11" style="1" hidden="1" customWidth="1"/>
    <col min="5" max="5" width="14.28515625" style="1" hidden="1" customWidth="1"/>
    <col min="6" max="6" width="10.7109375" style="1" hidden="1" customWidth="1"/>
    <col min="7" max="7" width="11.85546875" style="1" hidden="1" customWidth="1"/>
    <col min="8" max="9" width="0" style="1" hidden="1" customWidth="1"/>
    <col min="10" max="10" width="9.85546875" style="1" hidden="1" customWidth="1"/>
    <col min="11" max="11" width="11.7109375" style="1" hidden="1" customWidth="1"/>
    <col min="12" max="12" width="10.140625" style="1" hidden="1" customWidth="1"/>
    <col min="13" max="13" width="0" style="1" hidden="1" customWidth="1"/>
    <col min="14" max="14" width="5.28515625" style="1" hidden="1" customWidth="1"/>
    <col min="15" max="15" width="14.28515625" style="1" customWidth="1"/>
    <col min="16" max="16" width="0" style="1" hidden="1" customWidth="1"/>
    <col min="17" max="17" width="9" style="1" hidden="1" customWidth="1"/>
    <col min="18" max="18" width="0" style="1" hidden="1" customWidth="1"/>
    <col min="19" max="19" width="6" style="1" hidden="1" customWidth="1"/>
    <col min="20" max="24" width="0" style="1" hidden="1" customWidth="1"/>
    <col min="25" max="25" width="9.140625" style="1"/>
    <col min="26" max="26" width="0" style="1" hidden="1" customWidth="1"/>
    <col min="27" max="27" width="8.5703125" style="1" hidden="1" customWidth="1"/>
    <col min="28" max="28" width="0" style="1" hidden="1" customWidth="1"/>
    <col min="29" max="29" width="6.140625" style="1" hidden="1" customWidth="1"/>
    <col min="30" max="34" width="0" style="1" hidden="1" customWidth="1"/>
    <col min="35" max="35" width="8" style="1" hidden="1" customWidth="1"/>
    <col min="36" max="36" width="0" style="1" hidden="1" customWidth="1"/>
    <col min="37" max="37" width="8.7109375" style="1" hidden="1" customWidth="1"/>
    <col min="38" max="38" width="0" style="1" hidden="1" customWidth="1"/>
    <col min="39" max="39" width="7.7109375" style="1" hidden="1" customWidth="1"/>
    <col min="40" max="46" width="0" style="1" hidden="1" customWidth="1"/>
    <col min="47" max="47" width="13.140625" style="1" hidden="1" customWidth="1"/>
    <col min="48" max="50" width="0" style="1" hidden="1" customWidth="1"/>
    <col min="51" max="52" width="10.85546875" style="1" hidden="1" customWidth="1"/>
    <col min="53" max="53" width="10.7109375" style="1" hidden="1" customWidth="1"/>
    <col min="54" max="62" width="0" style="1" hidden="1" customWidth="1"/>
    <col min="63" max="63" width="8.5703125" style="1" hidden="1" customWidth="1"/>
    <col min="64" max="64" width="0" style="1" hidden="1" customWidth="1"/>
    <col min="65" max="65" width="8.85546875" style="1" hidden="1" customWidth="1"/>
    <col min="66" max="66" width="0" style="1" hidden="1" customWidth="1"/>
    <col min="67" max="67" width="5.85546875" style="1" hidden="1" customWidth="1"/>
    <col min="68" max="90" width="0" style="1" hidden="1" customWidth="1"/>
    <col min="91" max="91" width="0.42578125" style="1" hidden="1" customWidth="1"/>
    <col min="92" max="92" width="8.5703125" style="1" hidden="1" customWidth="1"/>
    <col min="93" max="93" width="0" style="1" hidden="1" customWidth="1"/>
    <col min="94" max="94" width="8.5703125" style="1" hidden="1" customWidth="1"/>
    <col min="95" max="95" width="0" style="1" hidden="1" customWidth="1"/>
    <col min="96" max="96" width="7.28515625" style="1" hidden="1" customWidth="1"/>
    <col min="97" max="109" width="0" style="1" hidden="1" customWidth="1"/>
    <col min="110" max="110" width="10.28515625" style="1" hidden="1" customWidth="1"/>
    <col min="111" max="112" width="10.7109375" style="1" hidden="1" customWidth="1"/>
    <col min="113" max="115" width="0" style="1" hidden="1" customWidth="1"/>
    <col min="116" max="116" width="10.85546875" style="1" hidden="1" customWidth="1"/>
    <col min="117" max="117" width="10.140625" style="1" hidden="1" customWidth="1"/>
    <col min="118" max="118" width="10.85546875" style="1" hidden="1" customWidth="1"/>
    <col min="119" max="127" width="0" style="1" hidden="1" customWidth="1"/>
    <col min="128" max="129" width="9.85546875" style="1" hidden="1" customWidth="1"/>
    <col min="130" max="131" width="0" style="1" hidden="1" customWidth="1"/>
    <col min="132" max="134" width="11.140625" style="1" hidden="1" customWidth="1"/>
    <col min="135" max="16384" width="9.140625" style="1"/>
  </cols>
  <sheetData>
    <row r="1" spans="1:135" x14ac:dyDescent="0.3">
      <c r="A1" s="47" t="s">
        <v>109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</row>
    <row r="2" spans="1:135" x14ac:dyDescent="0.3">
      <c r="A2" s="47" t="s">
        <v>119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2"/>
    </row>
    <row r="3" spans="1:135" x14ac:dyDescent="0.3">
      <c r="B3" s="3"/>
      <c r="Q3" s="4"/>
      <c r="T3" s="116"/>
      <c r="U3" s="116"/>
      <c r="V3" s="116"/>
      <c r="W3" s="5"/>
      <c r="X3" s="5"/>
      <c r="AA3" s="26"/>
      <c r="AB3" s="7"/>
      <c r="AC3" s="7"/>
      <c r="AD3" s="7"/>
      <c r="AE3" s="7"/>
      <c r="AF3" s="26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BP3" s="1" t="s">
        <v>113</v>
      </c>
      <c r="BS3" s="1" t="s">
        <v>121</v>
      </c>
      <c r="BW3" s="1" t="s">
        <v>117</v>
      </c>
      <c r="CD3" s="1" t="s">
        <v>118</v>
      </c>
      <c r="CN3" s="92" t="s">
        <v>120</v>
      </c>
      <c r="CO3" s="92"/>
      <c r="CP3" s="92"/>
      <c r="CQ3" s="92"/>
      <c r="CR3" s="92"/>
      <c r="CS3" s="1" t="s">
        <v>122</v>
      </c>
      <c r="CW3" s="1" t="s">
        <v>116</v>
      </c>
      <c r="EC3" s="92" t="s">
        <v>120</v>
      </c>
      <c r="ED3" s="92"/>
    </row>
    <row r="4" spans="1:135" s="8" customFormat="1" ht="17.25" customHeight="1" x14ac:dyDescent="0.3">
      <c r="A4" s="117" t="s">
        <v>2</v>
      </c>
      <c r="B4" s="118" t="s">
        <v>3</v>
      </c>
      <c r="C4" s="119" t="s">
        <v>4</v>
      </c>
      <c r="D4" s="119" t="s">
        <v>5</v>
      </c>
      <c r="E4" s="95" t="s">
        <v>6</v>
      </c>
      <c r="F4" s="96"/>
      <c r="G4" s="96"/>
      <c r="H4" s="96"/>
      <c r="I4" s="97"/>
      <c r="J4" s="104" t="s">
        <v>7</v>
      </c>
      <c r="K4" s="105"/>
      <c r="L4" s="105"/>
      <c r="M4" s="105"/>
      <c r="N4" s="106"/>
      <c r="O4" s="57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9"/>
      <c r="DE4" s="60" t="s">
        <v>8</v>
      </c>
      <c r="DF4" s="63" t="s">
        <v>9</v>
      </c>
      <c r="DG4" s="64"/>
      <c r="DH4" s="65"/>
      <c r="DI4" s="72" t="s">
        <v>10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60" t="s">
        <v>8</v>
      </c>
      <c r="EB4" s="80" t="s">
        <v>11</v>
      </c>
      <c r="EC4" s="81"/>
      <c r="ED4" s="82"/>
    </row>
    <row r="5" spans="1:135" s="8" customFormat="1" x14ac:dyDescent="0.3">
      <c r="A5" s="117"/>
      <c r="B5" s="118"/>
      <c r="C5" s="120"/>
      <c r="D5" s="120"/>
      <c r="E5" s="98"/>
      <c r="F5" s="99"/>
      <c r="G5" s="99"/>
      <c r="H5" s="99"/>
      <c r="I5" s="100"/>
      <c r="J5" s="107"/>
      <c r="K5" s="108"/>
      <c r="L5" s="108"/>
      <c r="M5" s="108"/>
      <c r="N5" s="109"/>
      <c r="O5" s="89" t="s">
        <v>12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1"/>
      <c r="AV5" s="122" t="s">
        <v>13</v>
      </c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35" t="s">
        <v>14</v>
      </c>
      <c r="BI5" s="36"/>
      <c r="BJ5" s="36"/>
      <c r="BK5" s="123" t="s">
        <v>15</v>
      </c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5"/>
      <c r="CB5" s="33" t="s">
        <v>16</v>
      </c>
      <c r="CC5" s="34"/>
      <c r="CD5" s="34"/>
      <c r="CE5" s="34"/>
      <c r="CF5" s="34"/>
      <c r="CG5" s="34"/>
      <c r="CH5" s="34"/>
      <c r="CI5" s="34"/>
      <c r="CJ5" s="39"/>
      <c r="CK5" s="123" t="s">
        <v>17</v>
      </c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2" t="s">
        <v>18</v>
      </c>
      <c r="CW5" s="122"/>
      <c r="CX5" s="122"/>
      <c r="CY5" s="35" t="s">
        <v>19</v>
      </c>
      <c r="CZ5" s="36"/>
      <c r="DA5" s="37"/>
      <c r="DB5" s="35" t="s">
        <v>20</v>
      </c>
      <c r="DC5" s="36"/>
      <c r="DD5" s="37"/>
      <c r="DE5" s="61"/>
      <c r="DF5" s="66"/>
      <c r="DG5" s="67"/>
      <c r="DH5" s="68"/>
      <c r="DI5" s="73"/>
      <c r="DJ5" s="73"/>
      <c r="DK5" s="74"/>
      <c r="DL5" s="74"/>
      <c r="DM5" s="74"/>
      <c r="DN5" s="74"/>
      <c r="DO5" s="35" t="s">
        <v>21</v>
      </c>
      <c r="DP5" s="36"/>
      <c r="DQ5" s="37"/>
      <c r="DR5" s="78"/>
      <c r="DS5" s="79"/>
      <c r="DT5" s="79"/>
      <c r="DU5" s="79"/>
      <c r="DV5" s="79"/>
      <c r="DW5" s="79"/>
      <c r="DX5" s="79"/>
      <c r="DY5" s="79"/>
      <c r="DZ5" s="79"/>
      <c r="EA5" s="61"/>
      <c r="EB5" s="83"/>
      <c r="EC5" s="84"/>
      <c r="ED5" s="85"/>
    </row>
    <row r="6" spans="1:135" s="8" customFormat="1" ht="40.5" customHeight="1" x14ac:dyDescent="0.3">
      <c r="A6" s="117"/>
      <c r="B6" s="118"/>
      <c r="C6" s="120"/>
      <c r="D6" s="120"/>
      <c r="E6" s="101"/>
      <c r="F6" s="102"/>
      <c r="G6" s="102"/>
      <c r="H6" s="102"/>
      <c r="I6" s="103"/>
      <c r="J6" s="110"/>
      <c r="K6" s="111"/>
      <c r="L6" s="111"/>
      <c r="M6" s="111"/>
      <c r="N6" s="112"/>
      <c r="O6" s="113" t="s">
        <v>51</v>
      </c>
      <c r="P6" s="114"/>
      <c r="Q6" s="114"/>
      <c r="R6" s="114"/>
      <c r="S6" s="115"/>
      <c r="T6" s="48" t="s">
        <v>22</v>
      </c>
      <c r="U6" s="49"/>
      <c r="V6" s="49"/>
      <c r="W6" s="49"/>
      <c r="X6" s="50"/>
      <c r="Y6" s="48" t="s">
        <v>23</v>
      </c>
      <c r="Z6" s="49"/>
      <c r="AA6" s="49"/>
      <c r="AB6" s="49"/>
      <c r="AC6" s="50"/>
      <c r="AD6" s="48" t="s">
        <v>24</v>
      </c>
      <c r="AE6" s="49"/>
      <c r="AF6" s="49"/>
      <c r="AG6" s="49"/>
      <c r="AH6" s="50"/>
      <c r="AI6" s="48" t="s">
        <v>25</v>
      </c>
      <c r="AJ6" s="49"/>
      <c r="AK6" s="49"/>
      <c r="AL6" s="49"/>
      <c r="AM6" s="50"/>
      <c r="AN6" s="48" t="s">
        <v>26</v>
      </c>
      <c r="AO6" s="49"/>
      <c r="AP6" s="49"/>
      <c r="AQ6" s="49"/>
      <c r="AR6" s="50"/>
      <c r="AS6" s="46" t="s">
        <v>27</v>
      </c>
      <c r="AT6" s="46"/>
      <c r="AU6" s="46"/>
      <c r="AV6" s="40" t="s">
        <v>28</v>
      </c>
      <c r="AW6" s="41"/>
      <c r="AX6" s="41"/>
      <c r="AY6" s="40" t="s">
        <v>29</v>
      </c>
      <c r="AZ6" s="41"/>
      <c r="BA6" s="41"/>
      <c r="BB6" s="42" t="s">
        <v>30</v>
      </c>
      <c r="BC6" s="43"/>
      <c r="BD6" s="43"/>
      <c r="BE6" s="44" t="s">
        <v>31</v>
      </c>
      <c r="BF6" s="45"/>
      <c r="BG6" s="45"/>
      <c r="BH6" s="75"/>
      <c r="BI6" s="76"/>
      <c r="BJ6" s="76"/>
      <c r="BK6" s="54" t="s">
        <v>32</v>
      </c>
      <c r="BL6" s="55"/>
      <c r="BM6" s="55"/>
      <c r="BN6" s="55"/>
      <c r="BO6" s="56"/>
      <c r="BP6" s="38" t="s">
        <v>33</v>
      </c>
      <c r="BQ6" s="38"/>
      <c r="BR6" s="38"/>
      <c r="BS6" s="38" t="s">
        <v>34</v>
      </c>
      <c r="BT6" s="38"/>
      <c r="BU6" s="38"/>
      <c r="BV6" s="38" t="s">
        <v>35</v>
      </c>
      <c r="BW6" s="38"/>
      <c r="BX6" s="38"/>
      <c r="BY6" s="38" t="s">
        <v>36</v>
      </c>
      <c r="BZ6" s="38"/>
      <c r="CA6" s="38"/>
      <c r="CB6" s="38" t="s">
        <v>37</v>
      </c>
      <c r="CC6" s="38"/>
      <c r="CD6" s="38"/>
      <c r="CE6" s="33" t="s">
        <v>38</v>
      </c>
      <c r="CF6" s="34"/>
      <c r="CG6" s="34"/>
      <c r="CH6" s="38" t="s">
        <v>39</v>
      </c>
      <c r="CI6" s="38"/>
      <c r="CJ6" s="38"/>
      <c r="CK6" s="33" t="s">
        <v>40</v>
      </c>
      <c r="CL6" s="34"/>
      <c r="CM6" s="34"/>
      <c r="CN6" s="38" t="s">
        <v>124</v>
      </c>
      <c r="CO6" s="38"/>
      <c r="CP6" s="38"/>
      <c r="CQ6" s="38"/>
      <c r="CR6" s="38"/>
      <c r="CS6" s="33" t="s">
        <v>41</v>
      </c>
      <c r="CT6" s="34"/>
      <c r="CU6" s="34"/>
      <c r="CV6" s="122"/>
      <c r="CW6" s="122"/>
      <c r="CX6" s="122"/>
      <c r="CY6" s="75"/>
      <c r="CZ6" s="76"/>
      <c r="DA6" s="77"/>
      <c r="DB6" s="75"/>
      <c r="DC6" s="76"/>
      <c r="DD6" s="77"/>
      <c r="DE6" s="61"/>
      <c r="DF6" s="69"/>
      <c r="DG6" s="70"/>
      <c r="DH6" s="71"/>
      <c r="DI6" s="35" t="s">
        <v>42</v>
      </c>
      <c r="DJ6" s="36"/>
      <c r="DK6" s="37"/>
      <c r="DL6" s="35" t="s">
        <v>43</v>
      </c>
      <c r="DM6" s="36"/>
      <c r="DN6" s="37"/>
      <c r="DO6" s="75"/>
      <c r="DP6" s="76"/>
      <c r="DQ6" s="77"/>
      <c r="DR6" s="35" t="s">
        <v>44</v>
      </c>
      <c r="DS6" s="36"/>
      <c r="DT6" s="37"/>
      <c r="DU6" s="35" t="s">
        <v>45</v>
      </c>
      <c r="DV6" s="36"/>
      <c r="DW6" s="37"/>
      <c r="DX6" s="31" t="s">
        <v>46</v>
      </c>
      <c r="DY6" s="32"/>
      <c r="DZ6" s="32"/>
      <c r="EA6" s="61"/>
      <c r="EB6" s="86"/>
      <c r="EC6" s="87"/>
      <c r="ED6" s="88"/>
    </row>
    <row r="7" spans="1:135" s="8" customFormat="1" ht="27.75" customHeight="1" x14ac:dyDescent="0.3">
      <c r="A7" s="117"/>
      <c r="B7" s="118"/>
      <c r="C7" s="120"/>
      <c r="D7" s="120"/>
      <c r="E7" s="27" t="s">
        <v>47</v>
      </c>
      <c r="F7" s="51" t="s">
        <v>48</v>
      </c>
      <c r="G7" s="52"/>
      <c r="H7" s="52"/>
      <c r="I7" s="53"/>
      <c r="J7" s="27" t="s">
        <v>47</v>
      </c>
      <c r="K7" s="51" t="s">
        <v>48</v>
      </c>
      <c r="L7" s="52"/>
      <c r="M7" s="52"/>
      <c r="N7" s="53"/>
      <c r="O7" s="27" t="s">
        <v>47</v>
      </c>
      <c r="P7" s="51" t="s">
        <v>48</v>
      </c>
      <c r="Q7" s="52"/>
      <c r="R7" s="52"/>
      <c r="S7" s="53"/>
      <c r="T7" s="27" t="s">
        <v>47</v>
      </c>
      <c r="U7" s="51" t="s">
        <v>48</v>
      </c>
      <c r="V7" s="52"/>
      <c r="W7" s="52"/>
      <c r="X7" s="53"/>
      <c r="Y7" s="27" t="s">
        <v>47</v>
      </c>
      <c r="Z7" s="51" t="s">
        <v>48</v>
      </c>
      <c r="AA7" s="52"/>
      <c r="AB7" s="52"/>
      <c r="AC7" s="53"/>
      <c r="AD7" s="27" t="s">
        <v>47</v>
      </c>
      <c r="AE7" s="51" t="s">
        <v>48</v>
      </c>
      <c r="AF7" s="52"/>
      <c r="AG7" s="52"/>
      <c r="AH7" s="53"/>
      <c r="AI7" s="27" t="s">
        <v>47</v>
      </c>
      <c r="AJ7" s="51" t="s">
        <v>48</v>
      </c>
      <c r="AK7" s="52"/>
      <c r="AL7" s="52"/>
      <c r="AM7" s="53"/>
      <c r="AN7" s="27" t="s">
        <v>47</v>
      </c>
      <c r="AO7" s="51" t="s">
        <v>48</v>
      </c>
      <c r="AP7" s="52"/>
      <c r="AQ7" s="52"/>
      <c r="AR7" s="53"/>
      <c r="AS7" s="27" t="s">
        <v>47</v>
      </c>
      <c r="AT7" s="33" t="s">
        <v>48</v>
      </c>
      <c r="AU7" s="39"/>
      <c r="AV7" s="27" t="s">
        <v>47</v>
      </c>
      <c r="AW7" s="33" t="s">
        <v>48</v>
      </c>
      <c r="AX7" s="39"/>
      <c r="AY7" s="27" t="s">
        <v>47</v>
      </c>
      <c r="AZ7" s="33" t="s">
        <v>48</v>
      </c>
      <c r="BA7" s="39"/>
      <c r="BB7" s="27" t="s">
        <v>47</v>
      </c>
      <c r="BC7" s="40" t="s">
        <v>48</v>
      </c>
      <c r="BD7" s="41"/>
      <c r="BE7" s="27" t="s">
        <v>47</v>
      </c>
      <c r="BF7" s="33" t="s">
        <v>48</v>
      </c>
      <c r="BG7" s="39"/>
      <c r="BH7" s="27" t="s">
        <v>47</v>
      </c>
      <c r="BI7" s="33" t="s">
        <v>48</v>
      </c>
      <c r="BJ7" s="39"/>
      <c r="BK7" s="27" t="s">
        <v>47</v>
      </c>
      <c r="BL7" s="51" t="s">
        <v>48</v>
      </c>
      <c r="BM7" s="52"/>
      <c r="BN7" s="52"/>
      <c r="BO7" s="53"/>
      <c r="BP7" s="27" t="s">
        <v>47</v>
      </c>
      <c r="BQ7" s="29" t="s">
        <v>48</v>
      </c>
      <c r="BR7" s="30"/>
      <c r="BS7" s="27" t="s">
        <v>47</v>
      </c>
      <c r="BT7" s="29" t="s">
        <v>48</v>
      </c>
      <c r="BU7" s="30"/>
      <c r="BV7" s="27" t="s">
        <v>47</v>
      </c>
      <c r="BW7" s="29" t="s">
        <v>48</v>
      </c>
      <c r="BX7" s="30"/>
      <c r="BY7" s="27" t="s">
        <v>47</v>
      </c>
      <c r="BZ7" s="29" t="s">
        <v>48</v>
      </c>
      <c r="CA7" s="30"/>
      <c r="CB7" s="27" t="s">
        <v>47</v>
      </c>
      <c r="CC7" s="29" t="s">
        <v>48</v>
      </c>
      <c r="CD7" s="30"/>
      <c r="CE7" s="27" t="s">
        <v>47</v>
      </c>
      <c r="CF7" s="29" t="s">
        <v>48</v>
      </c>
      <c r="CG7" s="30"/>
      <c r="CH7" s="27" t="s">
        <v>47</v>
      </c>
      <c r="CI7" s="29" t="s">
        <v>48</v>
      </c>
      <c r="CJ7" s="30"/>
      <c r="CK7" s="27" t="s">
        <v>47</v>
      </c>
      <c r="CL7" s="29" t="s">
        <v>48</v>
      </c>
      <c r="CM7" s="30"/>
      <c r="CN7" s="27" t="s">
        <v>47</v>
      </c>
      <c r="CO7" s="51" t="s">
        <v>48</v>
      </c>
      <c r="CP7" s="52"/>
      <c r="CQ7" s="52"/>
      <c r="CR7" s="53"/>
      <c r="CS7" s="27" t="s">
        <v>47</v>
      </c>
      <c r="CT7" s="29" t="s">
        <v>48</v>
      </c>
      <c r="CU7" s="30"/>
      <c r="CV7" s="27" t="s">
        <v>47</v>
      </c>
      <c r="CW7" s="29" t="s">
        <v>48</v>
      </c>
      <c r="CX7" s="30"/>
      <c r="CY7" s="27" t="s">
        <v>47</v>
      </c>
      <c r="CZ7" s="29" t="s">
        <v>48</v>
      </c>
      <c r="DA7" s="30"/>
      <c r="DB7" s="27" t="s">
        <v>47</v>
      </c>
      <c r="DC7" s="29" t="s">
        <v>48</v>
      </c>
      <c r="DD7" s="30"/>
      <c r="DE7" s="61"/>
      <c r="DF7" s="27" t="s">
        <v>47</v>
      </c>
      <c r="DG7" s="29" t="s">
        <v>48</v>
      </c>
      <c r="DH7" s="30"/>
      <c r="DI7" s="27" t="s">
        <v>47</v>
      </c>
      <c r="DJ7" s="29" t="s">
        <v>48</v>
      </c>
      <c r="DK7" s="30"/>
      <c r="DL7" s="27" t="s">
        <v>47</v>
      </c>
      <c r="DM7" s="29" t="s">
        <v>48</v>
      </c>
      <c r="DN7" s="30"/>
      <c r="DO7" s="27" t="s">
        <v>47</v>
      </c>
      <c r="DP7" s="29" t="s">
        <v>48</v>
      </c>
      <c r="DQ7" s="30"/>
      <c r="DR7" s="27" t="s">
        <v>47</v>
      </c>
      <c r="DS7" s="29" t="s">
        <v>48</v>
      </c>
      <c r="DT7" s="30"/>
      <c r="DU7" s="27" t="s">
        <v>47</v>
      </c>
      <c r="DV7" s="29" t="s">
        <v>48</v>
      </c>
      <c r="DW7" s="30"/>
      <c r="DX7" s="27" t="s">
        <v>47</v>
      </c>
      <c r="DY7" s="29" t="s">
        <v>48</v>
      </c>
      <c r="DZ7" s="30"/>
      <c r="EA7" s="61"/>
      <c r="EB7" s="27" t="s">
        <v>47</v>
      </c>
      <c r="EC7" s="29" t="s">
        <v>48</v>
      </c>
      <c r="ED7" s="30"/>
    </row>
    <row r="8" spans="1:135" s="8" customFormat="1" ht="46.5" customHeight="1" x14ac:dyDescent="0.3">
      <c r="A8" s="117"/>
      <c r="B8" s="118"/>
      <c r="C8" s="121"/>
      <c r="D8" s="121"/>
      <c r="E8" s="28"/>
      <c r="F8" s="9" t="s">
        <v>111</v>
      </c>
      <c r="G8" s="10" t="s">
        <v>49</v>
      </c>
      <c r="H8" s="10" t="s">
        <v>115</v>
      </c>
      <c r="I8" s="22" t="s">
        <v>112</v>
      </c>
      <c r="J8" s="28"/>
      <c r="K8" s="9" t="s">
        <v>111</v>
      </c>
      <c r="L8" s="10" t="s">
        <v>49</v>
      </c>
      <c r="M8" s="10" t="s">
        <v>115</v>
      </c>
      <c r="N8" s="24" t="s">
        <v>112</v>
      </c>
      <c r="O8" s="28"/>
      <c r="P8" s="9" t="s">
        <v>111</v>
      </c>
      <c r="Q8" s="10" t="s">
        <v>49</v>
      </c>
      <c r="R8" s="10" t="s">
        <v>115</v>
      </c>
      <c r="S8" s="24" t="s">
        <v>112</v>
      </c>
      <c r="T8" s="28"/>
      <c r="U8" s="9" t="s">
        <v>111</v>
      </c>
      <c r="V8" s="10" t="s">
        <v>49</v>
      </c>
      <c r="W8" s="10" t="s">
        <v>115</v>
      </c>
      <c r="X8" s="22" t="s">
        <v>112</v>
      </c>
      <c r="Y8" s="28"/>
      <c r="Z8" s="9" t="s">
        <v>111</v>
      </c>
      <c r="AA8" s="10" t="s">
        <v>49</v>
      </c>
      <c r="AB8" s="10" t="s">
        <v>115</v>
      </c>
      <c r="AC8" s="24" t="s">
        <v>112</v>
      </c>
      <c r="AD8" s="28"/>
      <c r="AE8" s="9" t="s">
        <v>111</v>
      </c>
      <c r="AF8" s="10" t="s">
        <v>49</v>
      </c>
      <c r="AG8" s="10" t="s">
        <v>115</v>
      </c>
      <c r="AH8" s="22" t="s">
        <v>112</v>
      </c>
      <c r="AI8" s="28"/>
      <c r="AJ8" s="9" t="s">
        <v>111</v>
      </c>
      <c r="AK8" s="10" t="s">
        <v>49</v>
      </c>
      <c r="AL8" s="10" t="s">
        <v>115</v>
      </c>
      <c r="AM8" s="24" t="s">
        <v>112</v>
      </c>
      <c r="AN8" s="28"/>
      <c r="AO8" s="9" t="s">
        <v>111</v>
      </c>
      <c r="AP8" s="10" t="s">
        <v>49</v>
      </c>
      <c r="AQ8" s="10" t="s">
        <v>115</v>
      </c>
      <c r="AR8" s="22" t="s">
        <v>112</v>
      </c>
      <c r="AS8" s="28"/>
      <c r="AT8" s="9" t="s">
        <v>111</v>
      </c>
      <c r="AU8" s="10" t="s">
        <v>49</v>
      </c>
      <c r="AV8" s="28"/>
      <c r="AW8" s="9" t="s">
        <v>111</v>
      </c>
      <c r="AX8" s="10" t="s">
        <v>49</v>
      </c>
      <c r="AY8" s="28"/>
      <c r="AZ8" s="9" t="s">
        <v>111</v>
      </c>
      <c r="BA8" s="10" t="s">
        <v>49</v>
      </c>
      <c r="BB8" s="28"/>
      <c r="BC8" s="9" t="s">
        <v>111</v>
      </c>
      <c r="BD8" s="10" t="s">
        <v>49</v>
      </c>
      <c r="BE8" s="28"/>
      <c r="BF8" s="9" t="s">
        <v>111</v>
      </c>
      <c r="BG8" s="10" t="s">
        <v>49</v>
      </c>
      <c r="BH8" s="28"/>
      <c r="BI8" s="9" t="s">
        <v>111</v>
      </c>
      <c r="BJ8" s="10" t="s">
        <v>49</v>
      </c>
      <c r="BK8" s="28"/>
      <c r="BL8" s="9" t="s">
        <v>111</v>
      </c>
      <c r="BM8" s="10" t="s">
        <v>49</v>
      </c>
      <c r="BN8" s="10" t="s">
        <v>50</v>
      </c>
      <c r="BO8" s="24" t="s">
        <v>112</v>
      </c>
      <c r="BP8" s="28"/>
      <c r="BQ8" s="9" t="s">
        <v>111</v>
      </c>
      <c r="BR8" s="10" t="s">
        <v>49</v>
      </c>
      <c r="BS8" s="28"/>
      <c r="BT8" s="9" t="s">
        <v>111</v>
      </c>
      <c r="BU8" s="10" t="s">
        <v>49</v>
      </c>
      <c r="BV8" s="28"/>
      <c r="BW8" s="9" t="s">
        <v>111</v>
      </c>
      <c r="BX8" s="10" t="s">
        <v>49</v>
      </c>
      <c r="BY8" s="28"/>
      <c r="BZ8" s="9" t="s">
        <v>111</v>
      </c>
      <c r="CA8" s="10" t="s">
        <v>49</v>
      </c>
      <c r="CB8" s="28"/>
      <c r="CC8" s="9" t="s">
        <v>111</v>
      </c>
      <c r="CD8" s="10" t="s">
        <v>49</v>
      </c>
      <c r="CE8" s="28"/>
      <c r="CF8" s="9" t="s">
        <v>111</v>
      </c>
      <c r="CG8" s="10" t="s">
        <v>49</v>
      </c>
      <c r="CH8" s="28"/>
      <c r="CI8" s="9" t="s">
        <v>111</v>
      </c>
      <c r="CJ8" s="10" t="s">
        <v>49</v>
      </c>
      <c r="CK8" s="28"/>
      <c r="CL8" s="9" t="s">
        <v>111</v>
      </c>
      <c r="CM8" s="10" t="s">
        <v>49</v>
      </c>
      <c r="CN8" s="28"/>
      <c r="CO8" s="9" t="s">
        <v>111</v>
      </c>
      <c r="CP8" s="10" t="s">
        <v>49</v>
      </c>
      <c r="CQ8" s="10" t="s">
        <v>115</v>
      </c>
      <c r="CR8" s="24" t="s">
        <v>112</v>
      </c>
      <c r="CS8" s="28"/>
      <c r="CT8" s="9" t="s">
        <v>111</v>
      </c>
      <c r="CU8" s="10" t="s">
        <v>49</v>
      </c>
      <c r="CV8" s="28"/>
      <c r="CW8" s="9" t="s">
        <v>111</v>
      </c>
      <c r="CX8" s="10" t="s">
        <v>49</v>
      </c>
      <c r="CY8" s="28"/>
      <c r="CZ8" s="9" t="s">
        <v>111</v>
      </c>
      <c r="DA8" s="10" t="s">
        <v>49</v>
      </c>
      <c r="DB8" s="28"/>
      <c r="DC8" s="9" t="s">
        <v>111</v>
      </c>
      <c r="DD8" s="10" t="s">
        <v>49</v>
      </c>
      <c r="DE8" s="62"/>
      <c r="DF8" s="28"/>
      <c r="DG8" s="9" t="s">
        <v>111</v>
      </c>
      <c r="DH8" s="10" t="s">
        <v>49</v>
      </c>
      <c r="DI8" s="28"/>
      <c r="DJ8" s="9" t="s">
        <v>111</v>
      </c>
      <c r="DK8" s="10" t="s">
        <v>49</v>
      </c>
      <c r="DL8" s="28"/>
      <c r="DM8" s="9" t="s">
        <v>111</v>
      </c>
      <c r="DN8" s="10" t="s">
        <v>49</v>
      </c>
      <c r="DO8" s="28"/>
      <c r="DP8" s="9" t="s">
        <v>111</v>
      </c>
      <c r="DQ8" s="10" t="s">
        <v>49</v>
      </c>
      <c r="DR8" s="28"/>
      <c r="DS8" s="9" t="s">
        <v>111</v>
      </c>
      <c r="DT8" s="10" t="s">
        <v>49</v>
      </c>
      <c r="DU8" s="28"/>
      <c r="DV8" s="9" t="s">
        <v>111</v>
      </c>
      <c r="DW8" s="10" t="s">
        <v>49</v>
      </c>
      <c r="DX8" s="28"/>
      <c r="DY8" s="9" t="s">
        <v>111</v>
      </c>
      <c r="DZ8" s="10" t="s">
        <v>49</v>
      </c>
      <c r="EA8" s="62"/>
      <c r="EB8" s="28"/>
      <c r="EC8" s="9" t="s">
        <v>111</v>
      </c>
      <c r="ED8" s="10" t="s">
        <v>49</v>
      </c>
    </row>
    <row r="9" spans="1:135" s="8" customFormat="1" x14ac:dyDescent="0.3">
      <c r="A9" s="11">
        <v>1</v>
      </c>
      <c r="B9" s="12">
        <v>2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/>
      <c r="J9" s="12">
        <v>3</v>
      </c>
      <c r="K9" s="12">
        <v>13</v>
      </c>
      <c r="L9" s="12">
        <v>4</v>
      </c>
      <c r="M9" s="12">
        <v>15</v>
      </c>
      <c r="N9" s="12">
        <v>5</v>
      </c>
      <c r="O9" s="12">
        <v>6</v>
      </c>
      <c r="P9" s="12">
        <v>17</v>
      </c>
      <c r="Q9" s="12">
        <v>7</v>
      </c>
      <c r="R9" s="12">
        <v>19</v>
      </c>
      <c r="S9" s="12">
        <v>8</v>
      </c>
      <c r="T9" s="12">
        <v>20</v>
      </c>
      <c r="U9" s="12">
        <v>21</v>
      </c>
      <c r="V9" s="12">
        <v>22</v>
      </c>
      <c r="W9" s="12">
        <v>23</v>
      </c>
      <c r="X9" s="12"/>
      <c r="Y9" s="12">
        <v>9</v>
      </c>
      <c r="Z9" s="12">
        <v>25</v>
      </c>
      <c r="AA9" s="12">
        <v>10</v>
      </c>
      <c r="AB9" s="12">
        <v>27</v>
      </c>
      <c r="AC9" s="12">
        <v>11</v>
      </c>
      <c r="AD9" s="12">
        <v>28</v>
      </c>
      <c r="AE9" s="12">
        <v>29</v>
      </c>
      <c r="AF9" s="12">
        <v>30</v>
      </c>
      <c r="AG9" s="12">
        <v>31</v>
      </c>
      <c r="AH9" s="12"/>
      <c r="AI9" s="12">
        <v>12</v>
      </c>
      <c r="AJ9" s="12">
        <v>33</v>
      </c>
      <c r="AK9" s="12">
        <v>13</v>
      </c>
      <c r="AL9" s="12">
        <v>35</v>
      </c>
      <c r="AM9" s="12">
        <v>14</v>
      </c>
      <c r="AN9" s="12">
        <v>36</v>
      </c>
      <c r="AO9" s="12">
        <v>37</v>
      </c>
      <c r="AP9" s="12">
        <v>38</v>
      </c>
      <c r="AQ9" s="12">
        <v>39</v>
      </c>
      <c r="AR9" s="12"/>
      <c r="AS9" s="12">
        <v>40</v>
      </c>
      <c r="AT9" s="12">
        <v>41</v>
      </c>
      <c r="AU9" s="12">
        <v>42</v>
      </c>
      <c r="AV9" s="12">
        <v>43</v>
      </c>
      <c r="AW9" s="12">
        <v>44</v>
      </c>
      <c r="AX9" s="12">
        <v>45</v>
      </c>
      <c r="AY9" s="12">
        <v>46</v>
      </c>
      <c r="AZ9" s="12">
        <v>47</v>
      </c>
      <c r="BA9" s="12">
        <v>48</v>
      </c>
      <c r="BB9" s="12">
        <v>49</v>
      </c>
      <c r="BC9" s="12">
        <v>50</v>
      </c>
      <c r="BD9" s="12">
        <v>51</v>
      </c>
      <c r="BE9" s="12">
        <v>52</v>
      </c>
      <c r="BF9" s="12">
        <v>53</v>
      </c>
      <c r="BG9" s="12">
        <v>54</v>
      </c>
      <c r="BH9" s="12">
        <v>55</v>
      </c>
      <c r="BI9" s="12">
        <v>56</v>
      </c>
      <c r="BJ9" s="12">
        <v>57</v>
      </c>
      <c r="BK9" s="12">
        <v>15</v>
      </c>
      <c r="BL9" s="12">
        <v>59</v>
      </c>
      <c r="BM9" s="12">
        <v>16</v>
      </c>
      <c r="BN9" s="12">
        <v>61</v>
      </c>
      <c r="BO9" s="12">
        <v>17</v>
      </c>
      <c r="BP9" s="12">
        <v>62</v>
      </c>
      <c r="BQ9" s="12">
        <v>63</v>
      </c>
      <c r="BR9" s="12">
        <v>64</v>
      </c>
      <c r="BS9" s="12">
        <v>65</v>
      </c>
      <c r="BT9" s="12">
        <v>66</v>
      </c>
      <c r="BU9" s="12">
        <v>67</v>
      </c>
      <c r="BV9" s="12">
        <v>68</v>
      </c>
      <c r="BW9" s="12">
        <v>69</v>
      </c>
      <c r="BX9" s="12">
        <v>70</v>
      </c>
      <c r="BY9" s="12">
        <v>71</v>
      </c>
      <c r="BZ9" s="12">
        <v>72</v>
      </c>
      <c r="CA9" s="12">
        <v>73</v>
      </c>
      <c r="CB9" s="12">
        <v>74</v>
      </c>
      <c r="CC9" s="12">
        <v>75</v>
      </c>
      <c r="CD9" s="12">
        <v>76</v>
      </c>
      <c r="CE9" s="12">
        <v>77</v>
      </c>
      <c r="CF9" s="12">
        <v>78</v>
      </c>
      <c r="CG9" s="12">
        <v>79</v>
      </c>
      <c r="CH9" s="12">
        <v>80</v>
      </c>
      <c r="CI9" s="12">
        <v>81</v>
      </c>
      <c r="CJ9" s="12">
        <v>82</v>
      </c>
      <c r="CK9" s="12">
        <v>83</v>
      </c>
      <c r="CL9" s="12">
        <v>84</v>
      </c>
      <c r="CM9" s="12">
        <v>85</v>
      </c>
      <c r="CN9" s="12">
        <v>18</v>
      </c>
      <c r="CO9" s="12">
        <v>87</v>
      </c>
      <c r="CP9" s="12">
        <v>19</v>
      </c>
      <c r="CQ9" s="12"/>
      <c r="CR9" s="12">
        <v>20</v>
      </c>
      <c r="CS9" s="12">
        <v>89</v>
      </c>
      <c r="CT9" s="12">
        <v>90</v>
      </c>
      <c r="CU9" s="12">
        <v>91</v>
      </c>
      <c r="CV9" s="12">
        <v>92</v>
      </c>
      <c r="CW9" s="12">
        <v>93</v>
      </c>
      <c r="CX9" s="12">
        <v>94</v>
      </c>
      <c r="CY9" s="12">
        <v>95</v>
      </c>
      <c r="CZ9" s="12">
        <v>96</v>
      </c>
      <c r="DA9" s="12">
        <v>97</v>
      </c>
      <c r="DB9" s="12">
        <v>98</v>
      </c>
      <c r="DC9" s="12">
        <v>99</v>
      </c>
      <c r="DD9" s="12">
        <v>100</v>
      </c>
      <c r="DE9" s="12">
        <v>101</v>
      </c>
      <c r="DF9" s="12">
        <v>102</v>
      </c>
      <c r="DG9" s="12">
        <v>103</v>
      </c>
      <c r="DH9" s="12">
        <v>104</v>
      </c>
      <c r="DI9" s="12">
        <v>105</v>
      </c>
      <c r="DJ9" s="12">
        <v>106</v>
      </c>
      <c r="DK9" s="12">
        <v>107</v>
      </c>
      <c r="DL9" s="12">
        <v>108</v>
      </c>
      <c r="DM9" s="12">
        <v>109</v>
      </c>
      <c r="DN9" s="12">
        <v>110</v>
      </c>
      <c r="DO9" s="12">
        <v>111</v>
      </c>
      <c r="DP9" s="12">
        <v>112</v>
      </c>
      <c r="DQ9" s="12">
        <v>113</v>
      </c>
      <c r="DR9" s="12">
        <v>114</v>
      </c>
      <c r="DS9" s="12">
        <v>115</v>
      </c>
      <c r="DT9" s="12">
        <v>116</v>
      </c>
      <c r="DU9" s="12">
        <v>117</v>
      </c>
      <c r="DV9" s="12">
        <v>118</v>
      </c>
      <c r="DW9" s="12">
        <v>119</v>
      </c>
      <c r="DX9" s="12">
        <v>120</v>
      </c>
      <c r="DY9" s="12">
        <v>121</v>
      </c>
      <c r="DZ9" s="12">
        <v>122</v>
      </c>
      <c r="EA9" s="12">
        <v>123</v>
      </c>
      <c r="EB9" s="12">
        <v>124</v>
      </c>
      <c r="EC9" s="12">
        <v>125</v>
      </c>
      <c r="ED9" s="12">
        <v>126</v>
      </c>
    </row>
    <row r="10" spans="1:135" s="13" customFormat="1" ht="13.5" x14ac:dyDescent="0.25">
      <c r="A10" s="14">
        <v>1</v>
      </c>
      <c r="B10" s="20" t="s">
        <v>52</v>
      </c>
      <c r="C10" s="16">
        <v>15.313000000000001</v>
      </c>
      <c r="D10" s="16">
        <v>8419.9421999999995</v>
      </c>
      <c r="E10" s="16">
        <f t="shared" ref="E10:G26" si="0">DF10+EB10-DX10</f>
        <v>813638.07000000018</v>
      </c>
      <c r="F10" s="16">
        <f t="shared" si="0"/>
        <v>745834.89749999996</v>
      </c>
      <c r="G10" s="16">
        <f t="shared" si="0"/>
        <v>696478.32259999996</v>
      </c>
      <c r="H10" s="16">
        <f>+G10/F10*100</f>
        <v>93.38237255115834</v>
      </c>
      <c r="I10" s="16">
        <f>+G10/E10*100</f>
        <v>85.600508171895129</v>
      </c>
      <c r="J10" s="16">
        <f t="shared" ref="J10:L24" si="1">T10+Y10+AD10+AI10+AN10+AS10+BH10+BP10+BS10+BV10+BY10+CB10+CH10+CK10+CS10+CV10+DB10</f>
        <v>120693.5</v>
      </c>
      <c r="K10" s="16">
        <f t="shared" si="1"/>
        <v>110635.70833333333</v>
      </c>
      <c r="L10" s="16">
        <f t="shared" si="1"/>
        <v>80940.1486</v>
      </c>
      <c r="M10" s="16">
        <f>+L10/K10*100</f>
        <v>73.159154326680991</v>
      </c>
      <c r="N10" s="16">
        <f>+L10/J10*100</f>
        <v>67.062558132790912</v>
      </c>
      <c r="O10" s="16">
        <f t="shared" ref="O10:Q24" si="2">T10+AD10</f>
        <v>54471.5</v>
      </c>
      <c r="P10" s="16">
        <f t="shared" si="2"/>
        <v>49932.208333333328</v>
      </c>
      <c r="Q10" s="16">
        <f t="shared" si="2"/>
        <v>40009.419600000001</v>
      </c>
      <c r="R10" s="16">
        <f>+Q10/P10*100</f>
        <v>80.127478706546313</v>
      </c>
      <c r="S10" s="16">
        <f>+Q10/O10*100</f>
        <v>73.450188814334112</v>
      </c>
      <c r="T10" s="16">
        <v>2753.2</v>
      </c>
      <c r="U10" s="16">
        <f>+T10/12*11</f>
        <v>2523.7666666666664</v>
      </c>
      <c r="V10" s="16">
        <v>3681.5095999999999</v>
      </c>
      <c r="W10" s="16">
        <f>+V10/U10*100</f>
        <v>145.8736121934146</v>
      </c>
      <c r="X10" s="16">
        <f>+V10/T10*100</f>
        <v>133.71747784396339</v>
      </c>
      <c r="Y10" s="16">
        <v>7857.5</v>
      </c>
      <c r="Z10" s="16">
        <f>+Y10/12*11</f>
        <v>7202.708333333333</v>
      </c>
      <c r="AA10" s="16">
        <v>4418.1787999999997</v>
      </c>
      <c r="AB10" s="16">
        <f>+AA10/Z10*100</f>
        <v>61.340520753188898</v>
      </c>
      <c r="AC10" s="16">
        <f>+AA10/Y10*100</f>
        <v>56.22881069042316</v>
      </c>
      <c r="AD10" s="16">
        <v>51718.3</v>
      </c>
      <c r="AE10" s="16">
        <f>+AD10/12*11</f>
        <v>47408.441666666666</v>
      </c>
      <c r="AF10" s="16">
        <v>36327.910000000003</v>
      </c>
      <c r="AG10" s="16">
        <f>+AF10/AE10*100</f>
        <v>76.627513419287325</v>
      </c>
      <c r="AH10" s="16">
        <f>+AF10/AD10*100</f>
        <v>70.241887301013378</v>
      </c>
      <c r="AI10" s="16">
        <v>3400</v>
      </c>
      <c r="AJ10" s="16">
        <f>+AI10/12*11</f>
        <v>3116.6666666666665</v>
      </c>
      <c r="AK10" s="16">
        <v>4072.2579999999998</v>
      </c>
      <c r="AL10" s="16">
        <f>+AK10/AJ10*100</f>
        <v>130.6606844919786</v>
      </c>
      <c r="AM10" s="16">
        <f>+AK10/AI10*100</f>
        <v>119.77229411764705</v>
      </c>
      <c r="AN10" s="16">
        <v>5500</v>
      </c>
      <c r="AO10" s="16">
        <f>+AN10/12*11</f>
        <v>5041.6666666666661</v>
      </c>
      <c r="AP10" s="16">
        <v>4308.7</v>
      </c>
      <c r="AQ10" s="16">
        <f>+AP10/AO10*100</f>
        <v>85.461818181818188</v>
      </c>
      <c r="AR10" s="16">
        <f>+AP10/AN10*100</f>
        <v>78.34</v>
      </c>
      <c r="AS10" s="16">
        <v>0</v>
      </c>
      <c r="AT10" s="16">
        <f>+AS10/12*11</f>
        <v>0</v>
      </c>
      <c r="AU10" s="16">
        <v>0</v>
      </c>
      <c r="AV10" s="16">
        <v>0</v>
      </c>
      <c r="AW10" s="16">
        <f>+AV10/12*11</f>
        <v>0</v>
      </c>
      <c r="AX10" s="16">
        <v>0</v>
      </c>
      <c r="AY10" s="16">
        <v>367720.4</v>
      </c>
      <c r="AZ10" s="16">
        <f>+AY10/12*11</f>
        <v>337077.03333333333</v>
      </c>
      <c r="BA10" s="16">
        <v>340722</v>
      </c>
      <c r="BB10" s="16">
        <v>8401.2000000000007</v>
      </c>
      <c r="BC10" s="16">
        <f>+BB10/12*11</f>
        <v>7701.1</v>
      </c>
      <c r="BD10" s="16">
        <v>8986.2000000000007</v>
      </c>
      <c r="BE10" s="16">
        <v>0</v>
      </c>
      <c r="BF10" s="16">
        <f>+BE10/12*11</f>
        <v>0</v>
      </c>
      <c r="BG10" s="16">
        <v>0</v>
      </c>
      <c r="BH10" s="16">
        <v>0</v>
      </c>
      <c r="BI10" s="16">
        <f>+BH10/12*11</f>
        <v>0</v>
      </c>
      <c r="BJ10" s="16">
        <v>0</v>
      </c>
      <c r="BK10" s="16">
        <f t="shared" ref="BK10:BM26" si="3">BP10+BS10+BV10+BY10</f>
        <v>21582.5</v>
      </c>
      <c r="BL10" s="16">
        <f t="shared" si="3"/>
        <v>19783.958333333336</v>
      </c>
      <c r="BM10" s="16">
        <f t="shared" si="3"/>
        <v>16514.322200000002</v>
      </c>
      <c r="BN10" s="16">
        <f>+BM10/BL10*100</f>
        <v>83.473296504954561</v>
      </c>
      <c r="BO10" s="16">
        <f>+BM10/BK10*100</f>
        <v>76.517188462875026</v>
      </c>
      <c r="BP10" s="16">
        <v>16567.5</v>
      </c>
      <c r="BQ10" s="16">
        <f>+BP10/12*11</f>
        <v>15186.875</v>
      </c>
      <c r="BR10" s="16">
        <v>8826.9056999999993</v>
      </c>
      <c r="BS10" s="16">
        <v>15</v>
      </c>
      <c r="BT10" s="16">
        <f>+BS10/12*11</f>
        <v>13.75</v>
      </c>
      <c r="BU10" s="16">
        <v>85.7</v>
      </c>
      <c r="BV10" s="16">
        <v>0</v>
      </c>
      <c r="BW10" s="16">
        <f>+BV10/12*11</f>
        <v>0</v>
      </c>
      <c r="BX10" s="16">
        <v>0</v>
      </c>
      <c r="BY10" s="16">
        <v>5000</v>
      </c>
      <c r="BZ10" s="16">
        <f>+BY10/12*11</f>
        <v>4583.3333333333339</v>
      </c>
      <c r="CA10" s="16">
        <v>7601.7165000000005</v>
      </c>
      <c r="CB10" s="16">
        <v>0</v>
      </c>
      <c r="CC10" s="16">
        <f>+CB10/12*11</f>
        <v>0</v>
      </c>
      <c r="CD10" s="16">
        <v>0</v>
      </c>
      <c r="CE10" s="16">
        <v>3703.27</v>
      </c>
      <c r="CF10" s="16">
        <f>+CE10/12*11</f>
        <v>3394.6641666666669</v>
      </c>
      <c r="CG10" s="16">
        <v>2592.3000000000002</v>
      </c>
      <c r="CH10" s="16">
        <v>0</v>
      </c>
      <c r="CI10" s="16">
        <f>+CH10/12*11</f>
        <v>0</v>
      </c>
      <c r="CJ10" s="16">
        <v>0</v>
      </c>
      <c r="CK10" s="16">
        <v>23500</v>
      </c>
      <c r="CL10" s="16">
        <f>+CK10/12*11</f>
        <v>21541.666666666664</v>
      </c>
      <c r="CM10" s="16">
        <v>7673.4359999999997</v>
      </c>
      <c r="CN10" s="16">
        <v>9000</v>
      </c>
      <c r="CO10" s="16">
        <f>+CN10/12*11</f>
        <v>8250</v>
      </c>
      <c r="CP10" s="16">
        <v>4055.7959999999998</v>
      </c>
      <c r="CQ10" s="16">
        <f>+CP10/CO10*100</f>
        <v>49.161163636363639</v>
      </c>
      <c r="CR10" s="16">
        <f>+CP10/CN10*100</f>
        <v>45.064399999999999</v>
      </c>
      <c r="CS10" s="16">
        <v>0</v>
      </c>
      <c r="CT10" s="16">
        <f>+CS10/12*11</f>
        <v>0</v>
      </c>
      <c r="CU10" s="16">
        <v>1368.4590000000001</v>
      </c>
      <c r="CV10" s="16">
        <v>0</v>
      </c>
      <c r="CW10" s="16">
        <f>+CV10/12*11</f>
        <v>0</v>
      </c>
      <c r="CX10" s="16">
        <v>1050</v>
      </c>
      <c r="CY10" s="16">
        <v>0</v>
      </c>
      <c r="CZ10" s="16">
        <f>+CY10/12*11</f>
        <v>0</v>
      </c>
      <c r="DA10" s="16">
        <v>0</v>
      </c>
      <c r="DB10" s="16">
        <v>4382</v>
      </c>
      <c r="DC10" s="16">
        <f>+DB10/12*11</f>
        <v>4016.8333333333335</v>
      </c>
      <c r="DD10" s="16">
        <v>1525.375</v>
      </c>
      <c r="DE10" s="16">
        <v>-1091</v>
      </c>
      <c r="DF10" s="16">
        <f t="shared" ref="DF10:DG24" si="4">T10+Y10+AD10+AI10+AN10+AS10+AV10+AY10+BB10+BE10+BH10+BP10+BS10+BV10+BY10+CB10+CE10+CH10+CK10+CS10+CV10+CY10+DB10</f>
        <v>500518.37000000005</v>
      </c>
      <c r="DG10" s="16">
        <f t="shared" si="4"/>
        <v>458808.5058333333</v>
      </c>
      <c r="DH10" s="16">
        <f t="shared" ref="DH10:DH24" si="5">V10+AA10+AF10+AK10+AP10+AU10+AX10+BA10+BD10+BG10+BJ10+BR10+BU10+BX10+CA10+CD10+CG10+CJ10+CM10+CU10+CX10+DA10+DD10+DE10</f>
        <v>432149.64859999996</v>
      </c>
      <c r="DI10" s="16">
        <v>79900.7</v>
      </c>
      <c r="DJ10" s="16">
        <f>+DI10/12*11</f>
        <v>73242.308333333334</v>
      </c>
      <c r="DK10" s="16">
        <v>64900.7</v>
      </c>
      <c r="DL10" s="16">
        <v>233219</v>
      </c>
      <c r="DM10" s="16">
        <f>+DL10/12*11</f>
        <v>213784.08333333334</v>
      </c>
      <c r="DN10" s="16">
        <v>199427.97399999999</v>
      </c>
      <c r="DO10" s="16">
        <v>0</v>
      </c>
      <c r="DP10" s="16">
        <f>+DO10/12*11</f>
        <v>0</v>
      </c>
      <c r="DQ10" s="16">
        <v>0</v>
      </c>
      <c r="DR10" s="16">
        <v>0</v>
      </c>
      <c r="DS10" s="16">
        <f>+DR10/12*11</f>
        <v>0</v>
      </c>
      <c r="DT10" s="16">
        <v>0</v>
      </c>
      <c r="DU10" s="16">
        <v>0</v>
      </c>
      <c r="DV10" s="16">
        <f>+DU10/12*11</f>
        <v>0</v>
      </c>
      <c r="DW10" s="16">
        <v>0</v>
      </c>
      <c r="DX10" s="16">
        <v>69094.525999999998</v>
      </c>
      <c r="DY10" s="16">
        <f>+DX10/12*11</f>
        <v>63336.648833333325</v>
      </c>
      <c r="DZ10" s="16">
        <v>67186.057000000001</v>
      </c>
      <c r="EA10" s="16">
        <v>0</v>
      </c>
      <c r="EB10" s="16">
        <f t="shared" ref="EB10:EC26" si="6">DI10+DL10+DO10+DR10+DU10+DX10</f>
        <v>382214.22600000002</v>
      </c>
      <c r="EC10" s="16">
        <f t="shared" si="6"/>
        <v>350363.0405</v>
      </c>
      <c r="ED10" s="16">
        <f t="shared" ref="ED10:ED72" si="7">DK10+DN10+DQ10+DT10+DW10+DZ10+EA10</f>
        <v>331514.73100000003</v>
      </c>
    </row>
    <row r="11" spans="1:135" x14ac:dyDescent="0.3">
      <c r="A11" s="14">
        <v>2</v>
      </c>
      <c r="B11" s="20" t="s">
        <v>53</v>
      </c>
      <c r="C11" s="16">
        <f>10.84+895.8641</f>
        <v>906.70410000000004</v>
      </c>
      <c r="D11" s="16">
        <f>5+69464.3099</f>
        <v>69469.309899999993</v>
      </c>
      <c r="E11" s="16">
        <f t="shared" si="0"/>
        <v>383952</v>
      </c>
      <c r="F11" s="16">
        <f t="shared" si="0"/>
        <v>351956</v>
      </c>
      <c r="G11" s="16">
        <f t="shared" si="0"/>
        <v>260072.04130000004</v>
      </c>
      <c r="H11" s="16">
        <f t="shared" ref="H11:H73" si="8">+G11/F11*100</f>
        <v>73.893339309459151</v>
      </c>
      <c r="I11" s="16">
        <f t="shared" ref="I11:I73" si="9">+G11/E11*100</f>
        <v>67.735561033670891</v>
      </c>
      <c r="J11" s="16">
        <f t="shared" si="1"/>
        <v>192449.30000000002</v>
      </c>
      <c r="K11" s="16">
        <f t="shared" si="1"/>
        <v>176411.85833333334</v>
      </c>
      <c r="L11" s="16">
        <f t="shared" si="1"/>
        <v>83218.941300000006</v>
      </c>
      <c r="M11" s="16">
        <f t="shared" ref="M11:M73" si="10">+L11/K11*100</f>
        <v>47.173099408519541</v>
      </c>
      <c r="N11" s="16">
        <f t="shared" ref="N11:N73" si="11">+L11/J11*100</f>
        <v>43.24200779114291</v>
      </c>
      <c r="O11" s="16">
        <f t="shared" si="2"/>
        <v>14331.6</v>
      </c>
      <c r="P11" s="16">
        <f t="shared" si="2"/>
        <v>13137.3</v>
      </c>
      <c r="Q11" s="16">
        <f t="shared" si="2"/>
        <v>7501.2052999999996</v>
      </c>
      <c r="R11" s="16">
        <f t="shared" ref="R11:R73" si="12">+Q11/P11*100</f>
        <v>57.098530900565571</v>
      </c>
      <c r="S11" s="16">
        <f t="shared" ref="S11:S73" si="13">+Q11/O11*100</f>
        <v>52.340319992185101</v>
      </c>
      <c r="T11" s="16">
        <v>36</v>
      </c>
      <c r="U11" s="16">
        <f t="shared" ref="U11:U70" si="14">+T11/12*11</f>
        <v>33</v>
      </c>
      <c r="V11" s="16">
        <v>114.66630000000001</v>
      </c>
      <c r="W11" s="16">
        <f t="shared" ref="W11:W73" si="15">+V11/U11*100</f>
        <v>347.47363636363639</v>
      </c>
      <c r="X11" s="16">
        <f t="shared" ref="X11:X73" si="16">+V11/T11*100</f>
        <v>318.51749999999998</v>
      </c>
      <c r="Y11" s="16">
        <v>55504</v>
      </c>
      <c r="Z11" s="16">
        <f t="shared" ref="Z11:Z70" si="17">+Y11/12*11</f>
        <v>50878.666666666664</v>
      </c>
      <c r="AA11" s="16">
        <v>9560.723</v>
      </c>
      <c r="AB11" s="16">
        <f t="shared" ref="AB11:AB73" si="18">+AA11/Z11*100</f>
        <v>18.79122159909851</v>
      </c>
      <c r="AC11" s="16">
        <f t="shared" ref="AC11:AC73" si="19">+AA11/Y11*100</f>
        <v>17.225286465840302</v>
      </c>
      <c r="AD11" s="16">
        <v>14295.6</v>
      </c>
      <c r="AE11" s="16">
        <f t="shared" ref="AE11:AE70" si="20">+AD11/12*11</f>
        <v>13104.3</v>
      </c>
      <c r="AF11" s="16">
        <v>7386.5389999999998</v>
      </c>
      <c r="AG11" s="16">
        <f t="shared" ref="AG11:AG73" si="21">+AF11/AE11*100</f>
        <v>56.367291652358389</v>
      </c>
      <c r="AH11" s="16">
        <f t="shared" ref="AH11:AH73" si="22">+AF11/AD11*100</f>
        <v>51.670017347995191</v>
      </c>
      <c r="AI11" s="16">
        <v>671.6</v>
      </c>
      <c r="AJ11" s="16">
        <f t="shared" ref="AJ11:AJ70" si="23">+AI11/12*11</f>
        <v>615.63333333333333</v>
      </c>
      <c r="AK11" s="16">
        <v>178.26</v>
      </c>
      <c r="AL11" s="16">
        <f t="shared" ref="AL11:AL73" si="24">+AK11/AJ11*100</f>
        <v>28.955547133033733</v>
      </c>
      <c r="AM11" s="16">
        <f t="shared" ref="AM11:AM73" si="25">+AK11/AI11*100</f>
        <v>26.542584871947582</v>
      </c>
      <c r="AN11" s="16">
        <v>0</v>
      </c>
      <c r="AO11" s="16">
        <f t="shared" ref="AO11:AO70" si="26">+AN11/12*11</f>
        <v>0</v>
      </c>
      <c r="AP11" s="16">
        <v>0</v>
      </c>
      <c r="AQ11" s="16" t="e">
        <f t="shared" ref="AQ11:AQ73" si="27">+AP11/AO11*100</f>
        <v>#DIV/0!</v>
      </c>
      <c r="AR11" s="16" t="e">
        <f t="shared" ref="AR11:AR73" si="28">+AP11/AN11*100</f>
        <v>#DIV/0!</v>
      </c>
      <c r="AS11" s="16">
        <v>0</v>
      </c>
      <c r="AT11" s="16">
        <f t="shared" ref="AT11:AT70" si="29">+AS11/12*11</f>
        <v>0</v>
      </c>
      <c r="AU11" s="16">
        <v>0</v>
      </c>
      <c r="AV11" s="16">
        <v>0</v>
      </c>
      <c r="AW11" s="16">
        <f t="shared" ref="AW11:AW70" si="30">+AV11/12*11</f>
        <v>0</v>
      </c>
      <c r="AX11" s="16">
        <v>0</v>
      </c>
      <c r="AY11" s="16">
        <v>191502.7</v>
      </c>
      <c r="AZ11" s="16">
        <f t="shared" ref="AZ11:AZ70" si="31">+AY11/12*11</f>
        <v>175544.14166666666</v>
      </c>
      <c r="BA11" s="16">
        <v>176362.2</v>
      </c>
      <c r="BB11" s="16">
        <v>0</v>
      </c>
      <c r="BC11" s="16">
        <f t="shared" ref="BC11:BC70" si="32">+BB11/12*11</f>
        <v>0</v>
      </c>
      <c r="BD11" s="16">
        <v>490.9</v>
      </c>
      <c r="BE11" s="16">
        <v>0</v>
      </c>
      <c r="BF11" s="16">
        <f t="shared" ref="BF11:BF70" si="33">+BE11/12*11</f>
        <v>0</v>
      </c>
      <c r="BG11" s="16">
        <v>0</v>
      </c>
      <c r="BH11" s="16">
        <v>0</v>
      </c>
      <c r="BI11" s="16">
        <f t="shared" ref="BI11:BI70" si="34">+BH11/12*11</f>
        <v>0</v>
      </c>
      <c r="BJ11" s="16">
        <v>0</v>
      </c>
      <c r="BK11" s="16">
        <f t="shared" si="3"/>
        <v>111751.7</v>
      </c>
      <c r="BL11" s="16">
        <f t="shared" si="3"/>
        <v>102439.05833333333</v>
      </c>
      <c r="BM11" s="16">
        <f t="shared" si="3"/>
        <v>62983.574000000001</v>
      </c>
      <c r="BN11" s="16">
        <f t="shared" ref="BN11:BN73" si="35">+BM11/BL11*100</f>
        <v>61.483944722581811</v>
      </c>
      <c r="BO11" s="16">
        <f t="shared" ref="BO11:BO73" si="36">+BM11/BK11*100</f>
        <v>56.360282662366657</v>
      </c>
      <c r="BP11" s="16">
        <v>110551.7</v>
      </c>
      <c r="BQ11" s="16">
        <f t="shared" ref="BQ11:BQ70" si="37">+BP11/12*11</f>
        <v>101339.05833333333</v>
      </c>
      <c r="BR11" s="16">
        <v>62983.574000000001</v>
      </c>
      <c r="BS11" s="16">
        <v>0</v>
      </c>
      <c r="BT11" s="16">
        <f t="shared" ref="BT11:BT70" si="38">+BS11/12*11</f>
        <v>0</v>
      </c>
      <c r="BU11" s="16">
        <v>0</v>
      </c>
      <c r="BV11" s="16">
        <v>0</v>
      </c>
      <c r="BW11" s="16">
        <f t="shared" ref="BW11:BW70" si="39">+BV11/12*11</f>
        <v>0</v>
      </c>
      <c r="BX11" s="16">
        <v>0</v>
      </c>
      <c r="BY11" s="16">
        <v>1200</v>
      </c>
      <c r="BZ11" s="16">
        <f t="shared" ref="BZ11:BZ70" si="40">+BY11/12*11</f>
        <v>1100</v>
      </c>
      <c r="CA11" s="16">
        <v>0</v>
      </c>
      <c r="CB11" s="16">
        <v>0</v>
      </c>
      <c r="CC11" s="16">
        <f t="shared" ref="CC11:CC70" si="41">+CB11/12*11</f>
        <v>0</v>
      </c>
      <c r="CD11" s="16">
        <v>0</v>
      </c>
      <c r="CE11" s="16">
        <v>0</v>
      </c>
      <c r="CF11" s="16">
        <f t="shared" ref="CF11:CF70" si="42">+CE11/12*11</f>
        <v>0</v>
      </c>
      <c r="CG11" s="16">
        <v>0</v>
      </c>
      <c r="CH11" s="16">
        <v>0</v>
      </c>
      <c r="CI11" s="16">
        <f t="shared" ref="CI11:CI70" si="43">+CH11/12*11</f>
        <v>0</v>
      </c>
      <c r="CJ11" s="16">
        <v>0</v>
      </c>
      <c r="CK11" s="16">
        <v>10190.4</v>
      </c>
      <c r="CL11" s="16">
        <f t="shared" ref="CL11:CL70" si="44">+CK11/12*11</f>
        <v>9341.1999999999989</v>
      </c>
      <c r="CM11" s="16">
        <v>1450.365</v>
      </c>
      <c r="CN11" s="16">
        <v>9190.4</v>
      </c>
      <c r="CO11" s="16">
        <f t="shared" ref="CO11:CO70" si="45">+CN11/12*11</f>
        <v>8424.5333333333328</v>
      </c>
      <c r="CP11" s="16">
        <v>298.76499999999999</v>
      </c>
      <c r="CQ11" s="16">
        <f t="shared" ref="CQ11:CQ73" si="46">+CP11/CO11*100</f>
        <v>3.5463685426690303</v>
      </c>
      <c r="CR11" s="16">
        <f t="shared" ref="CR11:CR73" si="47">+CP11/CN11*100</f>
        <v>3.2508378307799441</v>
      </c>
      <c r="CS11" s="16">
        <v>0</v>
      </c>
      <c r="CT11" s="16">
        <f t="shared" ref="CT11:CT71" si="48">+CS11/12*11</f>
        <v>0</v>
      </c>
      <c r="CU11" s="16">
        <v>0</v>
      </c>
      <c r="CV11" s="16">
        <v>0</v>
      </c>
      <c r="CW11" s="16">
        <f t="shared" ref="CW11:CW70" si="49">+CV11/12*11</f>
        <v>0</v>
      </c>
      <c r="CX11" s="16">
        <v>400</v>
      </c>
      <c r="CY11" s="16">
        <v>0</v>
      </c>
      <c r="CZ11" s="16">
        <f t="shared" ref="CZ11:CZ70" si="50">+CY11/12*11</f>
        <v>0</v>
      </c>
      <c r="DA11" s="16">
        <v>0</v>
      </c>
      <c r="DB11" s="16">
        <v>0</v>
      </c>
      <c r="DC11" s="16">
        <f t="shared" ref="DC11:DC70" si="51">+DB11/12*11</f>
        <v>0</v>
      </c>
      <c r="DD11" s="16">
        <v>1144.8140000000001</v>
      </c>
      <c r="DE11" s="16">
        <v>0</v>
      </c>
      <c r="DF11" s="16">
        <f t="shared" si="4"/>
        <v>383952.00000000006</v>
      </c>
      <c r="DG11" s="16">
        <f t="shared" si="4"/>
        <v>351956</v>
      </c>
      <c r="DH11" s="16">
        <f t="shared" si="5"/>
        <v>260072.04130000001</v>
      </c>
      <c r="DI11" s="16">
        <v>0</v>
      </c>
      <c r="DJ11" s="16">
        <f t="shared" ref="DJ11:DJ70" si="52">+DI11/12*11</f>
        <v>0</v>
      </c>
      <c r="DK11" s="16">
        <v>0</v>
      </c>
      <c r="DL11" s="16">
        <v>0</v>
      </c>
      <c r="DM11" s="16">
        <f t="shared" ref="DM11:DM70" si="53">+DL11/12*11</f>
        <v>0</v>
      </c>
      <c r="DN11" s="16">
        <v>0</v>
      </c>
      <c r="DO11" s="16">
        <v>0</v>
      </c>
      <c r="DP11" s="16">
        <f t="shared" ref="DP11:DP70" si="54">+DO11/12*11</f>
        <v>0</v>
      </c>
      <c r="DQ11" s="16">
        <v>0</v>
      </c>
      <c r="DR11" s="16">
        <v>0</v>
      </c>
      <c r="DS11" s="16">
        <f t="shared" ref="DS11:DS70" si="55">+DR11/12*11</f>
        <v>0</v>
      </c>
      <c r="DT11" s="16">
        <v>0</v>
      </c>
      <c r="DU11" s="16">
        <v>0</v>
      </c>
      <c r="DV11" s="16">
        <f t="shared" ref="DV11:DV70" si="56">+DU11/12*11</f>
        <v>0</v>
      </c>
      <c r="DW11" s="16">
        <v>0</v>
      </c>
      <c r="DX11" s="16">
        <v>76790.399999999994</v>
      </c>
      <c r="DY11" s="16">
        <f t="shared" ref="DY11:DY70" si="57">+DX11/12*11</f>
        <v>70391.199999999997</v>
      </c>
      <c r="DZ11" s="16">
        <v>35200</v>
      </c>
      <c r="EA11" s="16">
        <v>0</v>
      </c>
      <c r="EB11" s="16">
        <f t="shared" si="6"/>
        <v>76790.399999999994</v>
      </c>
      <c r="EC11" s="16">
        <f t="shared" si="6"/>
        <v>70391.199999999997</v>
      </c>
      <c r="ED11" s="16">
        <f t="shared" si="7"/>
        <v>35200</v>
      </c>
    </row>
    <row r="12" spans="1:135" x14ac:dyDescent="0.3">
      <c r="A12" s="14">
        <v>3</v>
      </c>
      <c r="B12" s="20" t="s">
        <v>54</v>
      </c>
      <c r="C12" s="16">
        <v>0.39410000000000001</v>
      </c>
      <c r="D12" s="16">
        <v>10539.629499999999</v>
      </c>
      <c r="E12" s="16">
        <f t="shared" si="0"/>
        <v>72286.200000000012</v>
      </c>
      <c r="F12" s="16">
        <f t="shared" si="0"/>
        <v>66262.350000000006</v>
      </c>
      <c r="G12" s="16">
        <f t="shared" si="0"/>
        <v>59832.734700000008</v>
      </c>
      <c r="H12" s="16">
        <f t="shared" si="8"/>
        <v>90.296729138039936</v>
      </c>
      <c r="I12" s="16">
        <f t="shared" si="9"/>
        <v>82.77200170986994</v>
      </c>
      <c r="J12" s="16">
        <f t="shared" si="1"/>
        <v>14250.4</v>
      </c>
      <c r="K12" s="16">
        <f t="shared" si="1"/>
        <v>13062.866666666665</v>
      </c>
      <c r="L12" s="16">
        <f t="shared" si="1"/>
        <v>6433.4347000000007</v>
      </c>
      <c r="M12" s="16">
        <f t="shared" si="10"/>
        <v>49.249792286532319</v>
      </c>
      <c r="N12" s="16">
        <f t="shared" si="11"/>
        <v>45.145642929321291</v>
      </c>
      <c r="O12" s="16">
        <f t="shared" si="2"/>
        <v>6220</v>
      </c>
      <c r="P12" s="16">
        <f t="shared" si="2"/>
        <v>5701.6666666666661</v>
      </c>
      <c r="Q12" s="16">
        <f t="shared" si="2"/>
        <v>4097.2037</v>
      </c>
      <c r="R12" s="16">
        <f t="shared" si="12"/>
        <v>71.859755042385274</v>
      </c>
      <c r="S12" s="16">
        <f t="shared" si="13"/>
        <v>65.871442122186494</v>
      </c>
      <c r="T12" s="16">
        <v>120</v>
      </c>
      <c r="U12" s="16">
        <f t="shared" si="14"/>
        <v>110</v>
      </c>
      <c r="V12" s="16">
        <v>79.206199999999995</v>
      </c>
      <c r="W12" s="16">
        <f t="shared" si="15"/>
        <v>72.005636363636356</v>
      </c>
      <c r="X12" s="16">
        <f t="shared" si="16"/>
        <v>66.005166666666653</v>
      </c>
      <c r="Y12" s="16">
        <v>3695.6</v>
      </c>
      <c r="Z12" s="16">
        <f t="shared" si="17"/>
        <v>3387.6333333333332</v>
      </c>
      <c r="AA12" s="16">
        <v>1626.79</v>
      </c>
      <c r="AB12" s="16">
        <f t="shared" si="18"/>
        <v>48.021430890789048</v>
      </c>
      <c r="AC12" s="16">
        <f t="shared" si="19"/>
        <v>44.019644983223294</v>
      </c>
      <c r="AD12" s="16">
        <v>6100</v>
      </c>
      <c r="AE12" s="16">
        <f t="shared" si="20"/>
        <v>5591.6666666666661</v>
      </c>
      <c r="AF12" s="16">
        <v>4017.9974999999999</v>
      </c>
      <c r="AG12" s="16">
        <f t="shared" si="21"/>
        <v>71.856885245901651</v>
      </c>
      <c r="AH12" s="16">
        <f t="shared" si="22"/>
        <v>65.868811475409842</v>
      </c>
      <c r="AI12" s="16">
        <v>238</v>
      </c>
      <c r="AJ12" s="16">
        <f t="shared" si="23"/>
        <v>218.16666666666666</v>
      </c>
      <c r="AK12" s="16">
        <v>204.93</v>
      </c>
      <c r="AL12" s="16">
        <f t="shared" si="24"/>
        <v>93.932773109243712</v>
      </c>
      <c r="AM12" s="16">
        <f t="shared" si="25"/>
        <v>86.105042016806721</v>
      </c>
      <c r="AN12" s="16">
        <v>0</v>
      </c>
      <c r="AO12" s="16">
        <f t="shared" si="26"/>
        <v>0</v>
      </c>
      <c r="AP12" s="16">
        <v>0</v>
      </c>
      <c r="AQ12" s="16" t="e">
        <f t="shared" si="27"/>
        <v>#DIV/0!</v>
      </c>
      <c r="AR12" s="16" t="e">
        <f t="shared" si="28"/>
        <v>#DIV/0!</v>
      </c>
      <c r="AS12" s="16">
        <v>0</v>
      </c>
      <c r="AT12" s="16">
        <f t="shared" si="29"/>
        <v>0</v>
      </c>
      <c r="AU12" s="16">
        <v>0</v>
      </c>
      <c r="AV12" s="16">
        <v>0</v>
      </c>
      <c r="AW12" s="16">
        <f t="shared" si="30"/>
        <v>0</v>
      </c>
      <c r="AX12" s="16">
        <v>0</v>
      </c>
      <c r="AY12" s="16">
        <v>58035.8</v>
      </c>
      <c r="AZ12" s="16">
        <f t="shared" si="31"/>
        <v>53199.48333333333</v>
      </c>
      <c r="BA12" s="16">
        <v>53324.4</v>
      </c>
      <c r="BB12" s="16">
        <v>0</v>
      </c>
      <c r="BC12" s="16">
        <f t="shared" si="32"/>
        <v>0</v>
      </c>
      <c r="BD12" s="16">
        <v>74.900000000000006</v>
      </c>
      <c r="BE12" s="16">
        <v>0</v>
      </c>
      <c r="BF12" s="16">
        <f t="shared" si="33"/>
        <v>0</v>
      </c>
      <c r="BG12" s="16">
        <v>0</v>
      </c>
      <c r="BH12" s="16">
        <v>0</v>
      </c>
      <c r="BI12" s="16">
        <f t="shared" si="34"/>
        <v>0</v>
      </c>
      <c r="BJ12" s="16">
        <v>0</v>
      </c>
      <c r="BK12" s="16">
        <f t="shared" si="3"/>
        <v>1396.8</v>
      </c>
      <c r="BL12" s="16">
        <f t="shared" si="3"/>
        <v>1280.3999999999999</v>
      </c>
      <c r="BM12" s="16">
        <f t="shared" si="3"/>
        <v>452.27099999999996</v>
      </c>
      <c r="BN12" s="16">
        <f t="shared" si="35"/>
        <v>35.322633552014999</v>
      </c>
      <c r="BO12" s="16">
        <f t="shared" si="36"/>
        <v>32.379080756013742</v>
      </c>
      <c r="BP12" s="16">
        <v>1246.8</v>
      </c>
      <c r="BQ12" s="16">
        <f t="shared" si="37"/>
        <v>1142.8999999999999</v>
      </c>
      <c r="BR12" s="16">
        <v>197.22</v>
      </c>
      <c r="BS12" s="16">
        <v>0</v>
      </c>
      <c r="BT12" s="16">
        <f t="shared" si="38"/>
        <v>0</v>
      </c>
      <c r="BU12" s="16">
        <v>255.05099999999999</v>
      </c>
      <c r="BV12" s="16">
        <v>0</v>
      </c>
      <c r="BW12" s="16">
        <f t="shared" si="39"/>
        <v>0</v>
      </c>
      <c r="BX12" s="16">
        <v>0</v>
      </c>
      <c r="BY12" s="16">
        <v>150</v>
      </c>
      <c r="BZ12" s="16">
        <f t="shared" si="40"/>
        <v>137.5</v>
      </c>
      <c r="CA12" s="16">
        <v>0</v>
      </c>
      <c r="CB12" s="16">
        <v>0</v>
      </c>
      <c r="CC12" s="16">
        <f t="shared" si="41"/>
        <v>0</v>
      </c>
      <c r="CD12" s="16">
        <v>0</v>
      </c>
      <c r="CE12" s="16">
        <v>0</v>
      </c>
      <c r="CF12" s="16">
        <f t="shared" si="42"/>
        <v>0</v>
      </c>
      <c r="CG12" s="16">
        <v>0</v>
      </c>
      <c r="CH12" s="16">
        <v>0</v>
      </c>
      <c r="CI12" s="16">
        <f t="shared" si="43"/>
        <v>0</v>
      </c>
      <c r="CJ12" s="16">
        <v>0</v>
      </c>
      <c r="CK12" s="16">
        <v>2700</v>
      </c>
      <c r="CL12" s="16">
        <f t="shared" si="44"/>
        <v>2475</v>
      </c>
      <c r="CM12" s="16">
        <v>52.24</v>
      </c>
      <c r="CN12" s="16">
        <v>900</v>
      </c>
      <c r="CO12" s="16">
        <f t="shared" si="45"/>
        <v>825</v>
      </c>
      <c r="CP12" s="16">
        <v>52.24</v>
      </c>
      <c r="CQ12" s="16">
        <f t="shared" si="46"/>
        <v>6.3321212121212129</v>
      </c>
      <c r="CR12" s="16">
        <f t="shared" si="47"/>
        <v>5.804444444444445</v>
      </c>
      <c r="CS12" s="16">
        <v>0</v>
      </c>
      <c r="CT12" s="16">
        <f t="shared" si="48"/>
        <v>0</v>
      </c>
      <c r="CU12" s="16">
        <v>0</v>
      </c>
      <c r="CV12" s="16">
        <v>0</v>
      </c>
      <c r="CW12" s="16">
        <f t="shared" si="49"/>
        <v>0</v>
      </c>
      <c r="CX12" s="16">
        <v>0</v>
      </c>
      <c r="CY12" s="16">
        <v>0</v>
      </c>
      <c r="CZ12" s="16">
        <f t="shared" si="50"/>
        <v>0</v>
      </c>
      <c r="DA12" s="16">
        <v>0</v>
      </c>
      <c r="DB12" s="16">
        <v>0</v>
      </c>
      <c r="DC12" s="16">
        <f t="shared" si="51"/>
        <v>0</v>
      </c>
      <c r="DD12" s="16">
        <v>0</v>
      </c>
      <c r="DE12" s="16">
        <v>0</v>
      </c>
      <c r="DF12" s="16">
        <f t="shared" si="4"/>
        <v>72286.200000000012</v>
      </c>
      <c r="DG12" s="16">
        <f t="shared" si="4"/>
        <v>66262.350000000006</v>
      </c>
      <c r="DH12" s="16">
        <f t="shared" si="5"/>
        <v>59832.734700000001</v>
      </c>
      <c r="DI12" s="16">
        <v>0</v>
      </c>
      <c r="DJ12" s="16">
        <f t="shared" si="52"/>
        <v>0</v>
      </c>
      <c r="DK12" s="16">
        <v>0</v>
      </c>
      <c r="DL12" s="16">
        <v>0</v>
      </c>
      <c r="DM12" s="16">
        <f t="shared" si="53"/>
        <v>0</v>
      </c>
      <c r="DN12" s="16">
        <v>0</v>
      </c>
      <c r="DO12" s="16">
        <v>0</v>
      </c>
      <c r="DP12" s="16">
        <f t="shared" si="54"/>
        <v>0</v>
      </c>
      <c r="DQ12" s="16">
        <v>0</v>
      </c>
      <c r="DR12" s="16">
        <v>0</v>
      </c>
      <c r="DS12" s="16">
        <f t="shared" si="55"/>
        <v>0</v>
      </c>
      <c r="DT12" s="16">
        <v>0</v>
      </c>
      <c r="DU12" s="16">
        <v>0</v>
      </c>
      <c r="DV12" s="16">
        <f t="shared" si="56"/>
        <v>0</v>
      </c>
      <c r="DW12" s="16">
        <v>0</v>
      </c>
      <c r="DX12" s="16">
        <v>14506.2</v>
      </c>
      <c r="DY12" s="16">
        <f t="shared" si="57"/>
        <v>13297.350000000002</v>
      </c>
      <c r="DZ12" s="16">
        <v>11242.32</v>
      </c>
      <c r="EA12" s="16">
        <v>0</v>
      </c>
      <c r="EB12" s="16">
        <f t="shared" si="6"/>
        <v>14506.2</v>
      </c>
      <c r="EC12" s="16">
        <f t="shared" si="6"/>
        <v>13297.350000000002</v>
      </c>
      <c r="ED12" s="16">
        <f t="shared" si="7"/>
        <v>11242.32</v>
      </c>
    </row>
    <row r="13" spans="1:135" x14ac:dyDescent="0.3">
      <c r="A13" s="14">
        <v>4</v>
      </c>
      <c r="B13" s="20" t="s">
        <v>55</v>
      </c>
      <c r="C13" s="16">
        <v>0.34470000000000001</v>
      </c>
      <c r="D13" s="16">
        <v>545.87900000000002</v>
      </c>
      <c r="E13" s="16">
        <f t="shared" si="0"/>
        <v>17271.400000000001</v>
      </c>
      <c r="F13" s="16">
        <f t="shared" si="0"/>
        <v>15832.11666666667</v>
      </c>
      <c r="G13" s="16">
        <f t="shared" si="0"/>
        <v>13489.0767</v>
      </c>
      <c r="H13" s="16">
        <f t="shared" si="8"/>
        <v>85.200715633938159</v>
      </c>
      <c r="I13" s="16">
        <f t="shared" si="9"/>
        <v>78.100655997776656</v>
      </c>
      <c r="J13" s="16">
        <f t="shared" si="1"/>
        <v>5893.5</v>
      </c>
      <c r="K13" s="16">
        <f t="shared" si="1"/>
        <v>5402.3749999999991</v>
      </c>
      <c r="L13" s="16">
        <f t="shared" si="1"/>
        <v>3059.2766999999999</v>
      </c>
      <c r="M13" s="16">
        <f t="shared" si="10"/>
        <v>56.628366227816471</v>
      </c>
      <c r="N13" s="16">
        <f t="shared" si="11"/>
        <v>51.909335708831762</v>
      </c>
      <c r="O13" s="16">
        <f t="shared" si="2"/>
        <v>2000</v>
      </c>
      <c r="P13" s="16">
        <f t="shared" si="2"/>
        <v>1833.3333333333333</v>
      </c>
      <c r="Q13" s="16">
        <f t="shared" si="2"/>
        <v>1312.4157</v>
      </c>
      <c r="R13" s="16">
        <f t="shared" si="12"/>
        <v>71.586310909090912</v>
      </c>
      <c r="S13" s="16">
        <f t="shared" si="13"/>
        <v>65.620784999999998</v>
      </c>
      <c r="T13" s="16">
        <v>0</v>
      </c>
      <c r="U13" s="16">
        <f t="shared" si="14"/>
        <v>0</v>
      </c>
      <c r="V13" s="16">
        <v>0.14069999999999999</v>
      </c>
      <c r="W13" s="16" t="e">
        <f t="shared" si="15"/>
        <v>#DIV/0!</v>
      </c>
      <c r="X13" s="16" t="e">
        <f t="shared" si="16"/>
        <v>#DIV/0!</v>
      </c>
      <c r="Y13" s="16">
        <v>2404</v>
      </c>
      <c r="Z13" s="16">
        <f t="shared" si="17"/>
        <v>2203.666666666667</v>
      </c>
      <c r="AA13" s="16">
        <v>893</v>
      </c>
      <c r="AB13" s="16">
        <f t="shared" si="18"/>
        <v>40.523370140674622</v>
      </c>
      <c r="AC13" s="16">
        <f t="shared" si="19"/>
        <v>37.146422628951747</v>
      </c>
      <c r="AD13" s="16">
        <v>2000</v>
      </c>
      <c r="AE13" s="16">
        <f t="shared" si="20"/>
        <v>1833.3333333333333</v>
      </c>
      <c r="AF13" s="16">
        <v>1312.2750000000001</v>
      </c>
      <c r="AG13" s="16">
        <f t="shared" si="21"/>
        <v>71.578636363636377</v>
      </c>
      <c r="AH13" s="16">
        <f t="shared" si="22"/>
        <v>65.61375000000001</v>
      </c>
      <c r="AI13" s="16">
        <v>80</v>
      </c>
      <c r="AJ13" s="16">
        <f t="shared" si="23"/>
        <v>73.333333333333343</v>
      </c>
      <c r="AK13" s="16">
        <v>124.5</v>
      </c>
      <c r="AL13" s="16">
        <f t="shared" si="24"/>
        <v>169.77272727272725</v>
      </c>
      <c r="AM13" s="16">
        <f t="shared" si="25"/>
        <v>155.625</v>
      </c>
      <c r="AN13" s="16">
        <v>0</v>
      </c>
      <c r="AO13" s="16">
        <f t="shared" si="26"/>
        <v>0</v>
      </c>
      <c r="AP13" s="16">
        <v>0</v>
      </c>
      <c r="AQ13" s="16" t="e">
        <f t="shared" si="27"/>
        <v>#DIV/0!</v>
      </c>
      <c r="AR13" s="16" t="e">
        <f t="shared" si="28"/>
        <v>#DIV/0!</v>
      </c>
      <c r="AS13" s="16">
        <v>0</v>
      </c>
      <c r="AT13" s="16">
        <f t="shared" si="29"/>
        <v>0</v>
      </c>
      <c r="AU13" s="16">
        <v>0</v>
      </c>
      <c r="AV13" s="16">
        <v>0</v>
      </c>
      <c r="AW13" s="16">
        <f t="shared" si="30"/>
        <v>0</v>
      </c>
      <c r="AX13" s="16">
        <v>0</v>
      </c>
      <c r="AY13" s="16">
        <v>11377.9</v>
      </c>
      <c r="AZ13" s="16">
        <f t="shared" si="31"/>
        <v>10429.741666666667</v>
      </c>
      <c r="BA13" s="16">
        <v>10429.799999999999</v>
      </c>
      <c r="BB13" s="16">
        <v>0</v>
      </c>
      <c r="BC13" s="16">
        <f t="shared" si="32"/>
        <v>0</v>
      </c>
      <c r="BD13" s="16">
        <v>0</v>
      </c>
      <c r="BE13" s="16">
        <v>0</v>
      </c>
      <c r="BF13" s="16">
        <f t="shared" si="33"/>
        <v>0</v>
      </c>
      <c r="BG13" s="16">
        <v>0</v>
      </c>
      <c r="BH13" s="16">
        <v>0</v>
      </c>
      <c r="BI13" s="16">
        <f t="shared" si="34"/>
        <v>0</v>
      </c>
      <c r="BJ13" s="16">
        <v>0</v>
      </c>
      <c r="BK13" s="16">
        <f t="shared" si="3"/>
        <v>1059.5</v>
      </c>
      <c r="BL13" s="16">
        <f t="shared" si="3"/>
        <v>971.20833333333337</v>
      </c>
      <c r="BM13" s="16">
        <f t="shared" si="3"/>
        <v>553.86099999999999</v>
      </c>
      <c r="BN13" s="16">
        <f t="shared" si="35"/>
        <v>57.028032090608768</v>
      </c>
      <c r="BO13" s="16">
        <f t="shared" si="36"/>
        <v>52.275696083058044</v>
      </c>
      <c r="BP13" s="16">
        <v>1059.5</v>
      </c>
      <c r="BQ13" s="16">
        <f t="shared" si="37"/>
        <v>971.20833333333337</v>
      </c>
      <c r="BR13" s="16">
        <v>553.86099999999999</v>
      </c>
      <c r="BS13" s="16">
        <v>0</v>
      </c>
      <c r="BT13" s="16">
        <f t="shared" si="38"/>
        <v>0</v>
      </c>
      <c r="BU13" s="16">
        <v>0</v>
      </c>
      <c r="BV13" s="16">
        <v>0</v>
      </c>
      <c r="BW13" s="16">
        <f t="shared" si="39"/>
        <v>0</v>
      </c>
      <c r="BX13" s="16">
        <v>0</v>
      </c>
      <c r="BY13" s="16">
        <v>0</v>
      </c>
      <c r="BZ13" s="16">
        <f t="shared" si="40"/>
        <v>0</v>
      </c>
      <c r="CA13" s="16">
        <v>0</v>
      </c>
      <c r="CB13" s="16">
        <v>0</v>
      </c>
      <c r="CC13" s="16">
        <f t="shared" si="41"/>
        <v>0</v>
      </c>
      <c r="CD13" s="16">
        <v>0</v>
      </c>
      <c r="CE13" s="16">
        <v>0</v>
      </c>
      <c r="CF13" s="16">
        <f t="shared" si="42"/>
        <v>0</v>
      </c>
      <c r="CG13" s="16">
        <v>0</v>
      </c>
      <c r="CH13" s="16">
        <v>0</v>
      </c>
      <c r="CI13" s="16">
        <f t="shared" si="43"/>
        <v>0</v>
      </c>
      <c r="CJ13" s="16">
        <v>0</v>
      </c>
      <c r="CK13" s="16">
        <v>350</v>
      </c>
      <c r="CL13" s="16">
        <f t="shared" si="44"/>
        <v>320.83333333333337</v>
      </c>
      <c r="CM13" s="16">
        <v>0</v>
      </c>
      <c r="CN13" s="16">
        <v>350</v>
      </c>
      <c r="CO13" s="16">
        <f t="shared" si="45"/>
        <v>320.83333333333337</v>
      </c>
      <c r="CP13" s="16">
        <v>0</v>
      </c>
      <c r="CQ13" s="16">
        <f t="shared" si="46"/>
        <v>0</v>
      </c>
      <c r="CR13" s="16">
        <f t="shared" si="47"/>
        <v>0</v>
      </c>
      <c r="CS13" s="16">
        <v>0</v>
      </c>
      <c r="CT13" s="16">
        <f t="shared" si="48"/>
        <v>0</v>
      </c>
      <c r="CU13" s="16">
        <v>0</v>
      </c>
      <c r="CV13" s="16">
        <v>0</v>
      </c>
      <c r="CW13" s="16">
        <f t="shared" si="49"/>
        <v>0</v>
      </c>
      <c r="CX13" s="16">
        <v>0</v>
      </c>
      <c r="CY13" s="16">
        <v>0</v>
      </c>
      <c r="CZ13" s="16">
        <f t="shared" si="50"/>
        <v>0</v>
      </c>
      <c r="DA13" s="16">
        <v>0</v>
      </c>
      <c r="DB13" s="16">
        <v>0</v>
      </c>
      <c r="DC13" s="16">
        <f t="shared" si="51"/>
        <v>0</v>
      </c>
      <c r="DD13" s="16">
        <v>175.5</v>
      </c>
      <c r="DE13" s="16">
        <v>0</v>
      </c>
      <c r="DF13" s="16">
        <f t="shared" si="4"/>
        <v>17271.400000000001</v>
      </c>
      <c r="DG13" s="16">
        <f t="shared" si="4"/>
        <v>15832.116666666669</v>
      </c>
      <c r="DH13" s="16">
        <f t="shared" si="5"/>
        <v>13489.0767</v>
      </c>
      <c r="DI13" s="16">
        <v>0</v>
      </c>
      <c r="DJ13" s="16">
        <f t="shared" si="52"/>
        <v>0</v>
      </c>
      <c r="DK13" s="16">
        <v>0</v>
      </c>
      <c r="DL13" s="16">
        <v>0</v>
      </c>
      <c r="DM13" s="16">
        <f t="shared" si="53"/>
        <v>0</v>
      </c>
      <c r="DN13" s="16">
        <v>0</v>
      </c>
      <c r="DO13" s="16">
        <v>0</v>
      </c>
      <c r="DP13" s="16">
        <f t="shared" si="54"/>
        <v>0</v>
      </c>
      <c r="DQ13" s="16">
        <v>0</v>
      </c>
      <c r="DR13" s="16">
        <v>0</v>
      </c>
      <c r="DS13" s="16">
        <f t="shared" si="55"/>
        <v>0</v>
      </c>
      <c r="DT13" s="16">
        <v>0</v>
      </c>
      <c r="DU13" s="16">
        <v>0</v>
      </c>
      <c r="DV13" s="16">
        <f t="shared" si="56"/>
        <v>0</v>
      </c>
      <c r="DW13" s="16">
        <v>0</v>
      </c>
      <c r="DX13" s="16">
        <v>3100</v>
      </c>
      <c r="DY13" s="16">
        <f t="shared" si="57"/>
        <v>2841.6666666666665</v>
      </c>
      <c r="DZ13" s="16">
        <v>20</v>
      </c>
      <c r="EA13" s="16">
        <v>0</v>
      </c>
      <c r="EB13" s="16">
        <f t="shared" si="6"/>
        <v>3100</v>
      </c>
      <c r="EC13" s="16">
        <f t="shared" si="6"/>
        <v>2841.6666666666665</v>
      </c>
      <c r="ED13" s="16">
        <f t="shared" si="7"/>
        <v>20</v>
      </c>
    </row>
    <row r="14" spans="1:135" s="13" customFormat="1" ht="13.5" x14ac:dyDescent="0.25">
      <c r="A14" s="14">
        <v>5</v>
      </c>
      <c r="B14" s="20" t="s">
        <v>56</v>
      </c>
      <c r="C14" s="16">
        <v>5.0000000000000001E-4</v>
      </c>
      <c r="D14" s="16">
        <v>1853.04</v>
      </c>
      <c r="E14" s="16">
        <f t="shared" si="0"/>
        <v>15262.900000000001</v>
      </c>
      <c r="F14" s="16">
        <f t="shared" si="0"/>
        <v>13990.991666666667</v>
      </c>
      <c r="G14" s="16">
        <f t="shared" si="0"/>
        <v>9397.3714999999993</v>
      </c>
      <c r="H14" s="16">
        <f t="shared" si="8"/>
        <v>67.16730110267379</v>
      </c>
      <c r="I14" s="16">
        <f t="shared" si="9"/>
        <v>61.570026010784304</v>
      </c>
      <c r="J14" s="16">
        <f t="shared" si="1"/>
        <v>4257.3999999999996</v>
      </c>
      <c r="K14" s="16">
        <f t="shared" si="1"/>
        <v>3902.6166666666668</v>
      </c>
      <c r="L14" s="16">
        <f t="shared" si="1"/>
        <v>1525.5715</v>
      </c>
      <c r="M14" s="16">
        <f t="shared" si="10"/>
        <v>39.090990233048764</v>
      </c>
      <c r="N14" s="16">
        <f t="shared" si="11"/>
        <v>35.833407713628041</v>
      </c>
      <c r="O14" s="16">
        <f t="shared" si="2"/>
        <v>300</v>
      </c>
      <c r="P14" s="16">
        <f t="shared" si="2"/>
        <v>275</v>
      </c>
      <c r="Q14" s="16">
        <f t="shared" si="2"/>
        <v>181.3715</v>
      </c>
      <c r="R14" s="16">
        <f t="shared" si="12"/>
        <v>65.953272727272733</v>
      </c>
      <c r="S14" s="16">
        <f t="shared" si="13"/>
        <v>60.457166666666659</v>
      </c>
      <c r="T14" s="16">
        <v>0</v>
      </c>
      <c r="U14" s="16">
        <f t="shared" si="14"/>
        <v>0</v>
      </c>
      <c r="V14" s="16">
        <v>4.8500000000000001E-2</v>
      </c>
      <c r="W14" s="16" t="e">
        <f t="shared" si="15"/>
        <v>#DIV/0!</v>
      </c>
      <c r="X14" s="16" t="e">
        <f t="shared" si="16"/>
        <v>#DIV/0!</v>
      </c>
      <c r="Y14" s="16">
        <v>1930.6</v>
      </c>
      <c r="Z14" s="16">
        <f t="shared" si="17"/>
        <v>1769.7166666666667</v>
      </c>
      <c r="AA14" s="16">
        <v>255</v>
      </c>
      <c r="AB14" s="16">
        <f t="shared" si="18"/>
        <v>14.40908620023921</v>
      </c>
      <c r="AC14" s="16">
        <f t="shared" si="19"/>
        <v>13.208329016885942</v>
      </c>
      <c r="AD14" s="16">
        <v>300</v>
      </c>
      <c r="AE14" s="16">
        <f t="shared" si="20"/>
        <v>275</v>
      </c>
      <c r="AF14" s="16">
        <v>181.32300000000001</v>
      </c>
      <c r="AG14" s="16">
        <f t="shared" si="21"/>
        <v>65.935636363636362</v>
      </c>
      <c r="AH14" s="16">
        <f t="shared" si="22"/>
        <v>60.441000000000003</v>
      </c>
      <c r="AI14" s="16">
        <v>0</v>
      </c>
      <c r="AJ14" s="16">
        <f t="shared" si="23"/>
        <v>0</v>
      </c>
      <c r="AK14" s="16">
        <v>0</v>
      </c>
      <c r="AL14" s="16" t="e">
        <f t="shared" si="24"/>
        <v>#DIV/0!</v>
      </c>
      <c r="AM14" s="16" t="e">
        <f t="shared" si="25"/>
        <v>#DIV/0!</v>
      </c>
      <c r="AN14" s="16">
        <v>0</v>
      </c>
      <c r="AO14" s="16">
        <f t="shared" si="26"/>
        <v>0</v>
      </c>
      <c r="AP14" s="16">
        <v>0</v>
      </c>
      <c r="AQ14" s="16" t="e">
        <f t="shared" si="27"/>
        <v>#DIV/0!</v>
      </c>
      <c r="AR14" s="16" t="e">
        <f t="shared" si="28"/>
        <v>#DIV/0!</v>
      </c>
      <c r="AS14" s="16">
        <v>0</v>
      </c>
      <c r="AT14" s="16">
        <f t="shared" si="29"/>
        <v>0</v>
      </c>
      <c r="AU14" s="16">
        <v>0</v>
      </c>
      <c r="AV14" s="16">
        <v>0</v>
      </c>
      <c r="AW14" s="16">
        <f t="shared" si="30"/>
        <v>0</v>
      </c>
      <c r="AX14" s="16">
        <v>0</v>
      </c>
      <c r="AY14" s="16">
        <v>8005.5</v>
      </c>
      <c r="AZ14" s="16">
        <f t="shared" si="31"/>
        <v>7338.375</v>
      </c>
      <c r="BA14" s="16">
        <v>7989.4</v>
      </c>
      <c r="BB14" s="16">
        <v>0</v>
      </c>
      <c r="BC14" s="16">
        <f t="shared" si="32"/>
        <v>0</v>
      </c>
      <c r="BD14" s="16">
        <v>0</v>
      </c>
      <c r="BE14" s="16">
        <v>0</v>
      </c>
      <c r="BF14" s="16">
        <f t="shared" si="33"/>
        <v>0</v>
      </c>
      <c r="BG14" s="16">
        <v>0</v>
      </c>
      <c r="BH14" s="16">
        <v>0</v>
      </c>
      <c r="BI14" s="16">
        <f t="shared" si="34"/>
        <v>0</v>
      </c>
      <c r="BJ14" s="16">
        <v>0</v>
      </c>
      <c r="BK14" s="16">
        <f t="shared" si="3"/>
        <v>1966.8</v>
      </c>
      <c r="BL14" s="16">
        <f t="shared" si="3"/>
        <v>1802.9</v>
      </c>
      <c r="BM14" s="16">
        <f t="shared" si="3"/>
        <v>989.2</v>
      </c>
      <c r="BN14" s="16">
        <f t="shared" si="35"/>
        <v>54.867158466914411</v>
      </c>
      <c r="BO14" s="16">
        <f t="shared" si="36"/>
        <v>50.294895261338212</v>
      </c>
      <c r="BP14" s="16">
        <v>1966.8</v>
      </c>
      <c r="BQ14" s="16">
        <f t="shared" si="37"/>
        <v>1802.9</v>
      </c>
      <c r="BR14" s="16">
        <v>799.2</v>
      </c>
      <c r="BS14" s="16">
        <v>0</v>
      </c>
      <c r="BT14" s="16">
        <f t="shared" si="38"/>
        <v>0</v>
      </c>
      <c r="BU14" s="16">
        <v>190</v>
      </c>
      <c r="BV14" s="16">
        <v>0</v>
      </c>
      <c r="BW14" s="16">
        <f t="shared" si="39"/>
        <v>0</v>
      </c>
      <c r="BX14" s="16">
        <v>0</v>
      </c>
      <c r="BY14" s="16">
        <v>0</v>
      </c>
      <c r="BZ14" s="16">
        <f t="shared" si="40"/>
        <v>0</v>
      </c>
      <c r="CA14" s="16">
        <v>0</v>
      </c>
      <c r="CB14" s="16">
        <v>0</v>
      </c>
      <c r="CC14" s="16">
        <f t="shared" si="41"/>
        <v>0</v>
      </c>
      <c r="CD14" s="16">
        <v>0</v>
      </c>
      <c r="CE14" s="16">
        <v>0</v>
      </c>
      <c r="CF14" s="16">
        <f t="shared" si="42"/>
        <v>0</v>
      </c>
      <c r="CG14" s="16">
        <v>0</v>
      </c>
      <c r="CH14" s="16">
        <v>0</v>
      </c>
      <c r="CI14" s="16">
        <f t="shared" si="43"/>
        <v>0</v>
      </c>
      <c r="CJ14" s="16">
        <v>0</v>
      </c>
      <c r="CK14" s="16">
        <v>60</v>
      </c>
      <c r="CL14" s="16">
        <f t="shared" si="44"/>
        <v>55</v>
      </c>
      <c r="CM14" s="16">
        <v>100</v>
      </c>
      <c r="CN14" s="16">
        <v>60</v>
      </c>
      <c r="CO14" s="16">
        <f t="shared" si="45"/>
        <v>55</v>
      </c>
      <c r="CP14" s="16">
        <v>0</v>
      </c>
      <c r="CQ14" s="16">
        <f t="shared" si="46"/>
        <v>0</v>
      </c>
      <c r="CR14" s="16">
        <f t="shared" si="47"/>
        <v>0</v>
      </c>
      <c r="CS14" s="16">
        <v>0</v>
      </c>
      <c r="CT14" s="16">
        <f t="shared" si="48"/>
        <v>0</v>
      </c>
      <c r="CU14" s="16">
        <v>0</v>
      </c>
      <c r="CV14" s="16">
        <v>0</v>
      </c>
      <c r="CW14" s="16">
        <f t="shared" si="49"/>
        <v>0</v>
      </c>
      <c r="CX14" s="16">
        <v>0</v>
      </c>
      <c r="CY14" s="16">
        <v>0</v>
      </c>
      <c r="CZ14" s="16">
        <f t="shared" si="50"/>
        <v>0</v>
      </c>
      <c r="DA14" s="16">
        <v>0</v>
      </c>
      <c r="DB14" s="16">
        <v>0</v>
      </c>
      <c r="DC14" s="16">
        <f t="shared" si="51"/>
        <v>0</v>
      </c>
      <c r="DD14" s="16">
        <v>0</v>
      </c>
      <c r="DE14" s="16">
        <v>-117.6</v>
      </c>
      <c r="DF14" s="16">
        <f t="shared" si="4"/>
        <v>12262.9</v>
      </c>
      <c r="DG14" s="16">
        <f t="shared" si="4"/>
        <v>11240.991666666667</v>
      </c>
      <c r="DH14" s="16">
        <f t="shared" si="5"/>
        <v>9397.3714999999993</v>
      </c>
      <c r="DI14" s="16">
        <v>0</v>
      </c>
      <c r="DJ14" s="16">
        <f t="shared" si="52"/>
        <v>0</v>
      </c>
      <c r="DK14" s="16">
        <v>0</v>
      </c>
      <c r="DL14" s="16">
        <v>3000</v>
      </c>
      <c r="DM14" s="16">
        <f t="shared" si="53"/>
        <v>2750</v>
      </c>
      <c r="DN14" s="16">
        <v>0</v>
      </c>
      <c r="DO14" s="16">
        <v>0</v>
      </c>
      <c r="DP14" s="16">
        <f t="shared" si="54"/>
        <v>0</v>
      </c>
      <c r="DQ14" s="16">
        <v>0</v>
      </c>
      <c r="DR14" s="16">
        <v>0</v>
      </c>
      <c r="DS14" s="16">
        <f t="shared" si="55"/>
        <v>0</v>
      </c>
      <c r="DT14" s="16">
        <v>0</v>
      </c>
      <c r="DU14" s="16">
        <v>0</v>
      </c>
      <c r="DV14" s="16">
        <f t="shared" si="56"/>
        <v>0</v>
      </c>
      <c r="DW14" s="16">
        <v>0</v>
      </c>
      <c r="DX14" s="16">
        <v>3100</v>
      </c>
      <c r="DY14" s="16">
        <f t="shared" si="57"/>
        <v>2841.6666666666665</v>
      </c>
      <c r="DZ14" s="16">
        <v>2706</v>
      </c>
      <c r="EA14" s="16">
        <v>0</v>
      </c>
      <c r="EB14" s="16">
        <f t="shared" si="6"/>
        <v>6100</v>
      </c>
      <c r="EC14" s="16">
        <f t="shared" si="6"/>
        <v>5591.6666666666661</v>
      </c>
      <c r="ED14" s="16">
        <f t="shared" si="7"/>
        <v>2706</v>
      </c>
    </row>
    <row r="15" spans="1:135" x14ac:dyDescent="0.3">
      <c r="A15" s="14">
        <v>6</v>
      </c>
      <c r="B15" s="20" t="s">
        <v>57</v>
      </c>
      <c r="C15" s="16">
        <v>8.6300000000000002E-2</v>
      </c>
      <c r="D15" s="16">
        <v>2034.3852999999999</v>
      </c>
      <c r="E15" s="16">
        <f t="shared" si="0"/>
        <v>61875.5</v>
      </c>
      <c r="F15" s="16">
        <f t="shared" si="0"/>
        <v>56719.208333333328</v>
      </c>
      <c r="G15" s="16">
        <f t="shared" si="0"/>
        <v>37865.601600000002</v>
      </c>
      <c r="H15" s="16">
        <f t="shared" si="8"/>
        <v>66.759749849588005</v>
      </c>
      <c r="I15" s="16">
        <f t="shared" si="9"/>
        <v>61.196437362122325</v>
      </c>
      <c r="J15" s="16">
        <f t="shared" si="1"/>
        <v>14107.4</v>
      </c>
      <c r="K15" s="16">
        <f t="shared" si="1"/>
        <v>12931.783333333335</v>
      </c>
      <c r="L15" s="16">
        <f t="shared" si="1"/>
        <v>5803.6106</v>
      </c>
      <c r="M15" s="16">
        <f t="shared" si="10"/>
        <v>44.878656333813197</v>
      </c>
      <c r="N15" s="16">
        <f t="shared" si="11"/>
        <v>41.138768305995441</v>
      </c>
      <c r="O15" s="16">
        <f t="shared" si="2"/>
        <v>3000</v>
      </c>
      <c r="P15" s="16">
        <f t="shared" si="2"/>
        <v>2750</v>
      </c>
      <c r="Q15" s="16">
        <f t="shared" si="2"/>
        <v>2415.3786</v>
      </c>
      <c r="R15" s="16">
        <f t="shared" si="12"/>
        <v>87.831949090909092</v>
      </c>
      <c r="S15" s="16">
        <f t="shared" si="13"/>
        <v>80.512619999999998</v>
      </c>
      <c r="T15" s="16">
        <v>0</v>
      </c>
      <c r="U15" s="16">
        <f t="shared" si="14"/>
        <v>0</v>
      </c>
      <c r="V15" s="16">
        <v>7.6600000000000001E-2</v>
      </c>
      <c r="W15" s="16" t="e">
        <f t="shared" si="15"/>
        <v>#DIV/0!</v>
      </c>
      <c r="X15" s="16" t="e">
        <f t="shared" si="16"/>
        <v>#DIV/0!</v>
      </c>
      <c r="Y15" s="16">
        <v>6214</v>
      </c>
      <c r="Z15" s="16">
        <f t="shared" si="17"/>
        <v>5696.166666666667</v>
      </c>
      <c r="AA15" s="16">
        <v>1278.8320000000001</v>
      </c>
      <c r="AB15" s="16">
        <f t="shared" si="18"/>
        <v>22.450747578781051</v>
      </c>
      <c r="AC15" s="16">
        <f t="shared" si="19"/>
        <v>20.579851947215964</v>
      </c>
      <c r="AD15" s="16">
        <v>3000</v>
      </c>
      <c r="AE15" s="16">
        <f t="shared" si="20"/>
        <v>2750</v>
      </c>
      <c r="AF15" s="16">
        <v>2415.3020000000001</v>
      </c>
      <c r="AG15" s="16">
        <f t="shared" si="21"/>
        <v>87.829163636363631</v>
      </c>
      <c r="AH15" s="16">
        <f t="shared" si="22"/>
        <v>80.510066666666674</v>
      </c>
      <c r="AI15" s="16">
        <v>10</v>
      </c>
      <c r="AJ15" s="16">
        <f t="shared" si="23"/>
        <v>9.1666666666666679</v>
      </c>
      <c r="AK15" s="16">
        <v>15</v>
      </c>
      <c r="AL15" s="16">
        <f t="shared" si="24"/>
        <v>163.63636363636363</v>
      </c>
      <c r="AM15" s="16">
        <f t="shared" si="25"/>
        <v>150</v>
      </c>
      <c r="AN15" s="16">
        <v>0</v>
      </c>
      <c r="AO15" s="16">
        <f t="shared" si="26"/>
        <v>0</v>
      </c>
      <c r="AP15" s="16">
        <v>0</v>
      </c>
      <c r="AQ15" s="16" t="e">
        <f t="shared" si="27"/>
        <v>#DIV/0!</v>
      </c>
      <c r="AR15" s="16" t="e">
        <f t="shared" si="28"/>
        <v>#DIV/0!</v>
      </c>
      <c r="AS15" s="16">
        <v>0</v>
      </c>
      <c r="AT15" s="16">
        <f t="shared" si="29"/>
        <v>0</v>
      </c>
      <c r="AU15" s="16">
        <v>0</v>
      </c>
      <c r="AV15" s="16">
        <v>0</v>
      </c>
      <c r="AW15" s="16">
        <f t="shared" si="30"/>
        <v>0</v>
      </c>
      <c r="AX15" s="16">
        <v>0</v>
      </c>
      <c r="AY15" s="16">
        <v>15368.1</v>
      </c>
      <c r="AZ15" s="16">
        <f t="shared" si="31"/>
        <v>14087.424999999999</v>
      </c>
      <c r="BA15" s="16">
        <v>14154.5</v>
      </c>
      <c r="BB15" s="16">
        <v>0</v>
      </c>
      <c r="BC15" s="16">
        <f t="shared" si="32"/>
        <v>0</v>
      </c>
      <c r="BD15" s="16">
        <v>39.5</v>
      </c>
      <c r="BE15" s="16">
        <v>0</v>
      </c>
      <c r="BF15" s="16">
        <f t="shared" si="33"/>
        <v>0</v>
      </c>
      <c r="BG15" s="16">
        <v>0</v>
      </c>
      <c r="BH15" s="16">
        <v>0</v>
      </c>
      <c r="BI15" s="16">
        <f t="shared" si="34"/>
        <v>0</v>
      </c>
      <c r="BJ15" s="16">
        <v>0</v>
      </c>
      <c r="BK15" s="16">
        <f t="shared" si="3"/>
        <v>4233.3999999999996</v>
      </c>
      <c r="BL15" s="16">
        <f t="shared" si="3"/>
        <v>3880.6166666666663</v>
      </c>
      <c r="BM15" s="16">
        <f t="shared" si="3"/>
        <v>1854.4</v>
      </c>
      <c r="BN15" s="16">
        <f t="shared" si="35"/>
        <v>47.786219544144622</v>
      </c>
      <c r="BO15" s="16">
        <f t="shared" si="36"/>
        <v>43.804034582132573</v>
      </c>
      <c r="BP15" s="16">
        <v>0</v>
      </c>
      <c r="BQ15" s="16">
        <f t="shared" si="37"/>
        <v>0</v>
      </c>
      <c r="BR15" s="16">
        <v>0</v>
      </c>
      <c r="BS15" s="16">
        <v>4233.3999999999996</v>
      </c>
      <c r="BT15" s="16">
        <f t="shared" si="38"/>
        <v>3880.6166666666663</v>
      </c>
      <c r="BU15" s="16">
        <v>1854.4</v>
      </c>
      <c r="BV15" s="16">
        <v>0</v>
      </c>
      <c r="BW15" s="16">
        <f t="shared" si="39"/>
        <v>0</v>
      </c>
      <c r="BX15" s="16">
        <v>0</v>
      </c>
      <c r="BY15" s="16">
        <v>0</v>
      </c>
      <c r="BZ15" s="16">
        <f t="shared" si="40"/>
        <v>0</v>
      </c>
      <c r="CA15" s="16">
        <v>0</v>
      </c>
      <c r="CB15" s="16">
        <v>0</v>
      </c>
      <c r="CC15" s="16">
        <f t="shared" si="41"/>
        <v>0</v>
      </c>
      <c r="CD15" s="16">
        <v>0</v>
      </c>
      <c r="CE15" s="16">
        <v>0</v>
      </c>
      <c r="CF15" s="16">
        <f t="shared" si="42"/>
        <v>0</v>
      </c>
      <c r="CG15" s="16">
        <v>0</v>
      </c>
      <c r="CH15" s="16">
        <v>0</v>
      </c>
      <c r="CI15" s="16">
        <f t="shared" si="43"/>
        <v>0</v>
      </c>
      <c r="CJ15" s="16">
        <v>0</v>
      </c>
      <c r="CK15" s="16">
        <v>650</v>
      </c>
      <c r="CL15" s="16">
        <f t="shared" si="44"/>
        <v>595.83333333333326</v>
      </c>
      <c r="CM15" s="16">
        <v>240</v>
      </c>
      <c r="CN15" s="16">
        <v>650</v>
      </c>
      <c r="CO15" s="16">
        <f t="shared" si="45"/>
        <v>595.83333333333326</v>
      </c>
      <c r="CP15" s="16">
        <v>83.4</v>
      </c>
      <c r="CQ15" s="16">
        <f t="shared" si="46"/>
        <v>13.997202797202801</v>
      </c>
      <c r="CR15" s="16">
        <f t="shared" si="47"/>
        <v>12.830769230769231</v>
      </c>
      <c r="CS15" s="16">
        <v>0</v>
      </c>
      <c r="CT15" s="16">
        <f t="shared" si="48"/>
        <v>0</v>
      </c>
      <c r="CU15" s="16">
        <v>0</v>
      </c>
      <c r="CV15" s="16">
        <v>0</v>
      </c>
      <c r="CW15" s="16">
        <f t="shared" si="49"/>
        <v>0</v>
      </c>
      <c r="CX15" s="16">
        <v>0</v>
      </c>
      <c r="CY15" s="16">
        <v>0</v>
      </c>
      <c r="CZ15" s="16">
        <f t="shared" si="50"/>
        <v>0</v>
      </c>
      <c r="DA15" s="16">
        <v>0</v>
      </c>
      <c r="DB15" s="16">
        <v>0</v>
      </c>
      <c r="DC15" s="16">
        <f t="shared" si="51"/>
        <v>0</v>
      </c>
      <c r="DD15" s="16">
        <v>0</v>
      </c>
      <c r="DE15" s="16">
        <v>0</v>
      </c>
      <c r="DF15" s="16">
        <f t="shared" si="4"/>
        <v>29475.5</v>
      </c>
      <c r="DG15" s="16">
        <f t="shared" si="4"/>
        <v>27019.208333333328</v>
      </c>
      <c r="DH15" s="16">
        <f t="shared" si="5"/>
        <v>19997.6106</v>
      </c>
      <c r="DI15" s="16">
        <v>0</v>
      </c>
      <c r="DJ15" s="16">
        <f t="shared" si="52"/>
        <v>0</v>
      </c>
      <c r="DK15" s="16">
        <v>0</v>
      </c>
      <c r="DL15" s="16">
        <v>32400</v>
      </c>
      <c r="DM15" s="16">
        <f t="shared" si="53"/>
        <v>29700</v>
      </c>
      <c r="DN15" s="16">
        <v>17867.991000000002</v>
      </c>
      <c r="DO15" s="16">
        <v>0</v>
      </c>
      <c r="DP15" s="16">
        <f t="shared" si="54"/>
        <v>0</v>
      </c>
      <c r="DQ15" s="16">
        <v>0</v>
      </c>
      <c r="DR15" s="16">
        <v>0</v>
      </c>
      <c r="DS15" s="16">
        <f t="shared" si="55"/>
        <v>0</v>
      </c>
      <c r="DT15" s="16">
        <v>0</v>
      </c>
      <c r="DU15" s="16">
        <v>0</v>
      </c>
      <c r="DV15" s="16">
        <f t="shared" si="56"/>
        <v>0</v>
      </c>
      <c r="DW15" s="16">
        <v>0</v>
      </c>
      <c r="DX15" s="16">
        <v>5200</v>
      </c>
      <c r="DY15" s="16">
        <f t="shared" si="57"/>
        <v>4766.6666666666661</v>
      </c>
      <c r="DZ15" s="16">
        <v>1480.5250000000001</v>
      </c>
      <c r="EA15" s="16">
        <v>0</v>
      </c>
      <c r="EB15" s="16">
        <f t="shared" si="6"/>
        <v>37600</v>
      </c>
      <c r="EC15" s="16">
        <f t="shared" si="6"/>
        <v>34466.666666666664</v>
      </c>
      <c r="ED15" s="16">
        <f t="shared" si="7"/>
        <v>19348.516000000003</v>
      </c>
    </row>
    <row r="16" spans="1:135" x14ac:dyDescent="0.3">
      <c r="A16" s="14">
        <v>7</v>
      </c>
      <c r="B16" s="21" t="s">
        <v>58</v>
      </c>
      <c r="C16" s="16">
        <v>1355.798</v>
      </c>
      <c r="D16" s="16">
        <v>630.39499999999998</v>
      </c>
      <c r="E16" s="16">
        <f t="shared" si="0"/>
        <v>10875.880999999999</v>
      </c>
      <c r="F16" s="16">
        <f t="shared" si="0"/>
        <v>9969.5575833333314</v>
      </c>
      <c r="G16" s="16">
        <f t="shared" si="0"/>
        <v>7317.3511000000008</v>
      </c>
      <c r="H16" s="16">
        <f t="shared" si="8"/>
        <v>73.396949050505782</v>
      </c>
      <c r="I16" s="16">
        <f t="shared" si="9"/>
        <v>67.280536629630291</v>
      </c>
      <c r="J16" s="16">
        <f t="shared" si="1"/>
        <v>4456</v>
      </c>
      <c r="K16" s="16">
        <f t="shared" si="1"/>
        <v>4084.6666666666665</v>
      </c>
      <c r="L16" s="16">
        <f t="shared" si="1"/>
        <v>1393.5510999999999</v>
      </c>
      <c r="M16" s="16">
        <f t="shared" si="10"/>
        <v>34.116641912844784</v>
      </c>
      <c r="N16" s="16">
        <f t="shared" si="11"/>
        <v>31.273588420107718</v>
      </c>
      <c r="O16" s="16">
        <f t="shared" si="2"/>
        <v>660</v>
      </c>
      <c r="P16" s="16">
        <f t="shared" si="2"/>
        <v>605</v>
      </c>
      <c r="Q16" s="16">
        <f t="shared" si="2"/>
        <v>509.21510000000001</v>
      </c>
      <c r="R16" s="16">
        <f t="shared" si="12"/>
        <v>84.167785123966937</v>
      </c>
      <c r="S16" s="16">
        <f t="shared" si="13"/>
        <v>77.153803030303038</v>
      </c>
      <c r="T16" s="16">
        <v>0</v>
      </c>
      <c r="U16" s="16">
        <f t="shared" si="14"/>
        <v>0</v>
      </c>
      <c r="V16" s="16">
        <v>6.8099999999999994E-2</v>
      </c>
      <c r="W16" s="16" t="e">
        <f t="shared" si="15"/>
        <v>#DIV/0!</v>
      </c>
      <c r="X16" s="16" t="e">
        <f t="shared" si="16"/>
        <v>#DIV/0!</v>
      </c>
      <c r="Y16" s="16">
        <v>2079</v>
      </c>
      <c r="Z16" s="16">
        <f t="shared" si="17"/>
        <v>1905.75</v>
      </c>
      <c r="AA16" s="16">
        <v>338.4</v>
      </c>
      <c r="AB16" s="16">
        <f t="shared" si="18"/>
        <v>17.756788665879576</v>
      </c>
      <c r="AC16" s="16">
        <f t="shared" si="19"/>
        <v>16.277056277056275</v>
      </c>
      <c r="AD16" s="16">
        <v>660</v>
      </c>
      <c r="AE16" s="16">
        <f t="shared" si="20"/>
        <v>605</v>
      </c>
      <c r="AF16" s="16">
        <v>509.14699999999999</v>
      </c>
      <c r="AG16" s="16">
        <f t="shared" si="21"/>
        <v>84.156528925619838</v>
      </c>
      <c r="AH16" s="16">
        <f t="shared" si="22"/>
        <v>77.143484848484846</v>
      </c>
      <c r="AI16" s="16">
        <v>10</v>
      </c>
      <c r="AJ16" s="16">
        <f t="shared" si="23"/>
        <v>9.1666666666666679</v>
      </c>
      <c r="AK16" s="16">
        <v>30</v>
      </c>
      <c r="AL16" s="16">
        <f t="shared" si="24"/>
        <v>327.27272727272725</v>
      </c>
      <c r="AM16" s="16">
        <f t="shared" si="25"/>
        <v>300</v>
      </c>
      <c r="AN16" s="16">
        <v>0</v>
      </c>
      <c r="AO16" s="16">
        <f t="shared" si="26"/>
        <v>0</v>
      </c>
      <c r="AP16" s="16">
        <v>0</v>
      </c>
      <c r="AQ16" s="16" t="e">
        <f t="shared" si="27"/>
        <v>#DIV/0!</v>
      </c>
      <c r="AR16" s="16" t="e">
        <f t="shared" si="28"/>
        <v>#DIV/0!</v>
      </c>
      <c r="AS16" s="16">
        <v>0</v>
      </c>
      <c r="AT16" s="16">
        <f t="shared" si="29"/>
        <v>0</v>
      </c>
      <c r="AU16" s="16">
        <v>0</v>
      </c>
      <c r="AV16" s="16">
        <v>0</v>
      </c>
      <c r="AW16" s="16">
        <f t="shared" si="30"/>
        <v>0</v>
      </c>
      <c r="AX16" s="16">
        <v>0</v>
      </c>
      <c r="AY16" s="16">
        <v>6419.8809999999994</v>
      </c>
      <c r="AZ16" s="16">
        <f t="shared" si="31"/>
        <v>5884.8909166666654</v>
      </c>
      <c r="BA16" s="16">
        <v>5909.8</v>
      </c>
      <c r="BB16" s="16">
        <v>0</v>
      </c>
      <c r="BC16" s="16">
        <f t="shared" si="32"/>
        <v>0</v>
      </c>
      <c r="BD16" s="16">
        <v>14</v>
      </c>
      <c r="BE16" s="16">
        <v>0</v>
      </c>
      <c r="BF16" s="16">
        <f t="shared" si="33"/>
        <v>0</v>
      </c>
      <c r="BG16" s="16">
        <v>0</v>
      </c>
      <c r="BH16" s="16">
        <v>0</v>
      </c>
      <c r="BI16" s="16">
        <f t="shared" si="34"/>
        <v>0</v>
      </c>
      <c r="BJ16" s="16">
        <v>0</v>
      </c>
      <c r="BK16" s="16">
        <f t="shared" si="3"/>
        <v>1527</v>
      </c>
      <c r="BL16" s="16">
        <f t="shared" si="3"/>
        <v>1399.75</v>
      </c>
      <c r="BM16" s="16">
        <f t="shared" si="3"/>
        <v>212.6</v>
      </c>
      <c r="BN16" s="16">
        <f t="shared" si="35"/>
        <v>15.188426504732988</v>
      </c>
      <c r="BO16" s="16">
        <f t="shared" si="36"/>
        <v>13.92272429600524</v>
      </c>
      <c r="BP16" s="16">
        <v>1527</v>
      </c>
      <c r="BQ16" s="16">
        <f t="shared" si="37"/>
        <v>1399.75</v>
      </c>
      <c r="BR16" s="16">
        <v>212.6</v>
      </c>
      <c r="BS16" s="16">
        <v>0</v>
      </c>
      <c r="BT16" s="16">
        <f t="shared" si="38"/>
        <v>0</v>
      </c>
      <c r="BU16" s="16">
        <v>0</v>
      </c>
      <c r="BV16" s="16">
        <v>0</v>
      </c>
      <c r="BW16" s="16">
        <f t="shared" si="39"/>
        <v>0</v>
      </c>
      <c r="BX16" s="16">
        <v>0</v>
      </c>
      <c r="BY16" s="16">
        <v>0</v>
      </c>
      <c r="BZ16" s="16">
        <f t="shared" si="40"/>
        <v>0</v>
      </c>
      <c r="CA16" s="16">
        <v>0</v>
      </c>
      <c r="CB16" s="16">
        <v>0</v>
      </c>
      <c r="CC16" s="16">
        <f t="shared" si="41"/>
        <v>0</v>
      </c>
      <c r="CD16" s="16">
        <v>0</v>
      </c>
      <c r="CE16" s="16">
        <v>0</v>
      </c>
      <c r="CF16" s="16">
        <f t="shared" si="42"/>
        <v>0</v>
      </c>
      <c r="CG16" s="16">
        <v>0</v>
      </c>
      <c r="CH16" s="16">
        <v>0</v>
      </c>
      <c r="CI16" s="16">
        <f t="shared" si="43"/>
        <v>0</v>
      </c>
      <c r="CJ16" s="16">
        <v>0</v>
      </c>
      <c r="CK16" s="16">
        <v>0</v>
      </c>
      <c r="CL16" s="16">
        <f t="shared" si="44"/>
        <v>0</v>
      </c>
      <c r="CM16" s="16">
        <v>0</v>
      </c>
      <c r="CN16" s="16">
        <v>0</v>
      </c>
      <c r="CO16" s="16">
        <f t="shared" si="45"/>
        <v>0</v>
      </c>
      <c r="CP16" s="16">
        <v>0</v>
      </c>
      <c r="CQ16" s="16" t="e">
        <f t="shared" si="46"/>
        <v>#DIV/0!</v>
      </c>
      <c r="CR16" s="16" t="e">
        <f t="shared" si="47"/>
        <v>#DIV/0!</v>
      </c>
      <c r="CS16" s="16">
        <v>0</v>
      </c>
      <c r="CT16" s="16">
        <f t="shared" si="48"/>
        <v>0</v>
      </c>
      <c r="CU16" s="16">
        <v>303.33600000000001</v>
      </c>
      <c r="CV16" s="16">
        <v>0</v>
      </c>
      <c r="CW16" s="16">
        <f t="shared" si="49"/>
        <v>0</v>
      </c>
      <c r="CX16" s="16">
        <v>0</v>
      </c>
      <c r="CY16" s="16">
        <v>0</v>
      </c>
      <c r="CZ16" s="16">
        <f t="shared" si="50"/>
        <v>0</v>
      </c>
      <c r="DA16" s="16">
        <v>0</v>
      </c>
      <c r="DB16" s="16">
        <v>180</v>
      </c>
      <c r="DC16" s="16">
        <f t="shared" si="51"/>
        <v>165</v>
      </c>
      <c r="DD16" s="16">
        <v>0</v>
      </c>
      <c r="DE16" s="16">
        <v>0</v>
      </c>
      <c r="DF16" s="16">
        <f t="shared" si="4"/>
        <v>10875.880999999999</v>
      </c>
      <c r="DG16" s="16">
        <f t="shared" si="4"/>
        <v>9969.5575833333314</v>
      </c>
      <c r="DH16" s="16">
        <f t="shared" si="5"/>
        <v>7317.3511000000008</v>
      </c>
      <c r="DI16" s="16">
        <v>0</v>
      </c>
      <c r="DJ16" s="16">
        <f t="shared" si="52"/>
        <v>0</v>
      </c>
      <c r="DK16" s="16">
        <v>0</v>
      </c>
      <c r="DL16" s="16">
        <v>0</v>
      </c>
      <c r="DM16" s="16">
        <f t="shared" si="53"/>
        <v>0</v>
      </c>
      <c r="DN16" s="16">
        <v>0</v>
      </c>
      <c r="DO16" s="16">
        <v>0</v>
      </c>
      <c r="DP16" s="16">
        <f t="shared" si="54"/>
        <v>0</v>
      </c>
      <c r="DQ16" s="16">
        <v>0</v>
      </c>
      <c r="DR16" s="16">
        <v>0</v>
      </c>
      <c r="DS16" s="16">
        <f t="shared" si="55"/>
        <v>0</v>
      </c>
      <c r="DT16" s="16">
        <v>0</v>
      </c>
      <c r="DU16" s="16">
        <v>0</v>
      </c>
      <c r="DV16" s="16">
        <f t="shared" si="56"/>
        <v>0</v>
      </c>
      <c r="DW16" s="16">
        <v>0</v>
      </c>
      <c r="DX16" s="16"/>
      <c r="DY16" s="16">
        <f t="shared" si="57"/>
        <v>0</v>
      </c>
      <c r="DZ16" s="16">
        <v>0</v>
      </c>
      <c r="EA16" s="16">
        <v>0</v>
      </c>
      <c r="EB16" s="16">
        <f t="shared" si="6"/>
        <v>0</v>
      </c>
      <c r="EC16" s="16">
        <f t="shared" si="6"/>
        <v>0</v>
      </c>
      <c r="ED16" s="16">
        <f t="shared" si="7"/>
        <v>0</v>
      </c>
    </row>
    <row r="17" spans="1:134" x14ac:dyDescent="0.3">
      <c r="A17" s="14">
        <v>8</v>
      </c>
      <c r="B17" s="20" t="s">
        <v>59</v>
      </c>
      <c r="C17" s="16">
        <v>1573.1841999999999</v>
      </c>
      <c r="D17" s="16">
        <v>5407.7159000000001</v>
      </c>
      <c r="E17" s="16">
        <f t="shared" si="0"/>
        <v>34799.200000000004</v>
      </c>
      <c r="F17" s="16">
        <f t="shared" si="0"/>
        <v>31899.266666666663</v>
      </c>
      <c r="G17" s="16">
        <f t="shared" si="0"/>
        <v>26644.178799999998</v>
      </c>
      <c r="H17" s="16">
        <f t="shared" si="8"/>
        <v>83.525991611092422</v>
      </c>
      <c r="I17" s="16">
        <f t="shared" si="9"/>
        <v>76.56549231016804</v>
      </c>
      <c r="J17" s="16">
        <f t="shared" si="1"/>
        <v>9413.2999999999993</v>
      </c>
      <c r="K17" s="16">
        <f t="shared" si="1"/>
        <v>8628.8583333333336</v>
      </c>
      <c r="L17" s="16">
        <f t="shared" si="1"/>
        <v>3236.8788000000004</v>
      </c>
      <c r="M17" s="16">
        <f t="shared" si="10"/>
        <v>37.512248723517885</v>
      </c>
      <c r="N17" s="16">
        <f t="shared" si="11"/>
        <v>34.38622799655807</v>
      </c>
      <c r="O17" s="16">
        <f t="shared" si="2"/>
        <v>3523</v>
      </c>
      <c r="P17" s="16">
        <f t="shared" si="2"/>
        <v>3229.4166666666665</v>
      </c>
      <c r="Q17" s="16">
        <f t="shared" si="2"/>
        <v>2049.4788000000003</v>
      </c>
      <c r="R17" s="16">
        <f t="shared" si="12"/>
        <v>63.462817330271214</v>
      </c>
      <c r="S17" s="16">
        <f t="shared" si="13"/>
        <v>58.174249219415273</v>
      </c>
      <c r="T17" s="16">
        <v>0</v>
      </c>
      <c r="U17" s="16">
        <f t="shared" si="14"/>
        <v>0</v>
      </c>
      <c r="V17" s="16">
        <v>0.42880000000000001</v>
      </c>
      <c r="W17" s="16" t="e">
        <f t="shared" si="15"/>
        <v>#DIV/0!</v>
      </c>
      <c r="X17" s="16" t="e">
        <f t="shared" si="16"/>
        <v>#DIV/0!</v>
      </c>
      <c r="Y17" s="16">
        <v>4067.3</v>
      </c>
      <c r="Z17" s="16">
        <f t="shared" si="17"/>
        <v>3728.3583333333331</v>
      </c>
      <c r="AA17" s="16">
        <v>796.6</v>
      </c>
      <c r="AB17" s="16">
        <f t="shared" si="18"/>
        <v>21.365972065453295</v>
      </c>
      <c r="AC17" s="16">
        <f t="shared" si="19"/>
        <v>19.585474393332188</v>
      </c>
      <c r="AD17" s="16">
        <v>3523</v>
      </c>
      <c r="AE17" s="16">
        <f t="shared" si="20"/>
        <v>3229.4166666666665</v>
      </c>
      <c r="AF17" s="16">
        <v>2049.0500000000002</v>
      </c>
      <c r="AG17" s="16">
        <f t="shared" si="21"/>
        <v>63.449539390498813</v>
      </c>
      <c r="AH17" s="16">
        <f t="shared" si="22"/>
        <v>58.16207777462391</v>
      </c>
      <c r="AI17" s="16">
        <v>70</v>
      </c>
      <c r="AJ17" s="16">
        <f t="shared" si="23"/>
        <v>64.166666666666657</v>
      </c>
      <c r="AK17" s="16">
        <v>10</v>
      </c>
      <c r="AL17" s="16">
        <f t="shared" si="24"/>
        <v>15.584415584415586</v>
      </c>
      <c r="AM17" s="16">
        <f t="shared" si="25"/>
        <v>14.285714285714285</v>
      </c>
      <c r="AN17" s="16">
        <v>0</v>
      </c>
      <c r="AO17" s="16">
        <f t="shared" si="26"/>
        <v>0</v>
      </c>
      <c r="AP17" s="16">
        <v>0</v>
      </c>
      <c r="AQ17" s="16" t="e">
        <f t="shared" si="27"/>
        <v>#DIV/0!</v>
      </c>
      <c r="AR17" s="16" t="e">
        <f t="shared" si="28"/>
        <v>#DIV/0!</v>
      </c>
      <c r="AS17" s="16">
        <v>0</v>
      </c>
      <c r="AT17" s="16">
        <f t="shared" si="29"/>
        <v>0</v>
      </c>
      <c r="AU17" s="16">
        <v>0</v>
      </c>
      <c r="AV17" s="16">
        <v>0</v>
      </c>
      <c r="AW17" s="16">
        <f t="shared" si="30"/>
        <v>0</v>
      </c>
      <c r="AX17" s="16">
        <v>0</v>
      </c>
      <c r="AY17" s="16">
        <v>25385.9</v>
      </c>
      <c r="AZ17" s="16">
        <f t="shared" si="31"/>
        <v>23270.408333333333</v>
      </c>
      <c r="BA17" s="16">
        <v>23356</v>
      </c>
      <c r="BB17" s="16">
        <v>0</v>
      </c>
      <c r="BC17" s="16">
        <f t="shared" si="32"/>
        <v>0</v>
      </c>
      <c r="BD17" s="16">
        <v>51.3</v>
      </c>
      <c r="BE17" s="16">
        <v>0</v>
      </c>
      <c r="BF17" s="16">
        <f t="shared" si="33"/>
        <v>0</v>
      </c>
      <c r="BG17" s="16">
        <v>0</v>
      </c>
      <c r="BH17" s="16">
        <v>0</v>
      </c>
      <c r="BI17" s="16">
        <f t="shared" si="34"/>
        <v>0</v>
      </c>
      <c r="BJ17" s="16">
        <v>0</v>
      </c>
      <c r="BK17" s="16">
        <f t="shared" si="3"/>
        <v>1333</v>
      </c>
      <c r="BL17" s="16">
        <f t="shared" si="3"/>
        <v>1221.9166666666665</v>
      </c>
      <c r="BM17" s="16">
        <f t="shared" si="3"/>
        <v>380.8</v>
      </c>
      <c r="BN17" s="16">
        <f t="shared" si="35"/>
        <v>31.164154675032403</v>
      </c>
      <c r="BO17" s="16">
        <f t="shared" si="36"/>
        <v>28.567141785446363</v>
      </c>
      <c r="BP17" s="16">
        <v>1333</v>
      </c>
      <c r="BQ17" s="16">
        <f t="shared" si="37"/>
        <v>1221.9166666666665</v>
      </c>
      <c r="BR17" s="16">
        <v>380.8</v>
      </c>
      <c r="BS17" s="16">
        <v>0</v>
      </c>
      <c r="BT17" s="16">
        <f t="shared" si="38"/>
        <v>0</v>
      </c>
      <c r="BU17" s="16">
        <v>0</v>
      </c>
      <c r="BV17" s="16">
        <v>0</v>
      </c>
      <c r="BW17" s="16">
        <f t="shared" si="39"/>
        <v>0</v>
      </c>
      <c r="BX17" s="16">
        <v>0</v>
      </c>
      <c r="BY17" s="16">
        <v>0</v>
      </c>
      <c r="BZ17" s="16">
        <f t="shared" si="40"/>
        <v>0</v>
      </c>
      <c r="CA17" s="16">
        <v>0</v>
      </c>
      <c r="CB17" s="16">
        <v>0</v>
      </c>
      <c r="CC17" s="16">
        <f t="shared" si="41"/>
        <v>0</v>
      </c>
      <c r="CD17" s="16">
        <v>0</v>
      </c>
      <c r="CE17" s="16">
        <v>0</v>
      </c>
      <c r="CF17" s="16">
        <f t="shared" si="42"/>
        <v>0</v>
      </c>
      <c r="CG17" s="16">
        <v>0</v>
      </c>
      <c r="CH17" s="16">
        <v>0</v>
      </c>
      <c r="CI17" s="16">
        <f t="shared" si="43"/>
        <v>0</v>
      </c>
      <c r="CJ17" s="16">
        <v>0</v>
      </c>
      <c r="CK17" s="16">
        <v>420</v>
      </c>
      <c r="CL17" s="16">
        <f t="shared" si="44"/>
        <v>385</v>
      </c>
      <c r="CM17" s="16">
        <v>0</v>
      </c>
      <c r="CN17" s="16">
        <v>420</v>
      </c>
      <c r="CO17" s="16">
        <f t="shared" si="45"/>
        <v>385</v>
      </c>
      <c r="CP17" s="16">
        <v>0</v>
      </c>
      <c r="CQ17" s="16">
        <f t="shared" si="46"/>
        <v>0</v>
      </c>
      <c r="CR17" s="16">
        <f t="shared" si="47"/>
        <v>0</v>
      </c>
      <c r="CS17" s="16">
        <v>0</v>
      </c>
      <c r="CT17" s="16">
        <f t="shared" si="48"/>
        <v>0</v>
      </c>
      <c r="CU17" s="16">
        <v>0</v>
      </c>
      <c r="CV17" s="16">
        <v>0</v>
      </c>
      <c r="CW17" s="16">
        <f t="shared" si="49"/>
        <v>0</v>
      </c>
      <c r="CX17" s="16">
        <v>0</v>
      </c>
      <c r="CY17" s="16">
        <v>0</v>
      </c>
      <c r="CZ17" s="16">
        <f t="shared" si="50"/>
        <v>0</v>
      </c>
      <c r="DA17" s="16">
        <v>0</v>
      </c>
      <c r="DB17" s="16">
        <v>0</v>
      </c>
      <c r="DC17" s="16">
        <f t="shared" si="51"/>
        <v>0</v>
      </c>
      <c r="DD17" s="16">
        <v>0</v>
      </c>
      <c r="DE17" s="16">
        <v>0</v>
      </c>
      <c r="DF17" s="16">
        <f t="shared" si="4"/>
        <v>34799.200000000004</v>
      </c>
      <c r="DG17" s="16">
        <f t="shared" si="4"/>
        <v>31899.266666666666</v>
      </c>
      <c r="DH17" s="16">
        <f t="shared" si="5"/>
        <v>26644.178799999998</v>
      </c>
      <c r="DI17" s="16">
        <v>0</v>
      </c>
      <c r="DJ17" s="16">
        <f t="shared" si="52"/>
        <v>0</v>
      </c>
      <c r="DK17" s="16">
        <v>0</v>
      </c>
      <c r="DL17" s="16">
        <v>0</v>
      </c>
      <c r="DM17" s="16">
        <f t="shared" si="53"/>
        <v>0</v>
      </c>
      <c r="DN17" s="16">
        <v>0</v>
      </c>
      <c r="DO17" s="16">
        <v>0</v>
      </c>
      <c r="DP17" s="16">
        <f t="shared" si="54"/>
        <v>0</v>
      </c>
      <c r="DQ17" s="16">
        <v>0</v>
      </c>
      <c r="DR17" s="16">
        <v>0</v>
      </c>
      <c r="DS17" s="16">
        <f t="shared" si="55"/>
        <v>0</v>
      </c>
      <c r="DT17" s="16">
        <v>0</v>
      </c>
      <c r="DU17" s="16">
        <v>0</v>
      </c>
      <c r="DV17" s="16">
        <f t="shared" si="56"/>
        <v>0</v>
      </c>
      <c r="DW17" s="16">
        <v>0</v>
      </c>
      <c r="DX17" s="16">
        <v>6000</v>
      </c>
      <c r="DY17" s="16">
        <f t="shared" si="57"/>
        <v>5500</v>
      </c>
      <c r="DZ17" s="16">
        <v>2502</v>
      </c>
      <c r="EA17" s="16">
        <v>0</v>
      </c>
      <c r="EB17" s="16">
        <f t="shared" si="6"/>
        <v>6000</v>
      </c>
      <c r="EC17" s="16">
        <f t="shared" si="6"/>
        <v>5500</v>
      </c>
      <c r="ED17" s="16">
        <f t="shared" si="7"/>
        <v>2502</v>
      </c>
    </row>
    <row r="18" spans="1:134" x14ac:dyDescent="0.3">
      <c r="A18" s="14">
        <v>9</v>
      </c>
      <c r="B18" s="20" t="s">
        <v>60</v>
      </c>
      <c r="C18" s="16">
        <v>4705.5405000000001</v>
      </c>
      <c r="D18" s="16">
        <v>2461.6561999999999</v>
      </c>
      <c r="E18" s="16">
        <f t="shared" si="0"/>
        <v>50754</v>
      </c>
      <c r="F18" s="16">
        <f t="shared" si="0"/>
        <v>46524.499999999993</v>
      </c>
      <c r="G18" s="16">
        <f t="shared" si="0"/>
        <v>43695.996600000006</v>
      </c>
      <c r="H18" s="16">
        <f t="shared" si="8"/>
        <v>93.920400219239355</v>
      </c>
      <c r="I18" s="16">
        <f t="shared" si="9"/>
        <v>86.093700200969394</v>
      </c>
      <c r="J18" s="16">
        <f t="shared" si="1"/>
        <v>8960.2999999999993</v>
      </c>
      <c r="K18" s="16">
        <f t="shared" si="1"/>
        <v>8213.6083333333336</v>
      </c>
      <c r="L18" s="16">
        <f t="shared" si="1"/>
        <v>4633.8966</v>
      </c>
      <c r="M18" s="16">
        <f t="shared" si="10"/>
        <v>56.417306644562423</v>
      </c>
      <c r="N18" s="16">
        <f t="shared" si="11"/>
        <v>51.715864424182236</v>
      </c>
      <c r="O18" s="16">
        <f t="shared" si="2"/>
        <v>4550.3</v>
      </c>
      <c r="P18" s="16">
        <f t="shared" si="2"/>
        <v>4171.1083333333336</v>
      </c>
      <c r="Q18" s="16">
        <f t="shared" si="2"/>
        <v>3424.3975999999998</v>
      </c>
      <c r="R18" s="16">
        <f t="shared" si="12"/>
        <v>82.098025904385921</v>
      </c>
      <c r="S18" s="16">
        <f t="shared" si="13"/>
        <v>75.25652374568709</v>
      </c>
      <c r="T18" s="16">
        <v>100.3</v>
      </c>
      <c r="U18" s="16">
        <f t="shared" si="14"/>
        <v>91.941666666666663</v>
      </c>
      <c r="V18" s="16">
        <v>502.06760000000003</v>
      </c>
      <c r="W18" s="16">
        <f t="shared" si="15"/>
        <v>546.07189341067715</v>
      </c>
      <c r="X18" s="16">
        <f t="shared" si="16"/>
        <v>500.5659022931207</v>
      </c>
      <c r="Y18" s="16">
        <v>2200.5</v>
      </c>
      <c r="Z18" s="16">
        <f t="shared" si="17"/>
        <v>2017.125</v>
      </c>
      <c r="AA18" s="16">
        <v>378.68700000000001</v>
      </c>
      <c r="AB18" s="16">
        <f t="shared" si="18"/>
        <v>18.773601041085705</v>
      </c>
      <c r="AC18" s="16">
        <f t="shared" si="19"/>
        <v>17.209134287661897</v>
      </c>
      <c r="AD18" s="16">
        <v>4450</v>
      </c>
      <c r="AE18" s="16">
        <f t="shared" si="20"/>
        <v>4079.1666666666665</v>
      </c>
      <c r="AF18" s="16">
        <v>2922.33</v>
      </c>
      <c r="AG18" s="16">
        <f t="shared" si="21"/>
        <v>71.640367722165479</v>
      </c>
      <c r="AH18" s="16">
        <f t="shared" si="22"/>
        <v>65.670337078651684</v>
      </c>
      <c r="AI18" s="16">
        <v>320</v>
      </c>
      <c r="AJ18" s="16">
        <f t="shared" si="23"/>
        <v>293.33333333333337</v>
      </c>
      <c r="AK18" s="16">
        <v>0</v>
      </c>
      <c r="AL18" s="16">
        <f t="shared" si="24"/>
        <v>0</v>
      </c>
      <c r="AM18" s="16">
        <f t="shared" si="25"/>
        <v>0</v>
      </c>
      <c r="AN18" s="16">
        <v>0</v>
      </c>
      <c r="AO18" s="16">
        <f t="shared" si="26"/>
        <v>0</v>
      </c>
      <c r="AP18" s="16">
        <v>0</v>
      </c>
      <c r="AQ18" s="16" t="e">
        <f t="shared" si="27"/>
        <v>#DIV/0!</v>
      </c>
      <c r="AR18" s="16" t="e">
        <f t="shared" si="28"/>
        <v>#DIV/0!</v>
      </c>
      <c r="AS18" s="16">
        <v>0</v>
      </c>
      <c r="AT18" s="16">
        <f t="shared" si="29"/>
        <v>0</v>
      </c>
      <c r="AU18" s="16">
        <v>0</v>
      </c>
      <c r="AV18" s="16">
        <v>0</v>
      </c>
      <c r="AW18" s="16">
        <f t="shared" si="30"/>
        <v>0</v>
      </c>
      <c r="AX18" s="16">
        <v>0</v>
      </c>
      <c r="AY18" s="16">
        <v>36543.699999999997</v>
      </c>
      <c r="AZ18" s="16">
        <f t="shared" si="31"/>
        <v>33498.391666666663</v>
      </c>
      <c r="BA18" s="16">
        <v>33694.5</v>
      </c>
      <c r="BB18" s="16">
        <v>0</v>
      </c>
      <c r="BC18" s="16">
        <f t="shared" si="32"/>
        <v>0</v>
      </c>
      <c r="BD18" s="16">
        <v>117.7</v>
      </c>
      <c r="BE18" s="16">
        <v>0</v>
      </c>
      <c r="BF18" s="16">
        <f t="shared" si="33"/>
        <v>0</v>
      </c>
      <c r="BG18" s="16">
        <v>0</v>
      </c>
      <c r="BH18" s="16">
        <v>0</v>
      </c>
      <c r="BI18" s="16">
        <f t="shared" si="34"/>
        <v>0</v>
      </c>
      <c r="BJ18" s="16">
        <v>0</v>
      </c>
      <c r="BK18" s="16">
        <f t="shared" si="3"/>
        <v>509.5</v>
      </c>
      <c r="BL18" s="16">
        <f t="shared" si="3"/>
        <v>467.04166666666663</v>
      </c>
      <c r="BM18" s="16">
        <f t="shared" si="3"/>
        <v>587.90200000000004</v>
      </c>
      <c r="BN18" s="16">
        <f t="shared" si="35"/>
        <v>125.87784815773043</v>
      </c>
      <c r="BO18" s="16">
        <f t="shared" si="36"/>
        <v>115.38802747791954</v>
      </c>
      <c r="BP18" s="16">
        <v>169.5</v>
      </c>
      <c r="BQ18" s="16">
        <f t="shared" si="37"/>
        <v>155.375</v>
      </c>
      <c r="BR18" s="16">
        <v>587.90200000000004</v>
      </c>
      <c r="BS18" s="16">
        <v>340</v>
      </c>
      <c r="BT18" s="16">
        <f t="shared" si="38"/>
        <v>311.66666666666663</v>
      </c>
      <c r="BU18" s="16">
        <v>0</v>
      </c>
      <c r="BV18" s="16">
        <v>0</v>
      </c>
      <c r="BW18" s="16">
        <f t="shared" si="39"/>
        <v>0</v>
      </c>
      <c r="BX18" s="16">
        <v>0</v>
      </c>
      <c r="BY18" s="16">
        <v>0</v>
      </c>
      <c r="BZ18" s="16">
        <f t="shared" si="40"/>
        <v>0</v>
      </c>
      <c r="CA18" s="16">
        <v>0</v>
      </c>
      <c r="CB18" s="16">
        <v>0</v>
      </c>
      <c r="CC18" s="16">
        <f t="shared" si="41"/>
        <v>0</v>
      </c>
      <c r="CD18" s="16">
        <v>0</v>
      </c>
      <c r="CE18" s="16">
        <v>0</v>
      </c>
      <c r="CF18" s="16">
        <f t="shared" si="42"/>
        <v>0</v>
      </c>
      <c r="CG18" s="16">
        <v>0</v>
      </c>
      <c r="CH18" s="16">
        <v>0</v>
      </c>
      <c r="CI18" s="16">
        <f t="shared" si="43"/>
        <v>0</v>
      </c>
      <c r="CJ18" s="16">
        <v>0</v>
      </c>
      <c r="CK18" s="16">
        <v>1380</v>
      </c>
      <c r="CL18" s="16">
        <f t="shared" si="44"/>
        <v>1265</v>
      </c>
      <c r="CM18" s="16">
        <v>242.91</v>
      </c>
      <c r="CN18" s="16">
        <v>500</v>
      </c>
      <c r="CO18" s="16">
        <f t="shared" si="45"/>
        <v>458.33333333333331</v>
      </c>
      <c r="CP18" s="16">
        <v>167.91</v>
      </c>
      <c r="CQ18" s="16">
        <f t="shared" si="46"/>
        <v>36.63490909090909</v>
      </c>
      <c r="CR18" s="16">
        <f t="shared" si="47"/>
        <v>33.582000000000001</v>
      </c>
      <c r="CS18" s="16">
        <v>0</v>
      </c>
      <c r="CT18" s="16">
        <f t="shared" si="48"/>
        <v>0</v>
      </c>
      <c r="CU18" s="16">
        <v>0</v>
      </c>
      <c r="CV18" s="16">
        <v>0</v>
      </c>
      <c r="CW18" s="16">
        <f t="shared" si="49"/>
        <v>0</v>
      </c>
      <c r="CX18" s="16">
        <v>0</v>
      </c>
      <c r="CY18" s="16">
        <v>0</v>
      </c>
      <c r="CZ18" s="16">
        <f t="shared" si="50"/>
        <v>0</v>
      </c>
      <c r="DA18" s="16">
        <v>0</v>
      </c>
      <c r="DB18" s="16">
        <v>0</v>
      </c>
      <c r="DC18" s="16">
        <f t="shared" si="51"/>
        <v>0</v>
      </c>
      <c r="DD18" s="16">
        <v>0</v>
      </c>
      <c r="DE18" s="16">
        <v>0</v>
      </c>
      <c r="DF18" s="16">
        <f t="shared" si="4"/>
        <v>45504</v>
      </c>
      <c r="DG18" s="16">
        <f t="shared" si="4"/>
        <v>41711.999999999993</v>
      </c>
      <c r="DH18" s="16">
        <f t="shared" si="5"/>
        <v>38446.096600000004</v>
      </c>
      <c r="DI18" s="16">
        <v>0</v>
      </c>
      <c r="DJ18" s="16">
        <f t="shared" si="52"/>
        <v>0</v>
      </c>
      <c r="DK18" s="16">
        <v>0</v>
      </c>
      <c r="DL18" s="16">
        <v>5250</v>
      </c>
      <c r="DM18" s="16">
        <f t="shared" si="53"/>
        <v>4812.5</v>
      </c>
      <c r="DN18" s="16">
        <v>5249.9</v>
      </c>
      <c r="DO18" s="16">
        <v>0</v>
      </c>
      <c r="DP18" s="16">
        <f t="shared" si="54"/>
        <v>0</v>
      </c>
      <c r="DQ18" s="16">
        <v>0</v>
      </c>
      <c r="DR18" s="16">
        <v>0</v>
      </c>
      <c r="DS18" s="16">
        <f t="shared" si="55"/>
        <v>0</v>
      </c>
      <c r="DT18" s="16">
        <v>0</v>
      </c>
      <c r="DU18" s="16">
        <v>0</v>
      </c>
      <c r="DV18" s="16">
        <f t="shared" si="56"/>
        <v>0</v>
      </c>
      <c r="DW18" s="16">
        <v>0</v>
      </c>
      <c r="DX18" s="16">
        <v>1930</v>
      </c>
      <c r="DY18" s="16">
        <f t="shared" si="57"/>
        <v>1769.1666666666667</v>
      </c>
      <c r="DZ18" s="16">
        <v>0</v>
      </c>
      <c r="EA18" s="16">
        <v>0</v>
      </c>
      <c r="EB18" s="16">
        <f t="shared" si="6"/>
        <v>7180</v>
      </c>
      <c r="EC18" s="16">
        <f t="shared" si="6"/>
        <v>6581.666666666667</v>
      </c>
      <c r="ED18" s="16">
        <f t="shared" si="7"/>
        <v>5249.9</v>
      </c>
    </row>
    <row r="19" spans="1:134" x14ac:dyDescent="0.3">
      <c r="A19" s="14">
        <v>10</v>
      </c>
      <c r="B19" s="20" t="s">
        <v>61</v>
      </c>
      <c r="C19" s="16">
        <v>457.29329999999999</v>
      </c>
      <c r="D19" s="16"/>
      <c r="E19" s="16">
        <f t="shared" si="0"/>
        <v>16121.700000000003</v>
      </c>
      <c r="F19" s="16">
        <f t="shared" si="0"/>
        <v>14778.225</v>
      </c>
      <c r="G19" s="16">
        <f t="shared" si="0"/>
        <v>11712.351999999999</v>
      </c>
      <c r="H19" s="16">
        <f t="shared" si="8"/>
        <v>79.254118813321611</v>
      </c>
      <c r="I19" s="16">
        <f t="shared" si="9"/>
        <v>72.649608912211477</v>
      </c>
      <c r="J19" s="16">
        <f t="shared" si="1"/>
        <v>5657.6</v>
      </c>
      <c r="K19" s="16">
        <f t="shared" si="1"/>
        <v>5186.1333333333332</v>
      </c>
      <c r="L19" s="16">
        <f t="shared" si="1"/>
        <v>2120.252</v>
      </c>
      <c r="M19" s="16">
        <f t="shared" si="10"/>
        <v>40.883098519127934</v>
      </c>
      <c r="N19" s="16">
        <f t="shared" si="11"/>
        <v>37.476173642533936</v>
      </c>
      <c r="O19" s="16">
        <f t="shared" si="2"/>
        <v>1664.8</v>
      </c>
      <c r="P19" s="16">
        <f t="shared" si="2"/>
        <v>1526.0666666666668</v>
      </c>
      <c r="Q19" s="16">
        <f t="shared" si="2"/>
        <v>825.952</v>
      </c>
      <c r="R19" s="16">
        <f t="shared" si="12"/>
        <v>54.122930409331168</v>
      </c>
      <c r="S19" s="16">
        <f t="shared" si="13"/>
        <v>49.612686208553583</v>
      </c>
      <c r="T19" s="16">
        <v>1</v>
      </c>
      <c r="U19" s="16">
        <f t="shared" si="14"/>
        <v>0.91666666666666663</v>
      </c>
      <c r="V19" s="16">
        <v>0.38200000000000001</v>
      </c>
      <c r="W19" s="16">
        <f t="shared" si="15"/>
        <v>41.672727272727272</v>
      </c>
      <c r="X19" s="16">
        <f t="shared" si="16"/>
        <v>38.200000000000003</v>
      </c>
      <c r="Y19" s="16">
        <v>2174.5</v>
      </c>
      <c r="Z19" s="16">
        <f t="shared" si="17"/>
        <v>1993.2916666666667</v>
      </c>
      <c r="AA19" s="16">
        <v>408.35</v>
      </c>
      <c r="AB19" s="16">
        <f t="shared" si="18"/>
        <v>20.486214176717741</v>
      </c>
      <c r="AC19" s="16">
        <f t="shared" si="19"/>
        <v>18.779029661991263</v>
      </c>
      <c r="AD19" s="16">
        <v>1663.8</v>
      </c>
      <c r="AE19" s="16">
        <f t="shared" si="20"/>
        <v>1525.15</v>
      </c>
      <c r="AF19" s="16">
        <v>825.57</v>
      </c>
      <c r="AG19" s="16">
        <f t="shared" si="21"/>
        <v>54.130413401960467</v>
      </c>
      <c r="AH19" s="16">
        <f t="shared" si="22"/>
        <v>49.619545618463761</v>
      </c>
      <c r="AI19" s="16">
        <v>22</v>
      </c>
      <c r="AJ19" s="16">
        <f t="shared" si="23"/>
        <v>20.166666666666664</v>
      </c>
      <c r="AK19" s="16">
        <v>0</v>
      </c>
      <c r="AL19" s="16">
        <f t="shared" si="24"/>
        <v>0</v>
      </c>
      <c r="AM19" s="16">
        <f t="shared" si="25"/>
        <v>0</v>
      </c>
      <c r="AN19" s="16">
        <v>0</v>
      </c>
      <c r="AO19" s="16">
        <f t="shared" si="26"/>
        <v>0</v>
      </c>
      <c r="AP19" s="16">
        <v>0</v>
      </c>
      <c r="AQ19" s="16" t="e">
        <f t="shared" si="27"/>
        <v>#DIV/0!</v>
      </c>
      <c r="AR19" s="16" t="e">
        <f t="shared" si="28"/>
        <v>#DIV/0!</v>
      </c>
      <c r="AS19" s="16">
        <v>0</v>
      </c>
      <c r="AT19" s="16">
        <f t="shared" si="29"/>
        <v>0</v>
      </c>
      <c r="AU19" s="16">
        <v>0</v>
      </c>
      <c r="AV19" s="16">
        <v>0</v>
      </c>
      <c r="AW19" s="16">
        <f t="shared" si="30"/>
        <v>0</v>
      </c>
      <c r="AX19" s="16">
        <v>0</v>
      </c>
      <c r="AY19" s="16">
        <v>10464.1</v>
      </c>
      <c r="AZ19" s="16">
        <f t="shared" si="31"/>
        <v>9592.0916666666672</v>
      </c>
      <c r="BA19" s="16">
        <v>9592.1</v>
      </c>
      <c r="BB19" s="16">
        <v>0</v>
      </c>
      <c r="BC19" s="16">
        <f t="shared" si="32"/>
        <v>0</v>
      </c>
      <c r="BD19" s="16">
        <v>0</v>
      </c>
      <c r="BE19" s="16">
        <v>0</v>
      </c>
      <c r="BF19" s="16">
        <f t="shared" si="33"/>
        <v>0</v>
      </c>
      <c r="BG19" s="16">
        <v>0</v>
      </c>
      <c r="BH19" s="16">
        <v>0</v>
      </c>
      <c r="BI19" s="16">
        <f t="shared" si="34"/>
        <v>0</v>
      </c>
      <c r="BJ19" s="16">
        <v>0</v>
      </c>
      <c r="BK19" s="16">
        <f t="shared" si="3"/>
        <v>1518</v>
      </c>
      <c r="BL19" s="16">
        <f t="shared" si="3"/>
        <v>1391.5</v>
      </c>
      <c r="BM19" s="16">
        <f t="shared" si="3"/>
        <v>785.95</v>
      </c>
      <c r="BN19" s="16">
        <f t="shared" si="35"/>
        <v>56.482213438735187</v>
      </c>
      <c r="BO19" s="16">
        <f t="shared" si="36"/>
        <v>51.775362318840578</v>
      </c>
      <c r="BP19" s="16">
        <v>1068</v>
      </c>
      <c r="BQ19" s="16">
        <f t="shared" si="37"/>
        <v>979</v>
      </c>
      <c r="BR19" s="16">
        <v>411.05</v>
      </c>
      <c r="BS19" s="16">
        <v>450</v>
      </c>
      <c r="BT19" s="16">
        <f t="shared" si="38"/>
        <v>412.5</v>
      </c>
      <c r="BU19" s="16">
        <v>374.9</v>
      </c>
      <c r="BV19" s="16">
        <v>0</v>
      </c>
      <c r="BW19" s="16">
        <f t="shared" si="39"/>
        <v>0</v>
      </c>
      <c r="BX19" s="16">
        <v>0</v>
      </c>
      <c r="BY19" s="16">
        <v>0</v>
      </c>
      <c r="BZ19" s="16">
        <f t="shared" si="40"/>
        <v>0</v>
      </c>
      <c r="CA19" s="16">
        <v>0</v>
      </c>
      <c r="CB19" s="16">
        <v>0</v>
      </c>
      <c r="CC19" s="16">
        <f t="shared" si="41"/>
        <v>0</v>
      </c>
      <c r="CD19" s="16">
        <v>0</v>
      </c>
      <c r="CE19" s="16">
        <v>0</v>
      </c>
      <c r="CF19" s="16">
        <f t="shared" si="42"/>
        <v>0</v>
      </c>
      <c r="CG19" s="16">
        <v>0</v>
      </c>
      <c r="CH19" s="16">
        <v>0</v>
      </c>
      <c r="CI19" s="16">
        <f t="shared" si="43"/>
        <v>0</v>
      </c>
      <c r="CJ19" s="16">
        <v>0</v>
      </c>
      <c r="CK19" s="16">
        <v>278.3</v>
      </c>
      <c r="CL19" s="16">
        <f t="shared" si="44"/>
        <v>255.10833333333332</v>
      </c>
      <c r="CM19" s="16">
        <v>100</v>
      </c>
      <c r="CN19" s="16">
        <v>278.3</v>
      </c>
      <c r="CO19" s="16">
        <f t="shared" si="45"/>
        <v>255.10833333333332</v>
      </c>
      <c r="CP19" s="16">
        <v>0</v>
      </c>
      <c r="CQ19" s="16">
        <f t="shared" si="46"/>
        <v>0</v>
      </c>
      <c r="CR19" s="16">
        <f t="shared" si="47"/>
        <v>0</v>
      </c>
      <c r="CS19" s="16">
        <v>0</v>
      </c>
      <c r="CT19" s="16">
        <f t="shared" si="48"/>
        <v>0</v>
      </c>
      <c r="CU19" s="16">
        <v>0</v>
      </c>
      <c r="CV19" s="16">
        <v>0</v>
      </c>
      <c r="CW19" s="16">
        <f t="shared" si="49"/>
        <v>0</v>
      </c>
      <c r="CX19" s="16">
        <v>0</v>
      </c>
      <c r="CY19" s="16">
        <v>0</v>
      </c>
      <c r="CZ19" s="16">
        <f t="shared" si="50"/>
        <v>0</v>
      </c>
      <c r="DA19" s="16">
        <v>0</v>
      </c>
      <c r="DB19" s="16">
        <v>0</v>
      </c>
      <c r="DC19" s="16">
        <f t="shared" si="51"/>
        <v>0</v>
      </c>
      <c r="DD19" s="16">
        <v>0</v>
      </c>
      <c r="DE19" s="16">
        <v>0</v>
      </c>
      <c r="DF19" s="16">
        <f t="shared" si="4"/>
        <v>16121.7</v>
      </c>
      <c r="DG19" s="16">
        <f t="shared" si="4"/>
        <v>14778.225</v>
      </c>
      <c r="DH19" s="16">
        <f t="shared" si="5"/>
        <v>11712.351999999999</v>
      </c>
      <c r="DI19" s="16">
        <v>0</v>
      </c>
      <c r="DJ19" s="16">
        <f t="shared" si="52"/>
        <v>0</v>
      </c>
      <c r="DK19" s="16">
        <v>0</v>
      </c>
      <c r="DL19" s="16">
        <v>0</v>
      </c>
      <c r="DM19" s="16">
        <f t="shared" si="53"/>
        <v>0</v>
      </c>
      <c r="DN19" s="16">
        <v>0</v>
      </c>
      <c r="DO19" s="16">
        <v>0</v>
      </c>
      <c r="DP19" s="16">
        <f t="shared" si="54"/>
        <v>0</v>
      </c>
      <c r="DQ19" s="16">
        <v>0</v>
      </c>
      <c r="DR19" s="16">
        <v>0</v>
      </c>
      <c r="DS19" s="16">
        <f t="shared" si="55"/>
        <v>0</v>
      </c>
      <c r="DT19" s="16">
        <v>0</v>
      </c>
      <c r="DU19" s="16">
        <v>0</v>
      </c>
      <c r="DV19" s="16">
        <f t="shared" si="56"/>
        <v>0</v>
      </c>
      <c r="DW19" s="16">
        <v>0</v>
      </c>
      <c r="DX19" s="16">
        <v>2823.4</v>
      </c>
      <c r="DY19" s="16">
        <f t="shared" si="57"/>
        <v>2588.1166666666668</v>
      </c>
      <c r="DZ19" s="16">
        <v>1500</v>
      </c>
      <c r="EA19" s="16">
        <v>0</v>
      </c>
      <c r="EB19" s="16">
        <f t="shared" si="6"/>
        <v>2823.4</v>
      </c>
      <c r="EC19" s="16">
        <f t="shared" si="6"/>
        <v>2588.1166666666668</v>
      </c>
      <c r="ED19" s="16">
        <f t="shared" si="7"/>
        <v>1500</v>
      </c>
    </row>
    <row r="20" spans="1:134" x14ac:dyDescent="0.3">
      <c r="A20" s="14">
        <v>11</v>
      </c>
      <c r="B20" s="20" t="s">
        <v>62</v>
      </c>
      <c r="C20" s="16">
        <v>3.1852</v>
      </c>
      <c r="D20" s="16">
        <v>230.67599999999999</v>
      </c>
      <c r="E20" s="16">
        <f t="shared" si="0"/>
        <v>7500</v>
      </c>
      <c r="F20" s="16">
        <f t="shared" si="0"/>
        <v>6875</v>
      </c>
      <c r="G20" s="16">
        <f t="shared" si="0"/>
        <v>5074.7705999999998</v>
      </c>
      <c r="H20" s="16">
        <f t="shared" si="8"/>
        <v>73.814845090909088</v>
      </c>
      <c r="I20" s="16">
        <f t="shared" si="9"/>
        <v>67.663607999999996</v>
      </c>
      <c r="J20" s="16">
        <f t="shared" si="1"/>
        <v>3442.1</v>
      </c>
      <c r="K20" s="16">
        <f t="shared" si="1"/>
        <v>3155.2583333333332</v>
      </c>
      <c r="L20" s="16">
        <f t="shared" si="1"/>
        <v>1258.9706000000001</v>
      </c>
      <c r="M20" s="16">
        <f t="shared" si="10"/>
        <v>39.90071388766372</v>
      </c>
      <c r="N20" s="16">
        <f t="shared" si="11"/>
        <v>36.575654397025076</v>
      </c>
      <c r="O20" s="16">
        <f t="shared" si="2"/>
        <v>320</v>
      </c>
      <c r="P20" s="16">
        <f t="shared" si="2"/>
        <v>293.33333333333337</v>
      </c>
      <c r="Q20" s="16">
        <f t="shared" si="2"/>
        <v>183.00059999999999</v>
      </c>
      <c r="R20" s="16">
        <f t="shared" si="12"/>
        <v>62.38656818181817</v>
      </c>
      <c r="S20" s="16">
        <f t="shared" si="13"/>
        <v>57.187687499999996</v>
      </c>
      <c r="T20" s="16">
        <v>0</v>
      </c>
      <c r="U20" s="16">
        <f t="shared" si="14"/>
        <v>0</v>
      </c>
      <c r="V20" s="16">
        <v>0.1226</v>
      </c>
      <c r="W20" s="16" t="e">
        <f t="shared" si="15"/>
        <v>#DIV/0!</v>
      </c>
      <c r="X20" s="16" t="e">
        <f t="shared" si="16"/>
        <v>#DIV/0!</v>
      </c>
      <c r="Y20" s="16">
        <v>513.9</v>
      </c>
      <c r="Z20" s="16">
        <f t="shared" si="17"/>
        <v>471.07499999999993</v>
      </c>
      <c r="AA20" s="16">
        <v>117.82</v>
      </c>
      <c r="AB20" s="16">
        <f t="shared" si="18"/>
        <v>25.010879371649953</v>
      </c>
      <c r="AC20" s="16">
        <f t="shared" si="19"/>
        <v>22.926639424012453</v>
      </c>
      <c r="AD20" s="16">
        <v>320</v>
      </c>
      <c r="AE20" s="16">
        <f t="shared" si="20"/>
        <v>293.33333333333337</v>
      </c>
      <c r="AF20" s="16">
        <v>182.87799999999999</v>
      </c>
      <c r="AG20" s="16">
        <f t="shared" si="21"/>
        <v>62.344772727272712</v>
      </c>
      <c r="AH20" s="16">
        <f t="shared" si="22"/>
        <v>57.149374999999992</v>
      </c>
      <c r="AI20" s="16">
        <v>0</v>
      </c>
      <c r="AJ20" s="16">
        <f t="shared" si="23"/>
        <v>0</v>
      </c>
      <c r="AK20" s="16">
        <v>0</v>
      </c>
      <c r="AL20" s="16" t="e">
        <f t="shared" si="24"/>
        <v>#DIV/0!</v>
      </c>
      <c r="AM20" s="16" t="e">
        <f t="shared" si="25"/>
        <v>#DIV/0!</v>
      </c>
      <c r="AN20" s="16">
        <v>0</v>
      </c>
      <c r="AO20" s="16">
        <f t="shared" si="26"/>
        <v>0</v>
      </c>
      <c r="AP20" s="16">
        <v>0</v>
      </c>
      <c r="AQ20" s="16" t="e">
        <f t="shared" si="27"/>
        <v>#DIV/0!</v>
      </c>
      <c r="AR20" s="16" t="e">
        <f t="shared" si="28"/>
        <v>#DIV/0!</v>
      </c>
      <c r="AS20" s="16">
        <v>0</v>
      </c>
      <c r="AT20" s="16">
        <f t="shared" si="29"/>
        <v>0</v>
      </c>
      <c r="AU20" s="16">
        <v>0</v>
      </c>
      <c r="AV20" s="16">
        <v>0</v>
      </c>
      <c r="AW20" s="16">
        <f t="shared" si="30"/>
        <v>0</v>
      </c>
      <c r="AX20" s="16">
        <v>0</v>
      </c>
      <c r="AY20" s="16">
        <v>4057.9</v>
      </c>
      <c r="AZ20" s="16">
        <f t="shared" si="31"/>
        <v>3719.7416666666668</v>
      </c>
      <c r="BA20" s="16">
        <v>3779.8</v>
      </c>
      <c r="BB20" s="16">
        <v>0</v>
      </c>
      <c r="BC20" s="16">
        <f t="shared" si="32"/>
        <v>0</v>
      </c>
      <c r="BD20" s="16">
        <v>36</v>
      </c>
      <c r="BE20" s="16">
        <v>0</v>
      </c>
      <c r="BF20" s="16">
        <f t="shared" si="33"/>
        <v>0</v>
      </c>
      <c r="BG20" s="16">
        <v>0</v>
      </c>
      <c r="BH20" s="16">
        <v>0</v>
      </c>
      <c r="BI20" s="16">
        <f t="shared" si="34"/>
        <v>0</v>
      </c>
      <c r="BJ20" s="16">
        <v>0</v>
      </c>
      <c r="BK20" s="16">
        <f t="shared" si="3"/>
        <v>2508.1999999999998</v>
      </c>
      <c r="BL20" s="16">
        <f t="shared" si="3"/>
        <v>2299.1833333333334</v>
      </c>
      <c r="BM20" s="16">
        <f t="shared" si="3"/>
        <v>958.15</v>
      </c>
      <c r="BN20" s="16">
        <f t="shared" si="35"/>
        <v>41.673492761922709</v>
      </c>
      <c r="BO20" s="16">
        <f t="shared" si="36"/>
        <v>38.200701698429157</v>
      </c>
      <c r="BP20" s="16">
        <v>1958.2</v>
      </c>
      <c r="BQ20" s="16">
        <f t="shared" si="37"/>
        <v>1795.0166666666667</v>
      </c>
      <c r="BR20" s="16">
        <v>958.15</v>
      </c>
      <c r="BS20" s="16">
        <v>250</v>
      </c>
      <c r="BT20" s="16">
        <f t="shared" si="38"/>
        <v>229.16666666666666</v>
      </c>
      <c r="BU20" s="16">
        <v>0</v>
      </c>
      <c r="BV20" s="16">
        <v>0</v>
      </c>
      <c r="BW20" s="16">
        <f t="shared" si="39"/>
        <v>0</v>
      </c>
      <c r="BX20" s="16">
        <v>0</v>
      </c>
      <c r="BY20" s="16">
        <v>300</v>
      </c>
      <c r="BZ20" s="16">
        <f t="shared" si="40"/>
        <v>275</v>
      </c>
      <c r="CA20" s="16">
        <v>0</v>
      </c>
      <c r="CB20" s="16">
        <v>0</v>
      </c>
      <c r="CC20" s="16">
        <f t="shared" si="41"/>
        <v>0</v>
      </c>
      <c r="CD20" s="16">
        <v>0</v>
      </c>
      <c r="CE20" s="16">
        <v>0</v>
      </c>
      <c r="CF20" s="16">
        <f t="shared" si="42"/>
        <v>0</v>
      </c>
      <c r="CG20" s="16">
        <v>0</v>
      </c>
      <c r="CH20" s="16">
        <v>0</v>
      </c>
      <c r="CI20" s="16">
        <f t="shared" si="43"/>
        <v>0</v>
      </c>
      <c r="CJ20" s="16">
        <v>0</v>
      </c>
      <c r="CK20" s="16">
        <v>100</v>
      </c>
      <c r="CL20" s="16">
        <f t="shared" si="44"/>
        <v>91.666666666666671</v>
      </c>
      <c r="CM20" s="16">
        <v>0</v>
      </c>
      <c r="CN20" s="16">
        <v>100</v>
      </c>
      <c r="CO20" s="16">
        <f t="shared" si="45"/>
        <v>91.666666666666671</v>
      </c>
      <c r="CP20" s="16">
        <v>0</v>
      </c>
      <c r="CQ20" s="16">
        <f t="shared" si="46"/>
        <v>0</v>
      </c>
      <c r="CR20" s="16">
        <f t="shared" si="47"/>
        <v>0</v>
      </c>
      <c r="CS20" s="16">
        <v>0</v>
      </c>
      <c r="CT20" s="16">
        <f t="shared" si="48"/>
        <v>0</v>
      </c>
      <c r="CU20" s="16">
        <v>0</v>
      </c>
      <c r="CV20" s="16">
        <v>0</v>
      </c>
      <c r="CW20" s="16">
        <f t="shared" si="49"/>
        <v>0</v>
      </c>
      <c r="CX20" s="16">
        <v>0</v>
      </c>
      <c r="CY20" s="16">
        <v>0</v>
      </c>
      <c r="CZ20" s="16">
        <f t="shared" si="50"/>
        <v>0</v>
      </c>
      <c r="DA20" s="16">
        <v>0</v>
      </c>
      <c r="DB20" s="16">
        <v>0</v>
      </c>
      <c r="DC20" s="16">
        <f t="shared" si="51"/>
        <v>0</v>
      </c>
      <c r="DD20" s="16">
        <v>0</v>
      </c>
      <c r="DE20" s="16">
        <v>0</v>
      </c>
      <c r="DF20" s="16">
        <f t="shared" si="4"/>
        <v>7500</v>
      </c>
      <c r="DG20" s="16">
        <f t="shared" si="4"/>
        <v>6875</v>
      </c>
      <c r="DH20" s="16">
        <f t="shared" si="5"/>
        <v>5074.7705999999998</v>
      </c>
      <c r="DI20" s="16">
        <v>0</v>
      </c>
      <c r="DJ20" s="16">
        <f t="shared" si="52"/>
        <v>0</v>
      </c>
      <c r="DK20" s="16">
        <v>0</v>
      </c>
      <c r="DL20" s="16">
        <v>0</v>
      </c>
      <c r="DM20" s="16">
        <f t="shared" si="53"/>
        <v>0</v>
      </c>
      <c r="DN20" s="16">
        <v>0</v>
      </c>
      <c r="DO20" s="16">
        <v>0</v>
      </c>
      <c r="DP20" s="16">
        <f t="shared" si="54"/>
        <v>0</v>
      </c>
      <c r="DQ20" s="16">
        <v>0</v>
      </c>
      <c r="DR20" s="16">
        <v>0</v>
      </c>
      <c r="DS20" s="16">
        <f t="shared" si="55"/>
        <v>0</v>
      </c>
      <c r="DT20" s="16">
        <v>0</v>
      </c>
      <c r="DU20" s="16">
        <v>0</v>
      </c>
      <c r="DV20" s="16">
        <f t="shared" si="56"/>
        <v>0</v>
      </c>
      <c r="DW20" s="16">
        <v>0</v>
      </c>
      <c r="DX20" s="16">
        <v>0</v>
      </c>
      <c r="DY20" s="16">
        <f t="shared" si="57"/>
        <v>0</v>
      </c>
      <c r="DZ20" s="16">
        <v>0</v>
      </c>
      <c r="EA20" s="16">
        <v>0</v>
      </c>
      <c r="EB20" s="16">
        <f t="shared" si="6"/>
        <v>0</v>
      </c>
      <c r="EC20" s="16">
        <f t="shared" si="6"/>
        <v>0</v>
      </c>
      <c r="ED20" s="16">
        <f t="shared" si="7"/>
        <v>0</v>
      </c>
    </row>
    <row r="21" spans="1:134" x14ac:dyDescent="0.3">
      <c r="A21" s="14">
        <v>12</v>
      </c>
      <c r="B21" s="20" t="s">
        <v>63</v>
      </c>
      <c r="C21" s="16">
        <v>0.121</v>
      </c>
      <c r="D21" s="16">
        <v>19705.091400000001</v>
      </c>
      <c r="E21" s="16">
        <f t="shared" si="0"/>
        <v>149858</v>
      </c>
      <c r="F21" s="16">
        <f t="shared" si="0"/>
        <v>137369.83333333334</v>
      </c>
      <c r="G21" s="16">
        <f t="shared" si="0"/>
        <v>79259.200400000002</v>
      </c>
      <c r="H21" s="16">
        <f t="shared" si="8"/>
        <v>57.697675302316497</v>
      </c>
      <c r="I21" s="16">
        <f t="shared" si="9"/>
        <v>52.889535693790123</v>
      </c>
      <c r="J21" s="16">
        <f t="shared" si="1"/>
        <v>36794.199999999997</v>
      </c>
      <c r="K21" s="16">
        <f t="shared" si="1"/>
        <v>33728.016666666663</v>
      </c>
      <c r="L21" s="16">
        <f t="shared" si="1"/>
        <v>13193.550399999998</v>
      </c>
      <c r="M21" s="16">
        <f t="shared" si="10"/>
        <v>39.117480670125381</v>
      </c>
      <c r="N21" s="16">
        <f t="shared" si="11"/>
        <v>35.857690614281594</v>
      </c>
      <c r="O21" s="16">
        <f t="shared" si="2"/>
        <v>11976.9</v>
      </c>
      <c r="P21" s="16">
        <f t="shared" si="2"/>
        <v>10978.824999999999</v>
      </c>
      <c r="Q21" s="16">
        <f t="shared" si="2"/>
        <v>5547.7044999999998</v>
      </c>
      <c r="R21" s="16">
        <f t="shared" si="12"/>
        <v>50.530949350226464</v>
      </c>
      <c r="S21" s="16">
        <f t="shared" si="13"/>
        <v>46.320036904374248</v>
      </c>
      <c r="T21" s="16">
        <v>118.1</v>
      </c>
      <c r="U21" s="16">
        <f t="shared" si="14"/>
        <v>108.25833333333334</v>
      </c>
      <c r="V21" s="16">
        <v>0.23419999999999999</v>
      </c>
      <c r="W21" s="16">
        <f t="shared" si="15"/>
        <v>0.21633438534369945</v>
      </c>
      <c r="X21" s="16">
        <f t="shared" si="16"/>
        <v>0.19830651989839118</v>
      </c>
      <c r="Y21" s="16">
        <v>15953.9</v>
      </c>
      <c r="Z21" s="16">
        <f t="shared" si="17"/>
        <v>14624.408333333333</v>
      </c>
      <c r="AA21" s="16">
        <v>5127.6778999999997</v>
      </c>
      <c r="AB21" s="16">
        <f t="shared" si="18"/>
        <v>35.062463951533083</v>
      </c>
      <c r="AC21" s="16">
        <f t="shared" si="19"/>
        <v>32.140591955571992</v>
      </c>
      <c r="AD21" s="16">
        <v>11858.8</v>
      </c>
      <c r="AE21" s="16">
        <f t="shared" si="20"/>
        <v>10870.566666666666</v>
      </c>
      <c r="AF21" s="16">
        <v>5547.4703</v>
      </c>
      <c r="AG21" s="16">
        <f t="shared" si="21"/>
        <v>51.032025009429141</v>
      </c>
      <c r="AH21" s="16">
        <f t="shared" si="22"/>
        <v>46.779356258643375</v>
      </c>
      <c r="AI21" s="16">
        <v>1186</v>
      </c>
      <c r="AJ21" s="16">
        <f t="shared" si="23"/>
        <v>1087.1666666666665</v>
      </c>
      <c r="AK21" s="16">
        <v>336.9</v>
      </c>
      <c r="AL21" s="16">
        <f t="shared" si="24"/>
        <v>30.988808830292815</v>
      </c>
      <c r="AM21" s="16">
        <f t="shared" si="25"/>
        <v>28.406408094435076</v>
      </c>
      <c r="AN21" s="16">
        <v>0</v>
      </c>
      <c r="AO21" s="16">
        <f t="shared" si="26"/>
        <v>0</v>
      </c>
      <c r="AP21" s="16">
        <v>0</v>
      </c>
      <c r="AQ21" s="16" t="e">
        <f t="shared" si="27"/>
        <v>#DIV/0!</v>
      </c>
      <c r="AR21" s="16" t="e">
        <f t="shared" si="28"/>
        <v>#DIV/0!</v>
      </c>
      <c r="AS21" s="16">
        <v>0</v>
      </c>
      <c r="AT21" s="16">
        <f t="shared" si="29"/>
        <v>0</v>
      </c>
      <c r="AU21" s="16">
        <v>0</v>
      </c>
      <c r="AV21" s="16">
        <v>0</v>
      </c>
      <c r="AW21" s="16">
        <f t="shared" si="30"/>
        <v>0</v>
      </c>
      <c r="AX21" s="16">
        <v>0</v>
      </c>
      <c r="AY21" s="16">
        <v>52424.7</v>
      </c>
      <c r="AZ21" s="16">
        <f t="shared" si="31"/>
        <v>48055.974999999991</v>
      </c>
      <c r="BA21" s="16">
        <v>45929.146000000001</v>
      </c>
      <c r="BB21" s="16">
        <v>0</v>
      </c>
      <c r="BC21" s="16">
        <f t="shared" si="32"/>
        <v>0</v>
      </c>
      <c r="BD21" s="16">
        <v>0</v>
      </c>
      <c r="BE21" s="16">
        <v>0</v>
      </c>
      <c r="BF21" s="16">
        <f t="shared" si="33"/>
        <v>0</v>
      </c>
      <c r="BG21" s="16">
        <v>0</v>
      </c>
      <c r="BH21" s="16">
        <v>0</v>
      </c>
      <c r="BI21" s="16">
        <f t="shared" si="34"/>
        <v>0</v>
      </c>
      <c r="BJ21" s="16">
        <v>0</v>
      </c>
      <c r="BK21" s="16">
        <f t="shared" si="3"/>
        <v>6038.2</v>
      </c>
      <c r="BL21" s="16">
        <f t="shared" si="3"/>
        <v>5535.0166666666664</v>
      </c>
      <c r="BM21" s="16">
        <f t="shared" si="3"/>
        <v>1924.4</v>
      </c>
      <c r="BN21" s="16">
        <f t="shared" si="35"/>
        <v>34.767736321179406</v>
      </c>
      <c r="BO21" s="16">
        <f t="shared" si="36"/>
        <v>31.870424961081117</v>
      </c>
      <c r="BP21" s="16">
        <v>4291.3999999999996</v>
      </c>
      <c r="BQ21" s="16">
        <f t="shared" si="37"/>
        <v>3933.7833333333328</v>
      </c>
      <c r="BR21" s="16">
        <v>1324.4</v>
      </c>
      <c r="BS21" s="16">
        <v>246.8</v>
      </c>
      <c r="BT21" s="16">
        <f t="shared" si="38"/>
        <v>226.23333333333332</v>
      </c>
      <c r="BU21" s="16">
        <v>0</v>
      </c>
      <c r="BV21" s="16">
        <v>0</v>
      </c>
      <c r="BW21" s="16">
        <f t="shared" si="39"/>
        <v>0</v>
      </c>
      <c r="BX21" s="16">
        <v>0</v>
      </c>
      <c r="BY21" s="16">
        <v>1500</v>
      </c>
      <c r="BZ21" s="16">
        <f t="shared" si="40"/>
        <v>1375</v>
      </c>
      <c r="CA21" s="16">
        <v>600</v>
      </c>
      <c r="CB21" s="16">
        <v>0</v>
      </c>
      <c r="CC21" s="16">
        <f t="shared" si="41"/>
        <v>0</v>
      </c>
      <c r="CD21" s="16">
        <v>0</v>
      </c>
      <c r="CE21" s="16">
        <v>0</v>
      </c>
      <c r="CF21" s="16">
        <f t="shared" si="42"/>
        <v>0</v>
      </c>
      <c r="CG21" s="16">
        <v>0</v>
      </c>
      <c r="CH21" s="16">
        <v>0</v>
      </c>
      <c r="CI21" s="16">
        <f t="shared" si="43"/>
        <v>0</v>
      </c>
      <c r="CJ21" s="16">
        <v>0</v>
      </c>
      <c r="CK21" s="16">
        <v>1639.2</v>
      </c>
      <c r="CL21" s="16">
        <f t="shared" si="44"/>
        <v>1502.6</v>
      </c>
      <c r="CM21" s="16">
        <v>222.86799999999999</v>
      </c>
      <c r="CN21" s="16">
        <v>1639.2</v>
      </c>
      <c r="CO21" s="16">
        <f t="shared" si="45"/>
        <v>1502.6</v>
      </c>
      <c r="CP21" s="16">
        <v>212.86799999999999</v>
      </c>
      <c r="CQ21" s="16">
        <f t="shared" si="46"/>
        <v>14.166644482896313</v>
      </c>
      <c r="CR21" s="16">
        <f t="shared" si="47"/>
        <v>12.986090775988288</v>
      </c>
      <c r="CS21" s="16">
        <v>0</v>
      </c>
      <c r="CT21" s="16">
        <f t="shared" si="48"/>
        <v>0</v>
      </c>
      <c r="CU21" s="16">
        <v>34</v>
      </c>
      <c r="CV21" s="16">
        <v>0</v>
      </c>
      <c r="CW21" s="16">
        <f t="shared" si="49"/>
        <v>0</v>
      </c>
      <c r="CX21" s="16">
        <v>0</v>
      </c>
      <c r="CY21" s="16">
        <v>0</v>
      </c>
      <c r="CZ21" s="16">
        <f t="shared" si="50"/>
        <v>0</v>
      </c>
      <c r="DA21" s="16">
        <v>0</v>
      </c>
      <c r="DB21" s="16">
        <v>0</v>
      </c>
      <c r="DC21" s="16">
        <f t="shared" si="51"/>
        <v>0</v>
      </c>
      <c r="DD21" s="16">
        <v>0</v>
      </c>
      <c r="DE21" s="16">
        <v>0</v>
      </c>
      <c r="DF21" s="16">
        <f t="shared" si="4"/>
        <v>89218.9</v>
      </c>
      <c r="DG21" s="16">
        <f t="shared" si="4"/>
        <v>81783.991666666669</v>
      </c>
      <c r="DH21" s="16">
        <f t="shared" si="5"/>
        <v>59122.696400000001</v>
      </c>
      <c r="DI21" s="16">
        <v>0</v>
      </c>
      <c r="DJ21" s="16">
        <f t="shared" si="52"/>
        <v>0</v>
      </c>
      <c r="DK21" s="16">
        <v>0</v>
      </c>
      <c r="DL21" s="16">
        <v>60639.1</v>
      </c>
      <c r="DM21" s="16">
        <f t="shared" si="53"/>
        <v>55585.841666666667</v>
      </c>
      <c r="DN21" s="16">
        <v>20136.504000000001</v>
      </c>
      <c r="DO21" s="16">
        <v>0</v>
      </c>
      <c r="DP21" s="16">
        <f t="shared" si="54"/>
        <v>0</v>
      </c>
      <c r="DQ21" s="16">
        <v>0</v>
      </c>
      <c r="DR21" s="16">
        <v>0</v>
      </c>
      <c r="DS21" s="16">
        <f t="shared" si="55"/>
        <v>0</v>
      </c>
      <c r="DT21" s="16">
        <v>0</v>
      </c>
      <c r="DU21" s="16">
        <v>0</v>
      </c>
      <c r="DV21" s="16">
        <f t="shared" si="56"/>
        <v>0</v>
      </c>
      <c r="DW21" s="16">
        <v>0</v>
      </c>
      <c r="DX21" s="16">
        <v>17000</v>
      </c>
      <c r="DY21" s="16">
        <f t="shared" si="57"/>
        <v>15583.333333333334</v>
      </c>
      <c r="DZ21" s="16">
        <v>13743.079900000001</v>
      </c>
      <c r="EA21" s="16">
        <v>0</v>
      </c>
      <c r="EB21" s="16">
        <f t="shared" si="6"/>
        <v>77639.100000000006</v>
      </c>
      <c r="EC21" s="16">
        <f t="shared" si="6"/>
        <v>71169.175000000003</v>
      </c>
      <c r="ED21" s="16">
        <f t="shared" si="7"/>
        <v>33879.583899999998</v>
      </c>
    </row>
    <row r="22" spans="1:134" s="13" customFormat="1" ht="13.5" x14ac:dyDescent="0.25">
      <c r="A22" s="14">
        <v>13</v>
      </c>
      <c r="B22" s="20" t="s">
        <v>64</v>
      </c>
      <c r="C22" s="16">
        <v>0.98029999999999995</v>
      </c>
      <c r="D22" s="16">
        <v>1513.3308999999999</v>
      </c>
      <c r="E22" s="16">
        <f t="shared" si="0"/>
        <v>124268.40000000002</v>
      </c>
      <c r="F22" s="16">
        <f t="shared" si="0"/>
        <v>113912.7</v>
      </c>
      <c r="G22" s="16">
        <f t="shared" si="0"/>
        <v>115273.33410000002</v>
      </c>
      <c r="H22" s="16">
        <f t="shared" si="8"/>
        <v>101.19445338403885</v>
      </c>
      <c r="I22" s="16">
        <f t="shared" si="9"/>
        <v>92.761582268702256</v>
      </c>
      <c r="J22" s="16">
        <f t="shared" si="1"/>
        <v>13675.3</v>
      </c>
      <c r="K22" s="16">
        <f t="shared" si="1"/>
        <v>12535.691666666668</v>
      </c>
      <c r="L22" s="16">
        <f t="shared" si="1"/>
        <v>13896.334100000004</v>
      </c>
      <c r="M22" s="16">
        <f t="shared" si="10"/>
        <v>110.85414725819544</v>
      </c>
      <c r="N22" s="16">
        <f t="shared" si="11"/>
        <v>101.61630165334586</v>
      </c>
      <c r="O22" s="16">
        <f t="shared" si="2"/>
        <v>4314</v>
      </c>
      <c r="P22" s="16">
        <f t="shared" si="2"/>
        <v>3954.5</v>
      </c>
      <c r="Q22" s="16">
        <f t="shared" si="2"/>
        <v>6404.9481000000005</v>
      </c>
      <c r="R22" s="16">
        <f t="shared" si="12"/>
        <v>161.96606650651157</v>
      </c>
      <c r="S22" s="16">
        <f t="shared" si="13"/>
        <v>148.46889429763561</v>
      </c>
      <c r="T22" s="16">
        <v>30</v>
      </c>
      <c r="U22" s="16">
        <f t="shared" si="14"/>
        <v>27.5</v>
      </c>
      <c r="V22" s="16">
        <v>16.934100000000001</v>
      </c>
      <c r="W22" s="16">
        <f t="shared" si="15"/>
        <v>61.578545454545456</v>
      </c>
      <c r="X22" s="16">
        <f t="shared" si="16"/>
        <v>56.447000000000003</v>
      </c>
      <c r="Y22" s="16">
        <v>5600</v>
      </c>
      <c r="Z22" s="16">
        <f t="shared" si="17"/>
        <v>5133.3333333333339</v>
      </c>
      <c r="AA22" s="16">
        <v>3505.1060000000002</v>
      </c>
      <c r="AB22" s="16">
        <f t="shared" si="18"/>
        <v>68.281285714285715</v>
      </c>
      <c r="AC22" s="16">
        <f t="shared" si="19"/>
        <v>62.591178571428571</v>
      </c>
      <c r="AD22" s="16">
        <v>4284</v>
      </c>
      <c r="AE22" s="16">
        <f t="shared" si="20"/>
        <v>3927</v>
      </c>
      <c r="AF22" s="16">
        <v>6388.0140000000001</v>
      </c>
      <c r="AG22" s="16">
        <f t="shared" si="21"/>
        <v>162.66906035141329</v>
      </c>
      <c r="AH22" s="16">
        <f t="shared" si="22"/>
        <v>149.11330532212887</v>
      </c>
      <c r="AI22" s="16">
        <v>255</v>
      </c>
      <c r="AJ22" s="16">
        <f t="shared" si="23"/>
        <v>233.75</v>
      </c>
      <c r="AK22" s="16">
        <v>49.6</v>
      </c>
      <c r="AL22" s="16">
        <f t="shared" si="24"/>
        <v>21.219251336898395</v>
      </c>
      <c r="AM22" s="16">
        <f t="shared" si="25"/>
        <v>19.450980392156865</v>
      </c>
      <c r="AN22" s="16">
        <v>0</v>
      </c>
      <c r="AO22" s="16">
        <f t="shared" si="26"/>
        <v>0</v>
      </c>
      <c r="AP22" s="16">
        <v>0</v>
      </c>
      <c r="AQ22" s="16" t="e">
        <f t="shared" si="27"/>
        <v>#DIV/0!</v>
      </c>
      <c r="AR22" s="16" t="e">
        <f t="shared" si="28"/>
        <v>#DIV/0!</v>
      </c>
      <c r="AS22" s="16">
        <v>0</v>
      </c>
      <c r="AT22" s="16">
        <f t="shared" si="29"/>
        <v>0</v>
      </c>
      <c r="AU22" s="16">
        <v>0</v>
      </c>
      <c r="AV22" s="16">
        <v>0</v>
      </c>
      <c r="AW22" s="16">
        <f t="shared" si="30"/>
        <v>0</v>
      </c>
      <c r="AX22" s="16">
        <v>0</v>
      </c>
      <c r="AY22" s="16">
        <v>110593.1</v>
      </c>
      <c r="AZ22" s="16">
        <f t="shared" si="31"/>
        <v>101377.00833333333</v>
      </c>
      <c r="BA22" s="16">
        <v>101377</v>
      </c>
      <c r="BB22" s="16">
        <v>0</v>
      </c>
      <c r="BC22" s="16">
        <f t="shared" si="32"/>
        <v>0</v>
      </c>
      <c r="BD22" s="16">
        <v>0</v>
      </c>
      <c r="BE22" s="16">
        <v>0</v>
      </c>
      <c r="BF22" s="16">
        <f t="shared" si="33"/>
        <v>0</v>
      </c>
      <c r="BG22" s="16">
        <v>0</v>
      </c>
      <c r="BH22" s="16">
        <v>0</v>
      </c>
      <c r="BI22" s="16">
        <f t="shared" si="34"/>
        <v>0</v>
      </c>
      <c r="BJ22" s="16">
        <v>0</v>
      </c>
      <c r="BK22" s="16">
        <f t="shared" si="3"/>
        <v>2306.3000000000002</v>
      </c>
      <c r="BL22" s="16">
        <f t="shared" si="3"/>
        <v>2114.1083333333336</v>
      </c>
      <c r="BM22" s="16">
        <f t="shared" si="3"/>
        <v>2692.4300000000003</v>
      </c>
      <c r="BN22" s="16">
        <f t="shared" si="35"/>
        <v>127.35534681682191</v>
      </c>
      <c r="BO22" s="16">
        <f t="shared" si="36"/>
        <v>116.74240124875341</v>
      </c>
      <c r="BP22" s="16">
        <v>2306.3000000000002</v>
      </c>
      <c r="BQ22" s="16">
        <f t="shared" si="37"/>
        <v>2114.1083333333336</v>
      </c>
      <c r="BR22" s="16">
        <v>301.10000000000002</v>
      </c>
      <c r="BS22" s="16">
        <v>0</v>
      </c>
      <c r="BT22" s="16">
        <f t="shared" si="38"/>
        <v>0</v>
      </c>
      <c r="BU22" s="16">
        <v>1643.63</v>
      </c>
      <c r="BV22" s="16">
        <v>0</v>
      </c>
      <c r="BW22" s="16">
        <f t="shared" si="39"/>
        <v>0</v>
      </c>
      <c r="BX22" s="16">
        <v>0</v>
      </c>
      <c r="BY22" s="16">
        <v>0</v>
      </c>
      <c r="BZ22" s="16">
        <f t="shared" si="40"/>
        <v>0</v>
      </c>
      <c r="CA22" s="16">
        <v>747.7</v>
      </c>
      <c r="CB22" s="16">
        <v>0</v>
      </c>
      <c r="CC22" s="16">
        <f t="shared" si="41"/>
        <v>0</v>
      </c>
      <c r="CD22" s="16">
        <v>0</v>
      </c>
      <c r="CE22" s="16">
        <v>0</v>
      </c>
      <c r="CF22" s="16">
        <f t="shared" si="42"/>
        <v>0</v>
      </c>
      <c r="CG22" s="16">
        <v>0</v>
      </c>
      <c r="CH22" s="16">
        <v>0</v>
      </c>
      <c r="CI22" s="16">
        <f t="shared" si="43"/>
        <v>0</v>
      </c>
      <c r="CJ22" s="16">
        <v>0</v>
      </c>
      <c r="CK22" s="16">
        <v>1200</v>
      </c>
      <c r="CL22" s="16">
        <f t="shared" si="44"/>
        <v>1100</v>
      </c>
      <c r="CM22" s="16">
        <v>978.75</v>
      </c>
      <c r="CN22" s="16">
        <v>400</v>
      </c>
      <c r="CO22" s="16">
        <f t="shared" si="45"/>
        <v>366.66666666666669</v>
      </c>
      <c r="CP22" s="16">
        <v>973.95</v>
      </c>
      <c r="CQ22" s="16">
        <f t="shared" si="46"/>
        <v>265.62272727272727</v>
      </c>
      <c r="CR22" s="16">
        <f t="shared" si="47"/>
        <v>243.48749999999998</v>
      </c>
      <c r="CS22" s="16">
        <v>0</v>
      </c>
      <c r="CT22" s="16">
        <f t="shared" si="48"/>
        <v>0</v>
      </c>
      <c r="CU22" s="16">
        <v>0</v>
      </c>
      <c r="CV22" s="16">
        <v>0</v>
      </c>
      <c r="CW22" s="16">
        <f t="shared" si="49"/>
        <v>0</v>
      </c>
      <c r="CX22" s="16">
        <v>0</v>
      </c>
      <c r="CY22" s="16">
        <v>0</v>
      </c>
      <c r="CZ22" s="16">
        <f t="shared" si="50"/>
        <v>0</v>
      </c>
      <c r="DA22" s="16">
        <v>0</v>
      </c>
      <c r="DB22" s="16">
        <v>0</v>
      </c>
      <c r="DC22" s="16">
        <f t="shared" si="51"/>
        <v>0</v>
      </c>
      <c r="DD22" s="16">
        <v>265.5</v>
      </c>
      <c r="DE22" s="16">
        <v>0</v>
      </c>
      <c r="DF22" s="16">
        <f t="shared" si="4"/>
        <v>124268.40000000001</v>
      </c>
      <c r="DG22" s="16">
        <f t="shared" si="4"/>
        <v>113912.7</v>
      </c>
      <c r="DH22" s="16">
        <f t="shared" si="5"/>
        <v>115273.33410000001</v>
      </c>
      <c r="DI22" s="16">
        <v>0</v>
      </c>
      <c r="DJ22" s="16">
        <f t="shared" si="52"/>
        <v>0</v>
      </c>
      <c r="DK22" s="16">
        <v>0</v>
      </c>
      <c r="DL22" s="16">
        <v>0</v>
      </c>
      <c r="DM22" s="16">
        <f t="shared" si="53"/>
        <v>0</v>
      </c>
      <c r="DN22" s="16">
        <v>0</v>
      </c>
      <c r="DO22" s="16">
        <v>0</v>
      </c>
      <c r="DP22" s="16">
        <f t="shared" si="54"/>
        <v>0</v>
      </c>
      <c r="DQ22" s="16">
        <v>0</v>
      </c>
      <c r="DR22" s="16">
        <v>0</v>
      </c>
      <c r="DS22" s="16">
        <f t="shared" si="55"/>
        <v>0</v>
      </c>
      <c r="DT22" s="16">
        <v>0</v>
      </c>
      <c r="DU22" s="16">
        <v>0</v>
      </c>
      <c r="DV22" s="16">
        <f t="shared" si="56"/>
        <v>0</v>
      </c>
      <c r="DW22" s="16">
        <v>0</v>
      </c>
      <c r="DX22" s="16">
        <v>16600</v>
      </c>
      <c r="DY22" s="16">
        <f t="shared" si="57"/>
        <v>15216.666666666666</v>
      </c>
      <c r="DZ22" s="16">
        <v>16358.8287</v>
      </c>
      <c r="EA22" s="16">
        <v>0</v>
      </c>
      <c r="EB22" s="16">
        <f t="shared" si="6"/>
        <v>16600</v>
      </c>
      <c r="EC22" s="16">
        <f t="shared" si="6"/>
        <v>15216.666666666666</v>
      </c>
      <c r="ED22" s="16">
        <f t="shared" si="7"/>
        <v>16358.8287</v>
      </c>
    </row>
    <row r="23" spans="1:134" x14ac:dyDescent="0.3">
      <c r="A23" s="14">
        <v>14</v>
      </c>
      <c r="B23" s="20" t="s">
        <v>65</v>
      </c>
      <c r="C23" s="16">
        <v>101.0621</v>
      </c>
      <c r="D23" s="16">
        <v>1426.681</v>
      </c>
      <c r="E23" s="16">
        <f t="shared" si="0"/>
        <v>14423.5</v>
      </c>
      <c r="F23" s="16">
        <f t="shared" si="0"/>
        <v>13221.541666666666</v>
      </c>
      <c r="G23" s="16">
        <f t="shared" si="0"/>
        <v>11975.1407</v>
      </c>
      <c r="H23" s="16">
        <f t="shared" si="8"/>
        <v>90.57295285156485</v>
      </c>
      <c r="I23" s="16">
        <f t="shared" si="9"/>
        <v>83.025206780601096</v>
      </c>
      <c r="J23" s="16">
        <f t="shared" si="1"/>
        <v>2906</v>
      </c>
      <c r="K23" s="16">
        <f t="shared" si="1"/>
        <v>2663.8333333333335</v>
      </c>
      <c r="L23" s="16">
        <f t="shared" si="1"/>
        <v>1417.4407000000001</v>
      </c>
      <c r="M23" s="16">
        <f t="shared" si="10"/>
        <v>53.210562472627167</v>
      </c>
      <c r="N23" s="16">
        <f t="shared" si="11"/>
        <v>48.776348933241572</v>
      </c>
      <c r="O23" s="16">
        <f t="shared" si="2"/>
        <v>1080</v>
      </c>
      <c r="P23" s="16">
        <f t="shared" si="2"/>
        <v>990</v>
      </c>
      <c r="Q23" s="16">
        <f t="shared" si="2"/>
        <v>521.54470000000003</v>
      </c>
      <c r="R23" s="16">
        <f t="shared" si="12"/>
        <v>52.681282828282825</v>
      </c>
      <c r="S23" s="16">
        <f t="shared" si="13"/>
        <v>48.291175925925927</v>
      </c>
      <c r="T23" s="16">
        <v>0</v>
      </c>
      <c r="U23" s="16">
        <f t="shared" si="14"/>
        <v>0</v>
      </c>
      <c r="V23" s="16">
        <v>6.4699999999999994E-2</v>
      </c>
      <c r="W23" s="16" t="e">
        <f t="shared" si="15"/>
        <v>#DIV/0!</v>
      </c>
      <c r="X23" s="16" t="e">
        <f t="shared" si="16"/>
        <v>#DIV/0!</v>
      </c>
      <c r="Y23" s="16">
        <v>576</v>
      </c>
      <c r="Z23" s="16">
        <f t="shared" si="17"/>
        <v>528</v>
      </c>
      <c r="AA23" s="16">
        <v>258.37599999999998</v>
      </c>
      <c r="AB23" s="16">
        <f t="shared" si="18"/>
        <v>48.93484848484848</v>
      </c>
      <c r="AC23" s="16">
        <f t="shared" si="19"/>
        <v>44.856944444444444</v>
      </c>
      <c r="AD23" s="16">
        <v>1080</v>
      </c>
      <c r="AE23" s="16">
        <f t="shared" si="20"/>
        <v>990</v>
      </c>
      <c r="AF23" s="16">
        <v>521.48</v>
      </c>
      <c r="AG23" s="16">
        <f t="shared" si="21"/>
        <v>52.674747474747477</v>
      </c>
      <c r="AH23" s="16">
        <f t="shared" si="22"/>
        <v>48.285185185185185</v>
      </c>
      <c r="AI23" s="16">
        <v>0</v>
      </c>
      <c r="AJ23" s="16">
        <f t="shared" si="23"/>
        <v>0</v>
      </c>
      <c r="AK23" s="16">
        <v>0</v>
      </c>
      <c r="AL23" s="16" t="e">
        <f t="shared" si="24"/>
        <v>#DIV/0!</v>
      </c>
      <c r="AM23" s="16" t="e">
        <f t="shared" si="25"/>
        <v>#DIV/0!</v>
      </c>
      <c r="AN23" s="16">
        <v>0</v>
      </c>
      <c r="AO23" s="16">
        <f t="shared" si="26"/>
        <v>0</v>
      </c>
      <c r="AP23" s="16">
        <v>0</v>
      </c>
      <c r="AQ23" s="16" t="e">
        <f t="shared" si="27"/>
        <v>#DIV/0!</v>
      </c>
      <c r="AR23" s="16" t="e">
        <f t="shared" si="28"/>
        <v>#DIV/0!</v>
      </c>
      <c r="AS23" s="16">
        <v>0</v>
      </c>
      <c r="AT23" s="16">
        <f t="shared" si="29"/>
        <v>0</v>
      </c>
      <c r="AU23" s="16">
        <v>0</v>
      </c>
      <c r="AV23" s="16">
        <v>0</v>
      </c>
      <c r="AW23" s="16">
        <f t="shared" si="30"/>
        <v>0</v>
      </c>
      <c r="AX23" s="16">
        <v>0</v>
      </c>
      <c r="AY23" s="16">
        <v>11517.5</v>
      </c>
      <c r="AZ23" s="16">
        <f t="shared" si="31"/>
        <v>10557.708333333332</v>
      </c>
      <c r="BA23" s="16">
        <v>10557.7</v>
      </c>
      <c r="BB23" s="16">
        <v>0</v>
      </c>
      <c r="BC23" s="16">
        <f t="shared" si="32"/>
        <v>0</v>
      </c>
      <c r="BD23" s="16">
        <v>0</v>
      </c>
      <c r="BE23" s="16">
        <v>0</v>
      </c>
      <c r="BF23" s="16">
        <f t="shared" si="33"/>
        <v>0</v>
      </c>
      <c r="BG23" s="16">
        <v>0</v>
      </c>
      <c r="BH23" s="16">
        <v>0</v>
      </c>
      <c r="BI23" s="16">
        <f t="shared" si="34"/>
        <v>0</v>
      </c>
      <c r="BJ23" s="16">
        <v>0</v>
      </c>
      <c r="BK23" s="16">
        <f t="shared" si="3"/>
        <v>1020</v>
      </c>
      <c r="BL23" s="16">
        <f t="shared" si="3"/>
        <v>935</v>
      </c>
      <c r="BM23" s="16">
        <f t="shared" si="3"/>
        <v>579.52</v>
      </c>
      <c r="BN23" s="16">
        <f t="shared" si="35"/>
        <v>61.9807486631016</v>
      </c>
      <c r="BO23" s="16">
        <f t="shared" si="36"/>
        <v>56.815686274509801</v>
      </c>
      <c r="BP23" s="16">
        <v>432</v>
      </c>
      <c r="BQ23" s="16">
        <f t="shared" si="37"/>
        <v>396</v>
      </c>
      <c r="BR23" s="16">
        <v>399.31</v>
      </c>
      <c r="BS23" s="16">
        <v>588</v>
      </c>
      <c r="BT23" s="16">
        <f t="shared" si="38"/>
        <v>539</v>
      </c>
      <c r="BU23" s="16">
        <v>180.21</v>
      </c>
      <c r="BV23" s="16">
        <v>0</v>
      </c>
      <c r="BW23" s="16">
        <f t="shared" si="39"/>
        <v>0</v>
      </c>
      <c r="BX23" s="16">
        <v>0</v>
      </c>
      <c r="BY23" s="16">
        <v>0</v>
      </c>
      <c r="BZ23" s="16">
        <f t="shared" si="40"/>
        <v>0</v>
      </c>
      <c r="CA23" s="16">
        <v>0</v>
      </c>
      <c r="CB23" s="16">
        <v>0</v>
      </c>
      <c r="CC23" s="16">
        <f t="shared" si="41"/>
        <v>0</v>
      </c>
      <c r="CD23" s="16">
        <v>0</v>
      </c>
      <c r="CE23" s="16">
        <v>0</v>
      </c>
      <c r="CF23" s="16">
        <f t="shared" si="42"/>
        <v>0</v>
      </c>
      <c r="CG23" s="16">
        <v>0</v>
      </c>
      <c r="CH23" s="16">
        <v>0</v>
      </c>
      <c r="CI23" s="16">
        <f t="shared" si="43"/>
        <v>0</v>
      </c>
      <c r="CJ23" s="16">
        <v>0</v>
      </c>
      <c r="CK23" s="16">
        <v>230</v>
      </c>
      <c r="CL23" s="16">
        <f t="shared" si="44"/>
        <v>210.83333333333334</v>
      </c>
      <c r="CM23" s="16">
        <v>58</v>
      </c>
      <c r="CN23" s="16">
        <v>230</v>
      </c>
      <c r="CO23" s="16">
        <f t="shared" si="45"/>
        <v>210.83333333333334</v>
      </c>
      <c r="CP23" s="16">
        <v>48</v>
      </c>
      <c r="CQ23" s="16">
        <f t="shared" si="46"/>
        <v>22.766798418972332</v>
      </c>
      <c r="CR23" s="16">
        <f t="shared" si="47"/>
        <v>20.869565217391305</v>
      </c>
      <c r="CS23" s="16">
        <v>0</v>
      </c>
      <c r="CT23" s="16">
        <f t="shared" si="48"/>
        <v>0</v>
      </c>
      <c r="CU23" s="16">
        <v>0</v>
      </c>
      <c r="CV23" s="16">
        <v>0</v>
      </c>
      <c r="CW23" s="16">
        <f t="shared" si="49"/>
        <v>0</v>
      </c>
      <c r="CX23" s="16">
        <v>0</v>
      </c>
      <c r="CY23" s="16">
        <v>0</v>
      </c>
      <c r="CZ23" s="16">
        <f t="shared" si="50"/>
        <v>0</v>
      </c>
      <c r="DA23" s="16">
        <v>0</v>
      </c>
      <c r="DB23" s="16">
        <v>0</v>
      </c>
      <c r="DC23" s="16">
        <f t="shared" si="51"/>
        <v>0</v>
      </c>
      <c r="DD23" s="16">
        <v>0</v>
      </c>
      <c r="DE23" s="16">
        <v>0</v>
      </c>
      <c r="DF23" s="16">
        <f t="shared" si="4"/>
        <v>14423.5</v>
      </c>
      <c r="DG23" s="16">
        <f t="shared" si="4"/>
        <v>13221.541666666666</v>
      </c>
      <c r="DH23" s="16">
        <f t="shared" si="5"/>
        <v>11975.1407</v>
      </c>
      <c r="DI23" s="16">
        <v>0</v>
      </c>
      <c r="DJ23" s="16">
        <f t="shared" si="52"/>
        <v>0</v>
      </c>
      <c r="DK23" s="16">
        <v>0</v>
      </c>
      <c r="DL23" s="16">
        <v>0</v>
      </c>
      <c r="DM23" s="16">
        <f t="shared" si="53"/>
        <v>0</v>
      </c>
      <c r="DN23" s="16">
        <v>0</v>
      </c>
      <c r="DO23" s="16">
        <v>0</v>
      </c>
      <c r="DP23" s="16">
        <f t="shared" si="54"/>
        <v>0</v>
      </c>
      <c r="DQ23" s="16">
        <v>0</v>
      </c>
      <c r="DR23" s="16">
        <v>0</v>
      </c>
      <c r="DS23" s="16">
        <f t="shared" si="55"/>
        <v>0</v>
      </c>
      <c r="DT23" s="16">
        <v>0</v>
      </c>
      <c r="DU23" s="16">
        <v>0</v>
      </c>
      <c r="DV23" s="16">
        <f t="shared" si="56"/>
        <v>0</v>
      </c>
      <c r="DW23" s="16">
        <v>0</v>
      </c>
      <c r="DX23" s="16">
        <v>900</v>
      </c>
      <c r="DY23" s="16">
        <f t="shared" si="57"/>
        <v>825</v>
      </c>
      <c r="DZ23" s="16">
        <v>0</v>
      </c>
      <c r="EA23" s="16">
        <v>0</v>
      </c>
      <c r="EB23" s="16">
        <f t="shared" si="6"/>
        <v>900</v>
      </c>
      <c r="EC23" s="16">
        <f t="shared" si="6"/>
        <v>825</v>
      </c>
      <c r="ED23" s="16">
        <f t="shared" si="7"/>
        <v>0</v>
      </c>
    </row>
    <row r="24" spans="1:134" x14ac:dyDescent="0.3">
      <c r="A24" s="14">
        <v>15</v>
      </c>
      <c r="B24" s="20" t="s">
        <v>66</v>
      </c>
      <c r="C24" s="16">
        <v>40.037700000000001</v>
      </c>
      <c r="D24" s="16">
        <v>7252.7830000000004</v>
      </c>
      <c r="E24" s="16">
        <f t="shared" si="0"/>
        <v>116111.40000000001</v>
      </c>
      <c r="F24" s="16">
        <f t="shared" si="0"/>
        <v>106435.45</v>
      </c>
      <c r="G24" s="16">
        <f t="shared" si="0"/>
        <v>71938.472300000023</v>
      </c>
      <c r="H24" s="16">
        <f t="shared" si="8"/>
        <v>67.588827124797263</v>
      </c>
      <c r="I24" s="16">
        <f t="shared" si="9"/>
        <v>61.956424864397484</v>
      </c>
      <c r="J24" s="16">
        <f t="shared" si="1"/>
        <v>12960.099999999999</v>
      </c>
      <c r="K24" s="16">
        <f t="shared" si="1"/>
        <v>11880.091666666667</v>
      </c>
      <c r="L24" s="16">
        <f t="shared" si="1"/>
        <v>8635.1723000000002</v>
      </c>
      <c r="M24" s="16">
        <f t="shared" si="10"/>
        <v>72.68607467254391</v>
      </c>
      <c r="N24" s="16">
        <f t="shared" si="11"/>
        <v>66.628901783165261</v>
      </c>
      <c r="O24" s="16">
        <f t="shared" si="2"/>
        <v>6860.2000000000007</v>
      </c>
      <c r="P24" s="16">
        <f t="shared" si="2"/>
        <v>6288.5166666666673</v>
      </c>
      <c r="Q24" s="16">
        <f t="shared" si="2"/>
        <v>4013.8332999999998</v>
      </c>
      <c r="R24" s="16">
        <f t="shared" si="12"/>
        <v>63.827982221562571</v>
      </c>
      <c r="S24" s="16">
        <f t="shared" si="13"/>
        <v>58.508983703099027</v>
      </c>
      <c r="T24" s="16">
        <v>52.6</v>
      </c>
      <c r="U24" s="16">
        <f t="shared" si="14"/>
        <v>48.216666666666669</v>
      </c>
      <c r="V24" s="16">
        <v>0.33429999999999999</v>
      </c>
      <c r="W24" s="16">
        <f t="shared" si="15"/>
        <v>0.69332872450743166</v>
      </c>
      <c r="X24" s="16">
        <f t="shared" si="16"/>
        <v>0.63555133079847903</v>
      </c>
      <c r="Y24" s="16">
        <v>2629.3</v>
      </c>
      <c r="Z24" s="16">
        <f t="shared" si="17"/>
        <v>2410.1916666666666</v>
      </c>
      <c r="AA24" s="16">
        <v>2088.6610000000001</v>
      </c>
      <c r="AB24" s="16">
        <f t="shared" si="18"/>
        <v>86.659539524864897</v>
      </c>
      <c r="AC24" s="16">
        <f t="shared" si="19"/>
        <v>79.437911231126151</v>
      </c>
      <c r="AD24" s="16">
        <v>6807.6</v>
      </c>
      <c r="AE24" s="16">
        <f t="shared" si="20"/>
        <v>6240.3000000000011</v>
      </c>
      <c r="AF24" s="16">
        <v>4013.4989999999998</v>
      </c>
      <c r="AG24" s="16">
        <f t="shared" si="21"/>
        <v>64.315802124897829</v>
      </c>
      <c r="AH24" s="16">
        <f t="shared" si="22"/>
        <v>58.95615194782301</v>
      </c>
      <c r="AI24" s="16">
        <v>1035.5</v>
      </c>
      <c r="AJ24" s="16">
        <f t="shared" si="23"/>
        <v>949.20833333333337</v>
      </c>
      <c r="AK24" s="16">
        <v>908</v>
      </c>
      <c r="AL24" s="16">
        <f t="shared" si="24"/>
        <v>95.658662920855093</v>
      </c>
      <c r="AM24" s="16">
        <f t="shared" si="25"/>
        <v>87.687107677450498</v>
      </c>
      <c r="AN24" s="16">
        <v>0</v>
      </c>
      <c r="AO24" s="16">
        <f t="shared" si="26"/>
        <v>0</v>
      </c>
      <c r="AP24" s="16">
        <v>0</v>
      </c>
      <c r="AQ24" s="16" t="e">
        <f t="shared" si="27"/>
        <v>#DIV/0!</v>
      </c>
      <c r="AR24" s="16" t="e">
        <f t="shared" si="28"/>
        <v>#DIV/0!</v>
      </c>
      <c r="AS24" s="16">
        <v>0</v>
      </c>
      <c r="AT24" s="16">
        <f t="shared" si="29"/>
        <v>0</v>
      </c>
      <c r="AU24" s="16">
        <v>0</v>
      </c>
      <c r="AV24" s="16">
        <v>0</v>
      </c>
      <c r="AW24" s="16">
        <f t="shared" si="30"/>
        <v>0</v>
      </c>
      <c r="AX24" s="16">
        <v>0</v>
      </c>
      <c r="AY24" s="16">
        <v>67689</v>
      </c>
      <c r="AZ24" s="16">
        <f t="shared" si="31"/>
        <v>62048.25</v>
      </c>
      <c r="BA24" s="16">
        <v>62832.7</v>
      </c>
      <c r="BB24" s="16">
        <v>0</v>
      </c>
      <c r="BC24" s="16">
        <f t="shared" si="32"/>
        <v>0</v>
      </c>
      <c r="BD24" s="16">
        <v>470.6</v>
      </c>
      <c r="BE24" s="16">
        <v>0</v>
      </c>
      <c r="BF24" s="16">
        <f t="shared" si="33"/>
        <v>0</v>
      </c>
      <c r="BG24" s="16">
        <v>0</v>
      </c>
      <c r="BH24" s="16">
        <v>0</v>
      </c>
      <c r="BI24" s="16">
        <f t="shared" si="34"/>
        <v>0</v>
      </c>
      <c r="BJ24" s="16">
        <v>0</v>
      </c>
      <c r="BK24" s="16">
        <f t="shared" si="3"/>
        <v>1675.3</v>
      </c>
      <c r="BL24" s="16">
        <f t="shared" si="3"/>
        <v>1535.6916666666666</v>
      </c>
      <c r="BM24" s="16">
        <f t="shared" si="3"/>
        <v>1230.848</v>
      </c>
      <c r="BN24" s="16">
        <f t="shared" si="35"/>
        <v>80.149422355833138</v>
      </c>
      <c r="BO24" s="16">
        <f t="shared" si="36"/>
        <v>73.470303826180384</v>
      </c>
      <c r="BP24" s="16">
        <v>1675.3</v>
      </c>
      <c r="BQ24" s="16">
        <f t="shared" si="37"/>
        <v>1535.6916666666666</v>
      </c>
      <c r="BR24" s="16">
        <v>1074.605</v>
      </c>
      <c r="BS24" s="16">
        <v>0</v>
      </c>
      <c r="BT24" s="16">
        <f t="shared" si="38"/>
        <v>0</v>
      </c>
      <c r="BU24" s="16">
        <v>156.24299999999999</v>
      </c>
      <c r="BV24" s="16">
        <v>0</v>
      </c>
      <c r="BW24" s="16">
        <f t="shared" si="39"/>
        <v>0</v>
      </c>
      <c r="BX24" s="16">
        <v>0</v>
      </c>
      <c r="BY24" s="16">
        <v>0</v>
      </c>
      <c r="BZ24" s="16">
        <f t="shared" si="40"/>
        <v>0</v>
      </c>
      <c r="CA24" s="16">
        <v>0</v>
      </c>
      <c r="CB24" s="16">
        <v>0</v>
      </c>
      <c r="CC24" s="16">
        <f t="shared" si="41"/>
        <v>0</v>
      </c>
      <c r="CD24" s="16">
        <v>0</v>
      </c>
      <c r="CE24" s="16">
        <v>0</v>
      </c>
      <c r="CF24" s="16">
        <f t="shared" si="42"/>
        <v>0</v>
      </c>
      <c r="CG24" s="16">
        <v>0</v>
      </c>
      <c r="CH24" s="16">
        <v>0</v>
      </c>
      <c r="CI24" s="16">
        <f t="shared" si="43"/>
        <v>0</v>
      </c>
      <c r="CJ24" s="16">
        <v>0</v>
      </c>
      <c r="CK24" s="16">
        <v>759.8</v>
      </c>
      <c r="CL24" s="16">
        <f t="shared" si="44"/>
        <v>696.48333333333335</v>
      </c>
      <c r="CM24" s="16">
        <v>270.3</v>
      </c>
      <c r="CN24" s="16">
        <v>759.8</v>
      </c>
      <c r="CO24" s="16">
        <f t="shared" si="45"/>
        <v>696.48333333333335</v>
      </c>
      <c r="CP24" s="16">
        <v>270.3</v>
      </c>
      <c r="CQ24" s="16">
        <f t="shared" si="46"/>
        <v>38.809256024312624</v>
      </c>
      <c r="CR24" s="16">
        <f t="shared" si="47"/>
        <v>35.575151355619909</v>
      </c>
      <c r="CS24" s="16">
        <v>0</v>
      </c>
      <c r="CT24" s="16">
        <f t="shared" si="48"/>
        <v>0</v>
      </c>
      <c r="CU24" s="16">
        <v>123.53</v>
      </c>
      <c r="CV24" s="16">
        <v>0</v>
      </c>
      <c r="CW24" s="16">
        <f t="shared" si="49"/>
        <v>0</v>
      </c>
      <c r="CX24" s="16">
        <v>0</v>
      </c>
      <c r="CY24" s="16">
        <v>0</v>
      </c>
      <c r="CZ24" s="16">
        <f t="shared" si="50"/>
        <v>0</v>
      </c>
      <c r="DA24" s="16">
        <v>0</v>
      </c>
      <c r="DB24" s="16">
        <v>0</v>
      </c>
      <c r="DC24" s="16">
        <f t="shared" si="51"/>
        <v>0</v>
      </c>
      <c r="DD24" s="16">
        <v>0</v>
      </c>
      <c r="DE24" s="16">
        <v>0</v>
      </c>
      <c r="DF24" s="16">
        <f t="shared" si="4"/>
        <v>80649.100000000006</v>
      </c>
      <c r="DG24" s="16">
        <f t="shared" si="4"/>
        <v>73928.341666666674</v>
      </c>
      <c r="DH24" s="16">
        <f t="shared" si="5"/>
        <v>71938.472300000009</v>
      </c>
      <c r="DI24" s="16">
        <v>0</v>
      </c>
      <c r="DJ24" s="16">
        <f t="shared" si="52"/>
        <v>0</v>
      </c>
      <c r="DK24" s="16">
        <v>0</v>
      </c>
      <c r="DL24" s="16">
        <v>35462.300000000003</v>
      </c>
      <c r="DM24" s="16">
        <f t="shared" si="53"/>
        <v>32507.108333333337</v>
      </c>
      <c r="DN24" s="16">
        <v>0</v>
      </c>
      <c r="DO24" s="16">
        <v>0</v>
      </c>
      <c r="DP24" s="16">
        <f t="shared" si="54"/>
        <v>0</v>
      </c>
      <c r="DQ24" s="16">
        <v>0</v>
      </c>
      <c r="DR24" s="16">
        <v>0</v>
      </c>
      <c r="DS24" s="16">
        <f t="shared" si="55"/>
        <v>0</v>
      </c>
      <c r="DT24" s="16">
        <v>0</v>
      </c>
      <c r="DU24" s="16">
        <v>0</v>
      </c>
      <c r="DV24" s="16">
        <f t="shared" si="56"/>
        <v>0</v>
      </c>
      <c r="DW24" s="16">
        <v>0</v>
      </c>
      <c r="DX24" s="16">
        <v>12700</v>
      </c>
      <c r="DY24" s="16">
        <f t="shared" si="57"/>
        <v>11641.666666666666</v>
      </c>
      <c r="DZ24" s="16">
        <v>8737.18</v>
      </c>
      <c r="EA24" s="16">
        <v>0</v>
      </c>
      <c r="EB24" s="16">
        <f t="shared" si="6"/>
        <v>48162.3</v>
      </c>
      <c r="EC24" s="16">
        <f t="shared" si="6"/>
        <v>44148.775000000001</v>
      </c>
      <c r="ED24" s="16">
        <f t="shared" si="7"/>
        <v>8737.18</v>
      </c>
    </row>
    <row r="25" spans="1:134" x14ac:dyDescent="0.3">
      <c r="A25" s="126" t="s">
        <v>123</v>
      </c>
      <c r="B25" s="127"/>
      <c r="C25" s="23"/>
      <c r="D25" s="23"/>
      <c r="E25" s="23"/>
      <c r="F25" s="23"/>
      <c r="G25" s="23"/>
      <c r="H25" s="23"/>
      <c r="I25" s="23"/>
      <c r="J25" s="23">
        <f>SUM(J10:J24)</f>
        <v>449916.4</v>
      </c>
      <c r="K25" s="23">
        <f t="shared" ref="K25:L25" si="58">SUM(K10:K24)</f>
        <v>412423.36666666664</v>
      </c>
      <c r="L25" s="23">
        <f t="shared" si="58"/>
        <v>230767.03000000009</v>
      </c>
      <c r="M25" s="23"/>
      <c r="N25" s="23">
        <f t="shared" si="11"/>
        <v>51.29109096712191</v>
      </c>
      <c r="O25" s="23">
        <f t="shared" ref="O25:Q25" si="59">SUM(O10:O24)</f>
        <v>115272.3</v>
      </c>
      <c r="P25" s="23">
        <f t="shared" si="59"/>
        <v>105666.27499999999</v>
      </c>
      <c r="Q25" s="23">
        <f t="shared" si="59"/>
        <v>78997.069099999979</v>
      </c>
      <c r="R25" s="23"/>
      <c r="S25" s="23">
        <f t="shared" si="13"/>
        <v>68.53083446760408</v>
      </c>
      <c r="T25" s="23"/>
      <c r="U25" s="23"/>
      <c r="V25" s="23"/>
      <c r="W25" s="23"/>
      <c r="X25" s="23"/>
      <c r="Y25" s="23">
        <f t="shared" ref="Y25:AA25" si="60">SUM(Y10:Y24)</f>
        <v>113400.1</v>
      </c>
      <c r="Z25" s="23">
        <f t="shared" si="60"/>
        <v>103950.09166666667</v>
      </c>
      <c r="AA25" s="23">
        <f t="shared" si="60"/>
        <v>31052.201699999998</v>
      </c>
      <c r="AB25" s="23"/>
      <c r="AC25" s="23">
        <f t="shared" si="19"/>
        <v>27.382869768192442</v>
      </c>
      <c r="AD25" s="23"/>
      <c r="AE25" s="23"/>
      <c r="AF25" s="23"/>
      <c r="AG25" s="23"/>
      <c r="AH25" s="23"/>
      <c r="AI25" s="23">
        <f t="shared" ref="AI25:AK25" si="61">SUM(AI10:AI24)</f>
        <v>7298.1</v>
      </c>
      <c r="AJ25" s="23">
        <f t="shared" si="61"/>
        <v>6689.9249999999984</v>
      </c>
      <c r="AK25" s="23">
        <f t="shared" si="61"/>
        <v>5929.4480000000003</v>
      </c>
      <c r="AL25" s="23"/>
      <c r="AM25" s="23">
        <f t="shared" si="25"/>
        <v>81.246461407763661</v>
      </c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>
        <f t="shared" ref="BK25:BM25" si="62">SUM(BK10:BK24)</f>
        <v>160426.19999999998</v>
      </c>
      <c r="BL25" s="23">
        <f t="shared" si="62"/>
        <v>147057.34999999998</v>
      </c>
      <c r="BM25" s="23">
        <f t="shared" si="62"/>
        <v>92700.228199999998</v>
      </c>
      <c r="BN25" s="23"/>
      <c r="BO25" s="23">
        <f t="shared" si="36"/>
        <v>57.783721237553479</v>
      </c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>
        <f t="shared" ref="CN25:CP25" si="63">SUM(CN10:CN24)</f>
        <v>24477.7</v>
      </c>
      <c r="CO25" s="23">
        <f t="shared" si="63"/>
        <v>22437.891666666663</v>
      </c>
      <c r="CP25" s="23">
        <f t="shared" si="63"/>
        <v>6163.2289999999994</v>
      </c>
      <c r="CQ25" s="23"/>
      <c r="CR25" s="23">
        <f t="shared" si="47"/>
        <v>25.178954722053131</v>
      </c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</row>
    <row r="26" spans="1:134" s="13" customFormat="1" ht="13.5" x14ac:dyDescent="0.25">
      <c r="A26" s="14">
        <v>16</v>
      </c>
      <c r="B26" s="20" t="s">
        <v>67</v>
      </c>
      <c r="C26" s="16">
        <v>6.9999999999999999E-4</v>
      </c>
      <c r="D26" s="16">
        <v>10025.137000000001</v>
      </c>
      <c r="E26" s="16">
        <f t="shared" si="0"/>
        <v>987681.38600000017</v>
      </c>
      <c r="F26" s="16">
        <f t="shared" si="0"/>
        <v>905374.60383333324</v>
      </c>
      <c r="G26" s="16">
        <f t="shared" si="0"/>
        <v>660720.44809999992</v>
      </c>
      <c r="H26" s="16">
        <f t="shared" si="8"/>
        <v>72.977576939150509</v>
      </c>
      <c r="I26" s="16">
        <f t="shared" si="9"/>
        <v>66.896112194221288</v>
      </c>
      <c r="J26" s="16">
        <f t="shared" ref="J26:L37" si="64">T26+Y26+AD26+AI26+AN26+AS26+BH26+BP26+BS26+BV26+BY26+CB26+CH26+CK26+CS26+CV26+DB26</f>
        <v>277318.30000000005</v>
      </c>
      <c r="K26" s="16">
        <f t="shared" si="64"/>
        <v>254208.44166666668</v>
      </c>
      <c r="L26" s="16">
        <f t="shared" si="64"/>
        <v>154918.4841</v>
      </c>
      <c r="M26" s="16">
        <f t="shared" si="10"/>
        <v>60.94151833995285</v>
      </c>
      <c r="N26" s="16">
        <f t="shared" si="11"/>
        <v>55.863058478290093</v>
      </c>
      <c r="O26" s="16">
        <f t="shared" ref="O26:Q42" si="65">T26+AD26</f>
        <v>117239</v>
      </c>
      <c r="P26" s="16">
        <f t="shared" si="65"/>
        <v>107469.08333333333</v>
      </c>
      <c r="Q26" s="16">
        <f t="shared" si="65"/>
        <v>76915.649699999994</v>
      </c>
      <c r="R26" s="16">
        <f t="shared" si="12"/>
        <v>71.570024898633633</v>
      </c>
      <c r="S26" s="16">
        <f t="shared" si="13"/>
        <v>65.605856157080837</v>
      </c>
      <c r="T26" s="16">
        <v>16205.2</v>
      </c>
      <c r="U26" s="16">
        <f t="shared" si="14"/>
        <v>14854.766666666666</v>
      </c>
      <c r="V26" s="16">
        <v>12294.449699999999</v>
      </c>
      <c r="W26" s="16">
        <f t="shared" si="15"/>
        <v>82.764340739111802</v>
      </c>
      <c r="X26" s="16">
        <f t="shared" si="16"/>
        <v>75.867312344185805</v>
      </c>
      <c r="Y26" s="16">
        <v>14510.7</v>
      </c>
      <c r="Z26" s="16">
        <f t="shared" si="17"/>
        <v>13301.475000000002</v>
      </c>
      <c r="AA26" s="16">
        <v>8097.2964000000002</v>
      </c>
      <c r="AB26" s="16">
        <f t="shared" si="18"/>
        <v>60.875176625148711</v>
      </c>
      <c r="AC26" s="16">
        <f t="shared" si="19"/>
        <v>55.802245239719653</v>
      </c>
      <c r="AD26" s="16">
        <v>101033.8</v>
      </c>
      <c r="AE26" s="16">
        <f t="shared" si="20"/>
        <v>92614.316666666666</v>
      </c>
      <c r="AF26" s="16">
        <v>64621.2</v>
      </c>
      <c r="AG26" s="16">
        <f t="shared" si="21"/>
        <v>69.774525500826996</v>
      </c>
      <c r="AH26" s="16">
        <f t="shared" si="22"/>
        <v>63.959981709091409</v>
      </c>
      <c r="AI26" s="16">
        <v>6192.2</v>
      </c>
      <c r="AJ26" s="16">
        <f t="shared" si="23"/>
        <v>5676.1833333333334</v>
      </c>
      <c r="AK26" s="16">
        <v>3535.0940000000001</v>
      </c>
      <c r="AL26" s="16">
        <f t="shared" si="24"/>
        <v>62.27941897577891</v>
      </c>
      <c r="AM26" s="16">
        <f t="shared" si="25"/>
        <v>57.089467394464009</v>
      </c>
      <c r="AN26" s="16">
        <v>9600</v>
      </c>
      <c r="AO26" s="16">
        <f t="shared" si="26"/>
        <v>8800</v>
      </c>
      <c r="AP26" s="16">
        <v>6273.44</v>
      </c>
      <c r="AQ26" s="16">
        <f t="shared" si="27"/>
        <v>71.289090909090902</v>
      </c>
      <c r="AR26" s="16">
        <f t="shared" si="28"/>
        <v>65.348333333333329</v>
      </c>
      <c r="AS26" s="16">
        <v>0</v>
      </c>
      <c r="AT26" s="16">
        <f t="shared" si="29"/>
        <v>0</v>
      </c>
      <c r="AU26" s="16">
        <v>0</v>
      </c>
      <c r="AV26" s="16">
        <v>0</v>
      </c>
      <c r="AW26" s="16">
        <f t="shared" si="30"/>
        <v>0</v>
      </c>
      <c r="AX26" s="16">
        <v>0</v>
      </c>
      <c r="AY26" s="16">
        <v>460459.6</v>
      </c>
      <c r="AZ26" s="16">
        <f t="shared" si="31"/>
        <v>422087.96666666667</v>
      </c>
      <c r="BA26" s="16">
        <v>413733.31199999998</v>
      </c>
      <c r="BB26" s="16">
        <v>9110.0120000000006</v>
      </c>
      <c r="BC26" s="16">
        <f t="shared" si="32"/>
        <v>8350.8443333333344</v>
      </c>
      <c r="BD26" s="16">
        <v>8221.1</v>
      </c>
      <c r="BE26" s="16">
        <v>0</v>
      </c>
      <c r="BF26" s="16">
        <f t="shared" si="33"/>
        <v>0</v>
      </c>
      <c r="BG26" s="16">
        <v>0</v>
      </c>
      <c r="BH26" s="16">
        <v>0</v>
      </c>
      <c r="BI26" s="16">
        <f t="shared" si="34"/>
        <v>0</v>
      </c>
      <c r="BJ26" s="16">
        <v>0</v>
      </c>
      <c r="BK26" s="16">
        <f t="shared" si="3"/>
        <v>28251.7</v>
      </c>
      <c r="BL26" s="16">
        <f t="shared" si="3"/>
        <v>25897.391666666663</v>
      </c>
      <c r="BM26" s="16">
        <f t="shared" si="3"/>
        <v>9793.8949999999986</v>
      </c>
      <c r="BN26" s="16">
        <f t="shared" si="35"/>
        <v>37.818074986316191</v>
      </c>
      <c r="BO26" s="16">
        <f t="shared" si="36"/>
        <v>34.666568737456501</v>
      </c>
      <c r="BP26" s="16">
        <v>20020.099999999999</v>
      </c>
      <c r="BQ26" s="16">
        <f t="shared" si="37"/>
        <v>18351.758333333331</v>
      </c>
      <c r="BR26" s="16">
        <v>5963.33</v>
      </c>
      <c r="BS26" s="16">
        <v>3257.4</v>
      </c>
      <c r="BT26" s="16">
        <f t="shared" si="38"/>
        <v>2985.95</v>
      </c>
      <c r="BU26" s="16">
        <v>1201.5</v>
      </c>
      <c r="BV26" s="16">
        <v>2813.8</v>
      </c>
      <c r="BW26" s="16">
        <f t="shared" si="39"/>
        <v>2579.3166666666666</v>
      </c>
      <c r="BX26" s="16">
        <v>1512.14</v>
      </c>
      <c r="BY26" s="16">
        <v>2160.4</v>
      </c>
      <c r="BZ26" s="16">
        <f t="shared" si="40"/>
        <v>1980.3666666666666</v>
      </c>
      <c r="CA26" s="16">
        <v>1116.925</v>
      </c>
      <c r="CB26" s="16">
        <v>0</v>
      </c>
      <c r="CC26" s="16">
        <f t="shared" si="41"/>
        <v>0</v>
      </c>
      <c r="CD26" s="16">
        <v>0</v>
      </c>
      <c r="CE26" s="16">
        <v>8311.7739999999994</v>
      </c>
      <c r="CF26" s="16">
        <f t="shared" si="42"/>
        <v>7619.1261666666669</v>
      </c>
      <c r="CG26" s="16">
        <v>3544.8029999999999</v>
      </c>
      <c r="CH26" s="16">
        <v>0</v>
      </c>
      <c r="CI26" s="16">
        <f t="shared" si="43"/>
        <v>0</v>
      </c>
      <c r="CJ26" s="16">
        <v>0</v>
      </c>
      <c r="CK26" s="16">
        <v>92661.8</v>
      </c>
      <c r="CL26" s="16">
        <f t="shared" si="44"/>
        <v>84939.983333333337</v>
      </c>
      <c r="CM26" s="16">
        <v>38128.962</v>
      </c>
      <c r="CN26" s="16">
        <v>36814.800000000003</v>
      </c>
      <c r="CO26" s="16">
        <f t="shared" si="45"/>
        <v>33746.9</v>
      </c>
      <c r="CP26" s="16">
        <v>25231.525000000001</v>
      </c>
      <c r="CQ26" s="16">
        <f t="shared" si="46"/>
        <v>74.766941556113309</v>
      </c>
      <c r="CR26" s="16">
        <f t="shared" si="47"/>
        <v>68.536363093103859</v>
      </c>
      <c r="CS26" s="16">
        <v>2500</v>
      </c>
      <c r="CT26" s="16">
        <f t="shared" si="48"/>
        <v>2291.666666666667</v>
      </c>
      <c r="CU26" s="16">
        <v>1328.7</v>
      </c>
      <c r="CV26" s="16">
        <v>862.9</v>
      </c>
      <c r="CW26" s="16">
        <f t="shared" si="49"/>
        <v>790.99166666666667</v>
      </c>
      <c r="CX26" s="16">
        <v>410</v>
      </c>
      <c r="CY26" s="16">
        <v>0</v>
      </c>
      <c r="CZ26" s="16">
        <f t="shared" si="50"/>
        <v>0</v>
      </c>
      <c r="DA26" s="16">
        <v>0</v>
      </c>
      <c r="DB26" s="16">
        <v>5500</v>
      </c>
      <c r="DC26" s="16">
        <f t="shared" si="51"/>
        <v>5041.6666666666661</v>
      </c>
      <c r="DD26" s="16">
        <v>10435.447</v>
      </c>
      <c r="DE26" s="16">
        <v>0</v>
      </c>
      <c r="DF26" s="16">
        <f t="shared" ref="DF26:DG37" si="66">T26+Y26+AD26+AI26+AN26+AS26+AV26+AY26+BB26+BE26+BH26+BP26+BS26+BV26+BY26+CB26+CE26+CH26+CK26+CS26+CV26+CY26+DB26</f>
        <v>755199.6860000001</v>
      </c>
      <c r="DG26" s="16">
        <f t="shared" si="66"/>
        <v>692266.37883333326</v>
      </c>
      <c r="DH26" s="16">
        <f t="shared" ref="DH26:DH37" si="67">V26+AA26+AF26+AK26+AP26+AU26+AX26+BA26+BD26+BG26+BJ26+BR26+BU26+BX26+CA26+CD26+CG26+CJ26+CM26+CU26+CX26+DA26+DD26+DE26</f>
        <v>580417.69909999997</v>
      </c>
      <c r="DI26" s="16">
        <v>0</v>
      </c>
      <c r="DJ26" s="16">
        <f t="shared" si="52"/>
        <v>0</v>
      </c>
      <c r="DK26" s="16">
        <v>0</v>
      </c>
      <c r="DL26" s="16">
        <v>232481.7</v>
      </c>
      <c r="DM26" s="16">
        <f t="shared" si="53"/>
        <v>213108.22500000003</v>
      </c>
      <c r="DN26" s="16">
        <v>80302.748999999996</v>
      </c>
      <c r="DO26" s="16">
        <v>0</v>
      </c>
      <c r="DP26" s="16">
        <f t="shared" si="54"/>
        <v>0</v>
      </c>
      <c r="DQ26" s="16">
        <v>0</v>
      </c>
      <c r="DR26" s="16">
        <v>0</v>
      </c>
      <c r="DS26" s="16">
        <f t="shared" si="55"/>
        <v>0</v>
      </c>
      <c r="DT26" s="16">
        <v>0</v>
      </c>
      <c r="DU26" s="16">
        <v>0</v>
      </c>
      <c r="DV26" s="16">
        <f t="shared" si="56"/>
        <v>0</v>
      </c>
      <c r="DW26" s="16">
        <v>0</v>
      </c>
      <c r="DX26" s="16">
        <v>122869.8</v>
      </c>
      <c r="DY26" s="16">
        <f t="shared" si="57"/>
        <v>112630.65</v>
      </c>
      <c r="DZ26" s="16">
        <v>67982.188999999998</v>
      </c>
      <c r="EA26" s="16">
        <v>0</v>
      </c>
      <c r="EB26" s="16">
        <f t="shared" si="6"/>
        <v>355351.5</v>
      </c>
      <c r="EC26" s="16">
        <f t="shared" si="6"/>
        <v>325738.875</v>
      </c>
      <c r="ED26" s="16">
        <f t="shared" si="7"/>
        <v>148284.93799999999</v>
      </c>
    </row>
    <row r="27" spans="1:134" x14ac:dyDescent="0.3">
      <c r="A27" s="14">
        <v>17</v>
      </c>
      <c r="B27" s="20" t="s">
        <v>68</v>
      </c>
      <c r="C27" s="16">
        <v>3.7999999999999999E-2</v>
      </c>
      <c r="D27" s="16">
        <v>2693.8444</v>
      </c>
      <c r="E27" s="16">
        <f t="shared" ref="E27:G61" si="68">DF27+EB27-DX27</f>
        <v>32647.1</v>
      </c>
      <c r="F27" s="16">
        <f t="shared" si="68"/>
        <v>29926.508333333331</v>
      </c>
      <c r="G27" s="16">
        <f t="shared" si="68"/>
        <v>27470.359400000001</v>
      </c>
      <c r="H27" s="16">
        <f t="shared" si="8"/>
        <v>91.792731360519014</v>
      </c>
      <c r="I27" s="16">
        <f t="shared" si="9"/>
        <v>84.14333708047576</v>
      </c>
      <c r="J27" s="16">
        <f t="shared" si="64"/>
        <v>11060.1</v>
      </c>
      <c r="K27" s="16">
        <f t="shared" si="64"/>
        <v>10138.424999999999</v>
      </c>
      <c r="L27" s="16">
        <f t="shared" si="64"/>
        <v>6793.1593999999996</v>
      </c>
      <c r="M27" s="16">
        <f t="shared" si="10"/>
        <v>67.004089885756414</v>
      </c>
      <c r="N27" s="16">
        <f t="shared" si="11"/>
        <v>61.420415728610045</v>
      </c>
      <c r="O27" s="16">
        <f t="shared" si="65"/>
        <v>4608.0999999999995</v>
      </c>
      <c r="P27" s="16">
        <f t="shared" si="65"/>
        <v>4224.0916666666672</v>
      </c>
      <c r="Q27" s="16">
        <f t="shared" si="65"/>
        <v>2486.9766</v>
      </c>
      <c r="R27" s="16">
        <f t="shared" si="12"/>
        <v>58.876009240645423</v>
      </c>
      <c r="S27" s="16">
        <f t="shared" si="13"/>
        <v>53.969675137258314</v>
      </c>
      <c r="T27" s="16">
        <v>115.4</v>
      </c>
      <c r="U27" s="16">
        <f t="shared" si="14"/>
        <v>105.78333333333333</v>
      </c>
      <c r="V27" s="16">
        <v>41.976599999999998</v>
      </c>
      <c r="W27" s="16">
        <f t="shared" si="15"/>
        <v>39.681676382542932</v>
      </c>
      <c r="X27" s="16">
        <f t="shared" si="16"/>
        <v>36.37487001733102</v>
      </c>
      <c r="Y27" s="16">
        <v>2950</v>
      </c>
      <c r="Z27" s="16">
        <f t="shared" si="17"/>
        <v>2704.166666666667</v>
      </c>
      <c r="AA27" s="16">
        <v>1786.4258</v>
      </c>
      <c r="AB27" s="16">
        <f t="shared" si="18"/>
        <v>66.061971032357462</v>
      </c>
      <c r="AC27" s="16">
        <f t="shared" si="19"/>
        <v>60.556806779661024</v>
      </c>
      <c r="AD27" s="16">
        <v>4492.7</v>
      </c>
      <c r="AE27" s="16">
        <f t="shared" si="20"/>
        <v>4118.3083333333334</v>
      </c>
      <c r="AF27" s="16">
        <v>2445</v>
      </c>
      <c r="AG27" s="16">
        <f t="shared" si="21"/>
        <v>59.369037043931868</v>
      </c>
      <c r="AH27" s="16">
        <f t="shared" si="22"/>
        <v>54.421617290270888</v>
      </c>
      <c r="AI27" s="16">
        <v>72</v>
      </c>
      <c r="AJ27" s="16">
        <f t="shared" si="23"/>
        <v>66</v>
      </c>
      <c r="AK27" s="16">
        <v>18</v>
      </c>
      <c r="AL27" s="16">
        <f t="shared" si="24"/>
        <v>27.27272727272727</v>
      </c>
      <c r="AM27" s="16">
        <f t="shared" si="25"/>
        <v>25</v>
      </c>
      <c r="AN27" s="16">
        <v>0</v>
      </c>
      <c r="AO27" s="16">
        <f t="shared" si="26"/>
        <v>0</v>
      </c>
      <c r="AP27" s="16">
        <v>0</v>
      </c>
      <c r="AQ27" s="16" t="e">
        <f t="shared" si="27"/>
        <v>#DIV/0!</v>
      </c>
      <c r="AR27" s="16" t="e">
        <f t="shared" si="28"/>
        <v>#DIV/0!</v>
      </c>
      <c r="AS27" s="16">
        <v>0</v>
      </c>
      <c r="AT27" s="16">
        <f t="shared" si="29"/>
        <v>0</v>
      </c>
      <c r="AU27" s="16">
        <v>0</v>
      </c>
      <c r="AV27" s="16">
        <v>0</v>
      </c>
      <c r="AW27" s="16">
        <f t="shared" si="30"/>
        <v>0</v>
      </c>
      <c r="AX27" s="16">
        <v>0</v>
      </c>
      <c r="AY27" s="16">
        <v>21587</v>
      </c>
      <c r="AZ27" s="16">
        <f t="shared" si="31"/>
        <v>19788.083333333336</v>
      </c>
      <c r="BA27" s="16">
        <v>20677.2</v>
      </c>
      <c r="BB27" s="16">
        <v>0</v>
      </c>
      <c r="BC27" s="16">
        <f t="shared" si="32"/>
        <v>0</v>
      </c>
      <c r="BD27" s="16">
        <v>0</v>
      </c>
      <c r="BE27" s="16">
        <v>0</v>
      </c>
      <c r="BF27" s="16">
        <f t="shared" si="33"/>
        <v>0</v>
      </c>
      <c r="BG27" s="16">
        <v>0</v>
      </c>
      <c r="BH27" s="16">
        <v>0</v>
      </c>
      <c r="BI27" s="16">
        <f t="shared" si="34"/>
        <v>0</v>
      </c>
      <c r="BJ27" s="16">
        <v>0</v>
      </c>
      <c r="BK27" s="16">
        <f t="shared" ref="BK27:BM61" si="69">BP27+BS27+BV27+BY27</f>
        <v>2470</v>
      </c>
      <c r="BL27" s="16">
        <f t="shared" si="69"/>
        <v>2264.1666666666665</v>
      </c>
      <c r="BM27" s="16">
        <f t="shared" si="69"/>
        <v>2241</v>
      </c>
      <c r="BN27" s="16">
        <f t="shared" si="35"/>
        <v>98.976812661023189</v>
      </c>
      <c r="BO27" s="16">
        <f t="shared" si="36"/>
        <v>90.728744939271252</v>
      </c>
      <c r="BP27" s="16">
        <v>800</v>
      </c>
      <c r="BQ27" s="16">
        <f t="shared" si="37"/>
        <v>733.33333333333337</v>
      </c>
      <c r="BR27" s="16">
        <v>1636</v>
      </c>
      <c r="BS27" s="16">
        <v>1670</v>
      </c>
      <c r="BT27" s="16">
        <f t="shared" si="38"/>
        <v>1530.8333333333333</v>
      </c>
      <c r="BU27" s="16">
        <v>605</v>
      </c>
      <c r="BV27" s="16">
        <v>0</v>
      </c>
      <c r="BW27" s="16">
        <f t="shared" si="39"/>
        <v>0</v>
      </c>
      <c r="BX27" s="16">
        <v>0</v>
      </c>
      <c r="BY27" s="16">
        <v>0</v>
      </c>
      <c r="BZ27" s="16">
        <f t="shared" si="40"/>
        <v>0</v>
      </c>
      <c r="CA27" s="16">
        <v>0</v>
      </c>
      <c r="CB27" s="16">
        <v>0</v>
      </c>
      <c r="CC27" s="16">
        <f t="shared" si="41"/>
        <v>0</v>
      </c>
      <c r="CD27" s="16">
        <v>0</v>
      </c>
      <c r="CE27" s="16">
        <v>0</v>
      </c>
      <c r="CF27" s="16">
        <f t="shared" si="42"/>
        <v>0</v>
      </c>
      <c r="CG27" s="16">
        <v>0</v>
      </c>
      <c r="CH27" s="16">
        <v>0</v>
      </c>
      <c r="CI27" s="16">
        <f t="shared" si="43"/>
        <v>0</v>
      </c>
      <c r="CJ27" s="16">
        <v>0</v>
      </c>
      <c r="CK27" s="16">
        <v>960</v>
      </c>
      <c r="CL27" s="16">
        <f t="shared" si="44"/>
        <v>880</v>
      </c>
      <c r="CM27" s="16">
        <v>232.75700000000001</v>
      </c>
      <c r="CN27" s="16">
        <v>960</v>
      </c>
      <c r="CO27" s="16">
        <f t="shared" si="45"/>
        <v>880</v>
      </c>
      <c r="CP27" s="16">
        <v>218.405</v>
      </c>
      <c r="CQ27" s="16">
        <f t="shared" si="46"/>
        <v>24.818750000000001</v>
      </c>
      <c r="CR27" s="16">
        <f t="shared" si="47"/>
        <v>22.750520833333336</v>
      </c>
      <c r="CS27" s="16">
        <v>0</v>
      </c>
      <c r="CT27" s="16">
        <f t="shared" si="48"/>
        <v>0</v>
      </c>
      <c r="CU27" s="16">
        <v>0</v>
      </c>
      <c r="CV27" s="16">
        <v>0</v>
      </c>
      <c r="CW27" s="16">
        <f t="shared" si="49"/>
        <v>0</v>
      </c>
      <c r="CX27" s="16">
        <v>0</v>
      </c>
      <c r="CY27" s="16">
        <v>0</v>
      </c>
      <c r="CZ27" s="16">
        <f t="shared" si="50"/>
        <v>0</v>
      </c>
      <c r="DA27" s="16">
        <v>0</v>
      </c>
      <c r="DB27" s="16">
        <v>0</v>
      </c>
      <c r="DC27" s="16">
        <f t="shared" si="51"/>
        <v>0</v>
      </c>
      <c r="DD27" s="16">
        <v>28</v>
      </c>
      <c r="DE27" s="16">
        <v>0</v>
      </c>
      <c r="DF27" s="16">
        <f t="shared" si="66"/>
        <v>32647.1</v>
      </c>
      <c r="DG27" s="16">
        <f t="shared" si="66"/>
        <v>29926.508333333331</v>
      </c>
      <c r="DH27" s="16">
        <f t="shared" si="67"/>
        <v>27470.359400000001</v>
      </c>
      <c r="DI27" s="16">
        <v>0</v>
      </c>
      <c r="DJ27" s="16">
        <f t="shared" si="52"/>
        <v>0</v>
      </c>
      <c r="DK27" s="16">
        <v>0</v>
      </c>
      <c r="DL27" s="16">
        <v>0</v>
      </c>
      <c r="DM27" s="16">
        <f t="shared" si="53"/>
        <v>0</v>
      </c>
      <c r="DN27" s="16">
        <v>0</v>
      </c>
      <c r="DO27" s="16">
        <v>0</v>
      </c>
      <c r="DP27" s="16">
        <f t="shared" si="54"/>
        <v>0</v>
      </c>
      <c r="DQ27" s="16">
        <v>0</v>
      </c>
      <c r="DR27" s="16">
        <v>0</v>
      </c>
      <c r="DS27" s="16">
        <f t="shared" si="55"/>
        <v>0</v>
      </c>
      <c r="DT27" s="16">
        <v>0</v>
      </c>
      <c r="DU27" s="16">
        <v>0</v>
      </c>
      <c r="DV27" s="16">
        <f t="shared" si="56"/>
        <v>0</v>
      </c>
      <c r="DW27" s="16">
        <v>0</v>
      </c>
      <c r="DX27" s="16">
        <v>0</v>
      </c>
      <c r="DY27" s="16">
        <f t="shared" si="57"/>
        <v>0</v>
      </c>
      <c r="DZ27" s="16">
        <v>0</v>
      </c>
      <c r="EA27" s="16">
        <v>0</v>
      </c>
      <c r="EB27" s="16">
        <f t="shared" ref="EB27:EC61" si="70">DI27+DL27+DO27+DR27+DU27+DX27</f>
        <v>0</v>
      </c>
      <c r="EC27" s="16">
        <f t="shared" si="70"/>
        <v>0</v>
      </c>
      <c r="ED27" s="16">
        <f t="shared" si="7"/>
        <v>0</v>
      </c>
    </row>
    <row r="28" spans="1:134" x14ac:dyDescent="0.3">
      <c r="A28" s="14">
        <v>18</v>
      </c>
      <c r="B28" s="20" t="s">
        <v>69</v>
      </c>
      <c r="C28" s="16">
        <v>1395.9358999999999</v>
      </c>
      <c r="D28" s="16">
        <v>787.65210000000002</v>
      </c>
      <c r="E28" s="16">
        <f t="shared" si="68"/>
        <v>18816.400000000001</v>
      </c>
      <c r="F28" s="16">
        <f t="shared" si="68"/>
        <v>17248.366666666665</v>
      </c>
      <c r="G28" s="16">
        <f t="shared" si="68"/>
        <v>13040.622800000001</v>
      </c>
      <c r="H28" s="16">
        <f t="shared" si="8"/>
        <v>75.604972064987805</v>
      </c>
      <c r="I28" s="16">
        <f t="shared" si="9"/>
        <v>69.304557726238812</v>
      </c>
      <c r="J28" s="16">
        <f t="shared" si="64"/>
        <v>7838</v>
      </c>
      <c r="K28" s="16">
        <f t="shared" si="64"/>
        <v>7184.8333333333339</v>
      </c>
      <c r="L28" s="16">
        <f t="shared" si="64"/>
        <v>2918.1228000000001</v>
      </c>
      <c r="M28" s="16">
        <f t="shared" si="10"/>
        <v>40.61503815908511</v>
      </c>
      <c r="N28" s="16">
        <f t="shared" si="11"/>
        <v>37.230451645828019</v>
      </c>
      <c r="O28" s="16">
        <f t="shared" si="65"/>
        <v>1350.3</v>
      </c>
      <c r="P28" s="16">
        <f t="shared" si="65"/>
        <v>1237.7749999999999</v>
      </c>
      <c r="Q28" s="16">
        <f t="shared" si="65"/>
        <v>768.52279999999996</v>
      </c>
      <c r="R28" s="16">
        <f t="shared" si="12"/>
        <v>62.089054957484201</v>
      </c>
      <c r="S28" s="16">
        <f t="shared" si="13"/>
        <v>56.914967044360509</v>
      </c>
      <c r="T28" s="16">
        <v>18.5</v>
      </c>
      <c r="U28" s="16">
        <f t="shared" si="14"/>
        <v>16.958333333333336</v>
      </c>
      <c r="V28" s="16">
        <v>7.2728000000000002</v>
      </c>
      <c r="W28" s="16">
        <f t="shared" si="15"/>
        <v>42.886289926289919</v>
      </c>
      <c r="X28" s="16">
        <f t="shared" si="16"/>
        <v>39.312432432432431</v>
      </c>
      <c r="Y28" s="16">
        <v>3057.8</v>
      </c>
      <c r="Z28" s="16">
        <f t="shared" si="17"/>
        <v>2802.9833333333336</v>
      </c>
      <c r="AA28" s="16">
        <v>500.8</v>
      </c>
      <c r="AB28" s="16">
        <f t="shared" si="18"/>
        <v>17.866677765951753</v>
      </c>
      <c r="AC28" s="16">
        <f t="shared" si="19"/>
        <v>16.377787952122443</v>
      </c>
      <c r="AD28" s="16">
        <v>1331.8</v>
      </c>
      <c r="AE28" s="16">
        <f t="shared" si="20"/>
        <v>1220.8166666666666</v>
      </c>
      <c r="AF28" s="16">
        <v>761.25</v>
      </c>
      <c r="AG28" s="16">
        <f t="shared" si="21"/>
        <v>62.355800079181968</v>
      </c>
      <c r="AH28" s="16">
        <f t="shared" si="22"/>
        <v>57.159483405916809</v>
      </c>
      <c r="AI28" s="16">
        <v>24</v>
      </c>
      <c r="AJ28" s="16">
        <f t="shared" si="23"/>
        <v>22</v>
      </c>
      <c r="AK28" s="16">
        <v>0</v>
      </c>
      <c r="AL28" s="16">
        <f t="shared" si="24"/>
        <v>0</v>
      </c>
      <c r="AM28" s="16">
        <f t="shared" si="25"/>
        <v>0</v>
      </c>
      <c r="AN28" s="16">
        <v>0</v>
      </c>
      <c r="AO28" s="16">
        <f t="shared" si="26"/>
        <v>0</v>
      </c>
      <c r="AP28" s="16">
        <v>0</v>
      </c>
      <c r="AQ28" s="16" t="e">
        <f t="shared" si="27"/>
        <v>#DIV/0!</v>
      </c>
      <c r="AR28" s="16" t="e">
        <f t="shared" si="28"/>
        <v>#DIV/0!</v>
      </c>
      <c r="AS28" s="16">
        <v>0</v>
      </c>
      <c r="AT28" s="16">
        <f t="shared" si="29"/>
        <v>0</v>
      </c>
      <c r="AU28" s="16">
        <v>0</v>
      </c>
      <c r="AV28" s="16">
        <v>0</v>
      </c>
      <c r="AW28" s="16">
        <f t="shared" si="30"/>
        <v>0</v>
      </c>
      <c r="AX28" s="16">
        <v>0</v>
      </c>
      <c r="AY28" s="16">
        <v>10978.4</v>
      </c>
      <c r="AZ28" s="16">
        <f t="shared" si="31"/>
        <v>10063.533333333333</v>
      </c>
      <c r="BA28" s="16">
        <v>10122.5</v>
      </c>
      <c r="BB28" s="16">
        <v>0</v>
      </c>
      <c r="BC28" s="16">
        <f t="shared" si="32"/>
        <v>0</v>
      </c>
      <c r="BD28" s="16">
        <v>0</v>
      </c>
      <c r="BE28" s="16">
        <v>0</v>
      </c>
      <c r="BF28" s="16">
        <f t="shared" si="33"/>
        <v>0</v>
      </c>
      <c r="BG28" s="16">
        <v>0</v>
      </c>
      <c r="BH28" s="16">
        <v>0</v>
      </c>
      <c r="BI28" s="16">
        <f t="shared" si="34"/>
        <v>0</v>
      </c>
      <c r="BJ28" s="16">
        <v>0</v>
      </c>
      <c r="BK28" s="16">
        <f t="shared" si="69"/>
        <v>2033.7</v>
      </c>
      <c r="BL28" s="16">
        <f t="shared" si="69"/>
        <v>1864.2249999999999</v>
      </c>
      <c r="BM28" s="16">
        <f t="shared" si="69"/>
        <v>1025.0999999999999</v>
      </c>
      <c r="BN28" s="16">
        <f t="shared" si="35"/>
        <v>54.987997693411472</v>
      </c>
      <c r="BO28" s="16">
        <f t="shared" si="36"/>
        <v>50.405664552293835</v>
      </c>
      <c r="BP28" s="16">
        <v>2033.7</v>
      </c>
      <c r="BQ28" s="16">
        <f t="shared" si="37"/>
        <v>1864.2249999999999</v>
      </c>
      <c r="BR28" s="16">
        <v>1025.0999999999999</v>
      </c>
      <c r="BS28" s="16">
        <v>0</v>
      </c>
      <c r="BT28" s="16">
        <f t="shared" si="38"/>
        <v>0</v>
      </c>
      <c r="BU28" s="16">
        <v>0</v>
      </c>
      <c r="BV28" s="16">
        <v>0</v>
      </c>
      <c r="BW28" s="16">
        <f t="shared" si="39"/>
        <v>0</v>
      </c>
      <c r="BX28" s="16">
        <v>0</v>
      </c>
      <c r="BY28" s="16">
        <v>0</v>
      </c>
      <c r="BZ28" s="16">
        <f t="shared" si="40"/>
        <v>0</v>
      </c>
      <c r="CA28" s="16">
        <v>0</v>
      </c>
      <c r="CB28" s="16">
        <v>0</v>
      </c>
      <c r="CC28" s="16">
        <f t="shared" si="41"/>
        <v>0</v>
      </c>
      <c r="CD28" s="16">
        <v>0</v>
      </c>
      <c r="CE28" s="16">
        <v>0</v>
      </c>
      <c r="CF28" s="16">
        <f t="shared" si="42"/>
        <v>0</v>
      </c>
      <c r="CG28" s="16">
        <v>0</v>
      </c>
      <c r="CH28" s="16">
        <v>0</v>
      </c>
      <c r="CI28" s="16">
        <f t="shared" si="43"/>
        <v>0</v>
      </c>
      <c r="CJ28" s="16">
        <v>0</v>
      </c>
      <c r="CK28" s="16">
        <v>1372.2</v>
      </c>
      <c r="CL28" s="16">
        <f t="shared" si="44"/>
        <v>1257.8500000000001</v>
      </c>
      <c r="CM28" s="16">
        <v>623.70000000000005</v>
      </c>
      <c r="CN28" s="16">
        <v>1372.2</v>
      </c>
      <c r="CO28" s="16">
        <f t="shared" si="45"/>
        <v>1257.8500000000001</v>
      </c>
      <c r="CP28" s="16">
        <v>623.70000000000005</v>
      </c>
      <c r="CQ28" s="16">
        <f t="shared" si="46"/>
        <v>49.584608657630078</v>
      </c>
      <c r="CR28" s="16">
        <f t="shared" si="47"/>
        <v>45.452557936160908</v>
      </c>
      <c r="CS28" s="16">
        <v>0</v>
      </c>
      <c r="CT28" s="16">
        <f t="shared" si="48"/>
        <v>0</v>
      </c>
      <c r="CU28" s="16">
        <v>0</v>
      </c>
      <c r="CV28" s="16">
        <v>0</v>
      </c>
      <c r="CW28" s="16">
        <f t="shared" si="49"/>
        <v>0</v>
      </c>
      <c r="CX28" s="16">
        <v>0</v>
      </c>
      <c r="CY28" s="16">
        <v>0</v>
      </c>
      <c r="CZ28" s="16">
        <f t="shared" si="50"/>
        <v>0</v>
      </c>
      <c r="DA28" s="16">
        <v>0</v>
      </c>
      <c r="DB28" s="16">
        <v>0</v>
      </c>
      <c r="DC28" s="16">
        <f t="shared" si="51"/>
        <v>0</v>
      </c>
      <c r="DD28" s="16">
        <v>0</v>
      </c>
      <c r="DE28" s="16">
        <v>0</v>
      </c>
      <c r="DF28" s="16">
        <f t="shared" si="66"/>
        <v>18816.400000000001</v>
      </c>
      <c r="DG28" s="16">
        <f t="shared" si="66"/>
        <v>17248.366666666665</v>
      </c>
      <c r="DH28" s="16">
        <f t="shared" si="67"/>
        <v>13040.622800000001</v>
      </c>
      <c r="DI28" s="16">
        <v>0</v>
      </c>
      <c r="DJ28" s="16">
        <f t="shared" si="52"/>
        <v>0</v>
      </c>
      <c r="DK28" s="16">
        <v>0</v>
      </c>
      <c r="DL28" s="16">
        <v>0</v>
      </c>
      <c r="DM28" s="16">
        <f t="shared" si="53"/>
        <v>0</v>
      </c>
      <c r="DN28" s="16">
        <v>0</v>
      </c>
      <c r="DO28" s="16">
        <v>0</v>
      </c>
      <c r="DP28" s="16">
        <f t="shared" si="54"/>
        <v>0</v>
      </c>
      <c r="DQ28" s="16">
        <v>0</v>
      </c>
      <c r="DR28" s="16">
        <v>0</v>
      </c>
      <c r="DS28" s="16">
        <f t="shared" si="55"/>
        <v>0</v>
      </c>
      <c r="DT28" s="16">
        <v>0</v>
      </c>
      <c r="DU28" s="16">
        <v>0</v>
      </c>
      <c r="DV28" s="16">
        <f t="shared" si="56"/>
        <v>0</v>
      </c>
      <c r="DW28" s="16">
        <v>0</v>
      </c>
      <c r="DX28" s="16">
        <v>400</v>
      </c>
      <c r="DY28" s="16">
        <f t="shared" si="57"/>
        <v>366.66666666666669</v>
      </c>
      <c r="DZ28" s="16">
        <v>0</v>
      </c>
      <c r="EA28" s="16">
        <v>0</v>
      </c>
      <c r="EB28" s="16">
        <f t="shared" si="70"/>
        <v>400</v>
      </c>
      <c r="EC28" s="16">
        <f t="shared" si="70"/>
        <v>366.66666666666669</v>
      </c>
      <c r="ED28" s="16">
        <f t="shared" si="7"/>
        <v>0</v>
      </c>
    </row>
    <row r="29" spans="1:134" x14ac:dyDescent="0.3">
      <c r="A29" s="14">
        <v>19</v>
      </c>
      <c r="B29" s="20" t="s">
        <v>70</v>
      </c>
      <c r="C29" s="16">
        <v>4205.4884000000002</v>
      </c>
      <c r="D29" s="16">
        <v>5179.8446000000004</v>
      </c>
      <c r="E29" s="16">
        <f t="shared" si="68"/>
        <v>23269.200000000001</v>
      </c>
      <c r="F29" s="16">
        <f t="shared" si="68"/>
        <v>21330.100000000002</v>
      </c>
      <c r="G29" s="16">
        <f t="shared" si="68"/>
        <v>19868.3459</v>
      </c>
      <c r="H29" s="16">
        <f t="shared" si="8"/>
        <v>93.146988996769821</v>
      </c>
      <c r="I29" s="16">
        <f t="shared" si="9"/>
        <v>85.384739913705658</v>
      </c>
      <c r="J29" s="16">
        <f t="shared" si="64"/>
        <v>6115.5</v>
      </c>
      <c r="K29" s="16">
        <f t="shared" si="64"/>
        <v>5605.8750000000009</v>
      </c>
      <c r="L29" s="16">
        <f t="shared" si="64"/>
        <v>4144.0459000000001</v>
      </c>
      <c r="M29" s="16">
        <f t="shared" si="10"/>
        <v>73.923266216246347</v>
      </c>
      <c r="N29" s="16">
        <f t="shared" si="11"/>
        <v>67.76299403155916</v>
      </c>
      <c r="O29" s="16">
        <f t="shared" si="65"/>
        <v>2771.2</v>
      </c>
      <c r="P29" s="16">
        <f t="shared" si="65"/>
        <v>2540.2666666666669</v>
      </c>
      <c r="Q29" s="16">
        <f t="shared" si="65"/>
        <v>2538.0607</v>
      </c>
      <c r="R29" s="16">
        <f t="shared" si="12"/>
        <v>99.913160035691789</v>
      </c>
      <c r="S29" s="16">
        <f t="shared" si="13"/>
        <v>91.587063366050813</v>
      </c>
      <c r="T29" s="16">
        <v>234.6</v>
      </c>
      <c r="U29" s="16">
        <f t="shared" si="14"/>
        <v>215.05</v>
      </c>
      <c r="V29" s="16">
        <v>176.76070000000001</v>
      </c>
      <c r="W29" s="16">
        <f t="shared" si="15"/>
        <v>82.195163915368525</v>
      </c>
      <c r="X29" s="16">
        <f t="shared" si="16"/>
        <v>75.345566922421142</v>
      </c>
      <c r="Y29" s="16">
        <v>2127.3000000000002</v>
      </c>
      <c r="Z29" s="16">
        <f t="shared" si="17"/>
        <v>1950.0250000000001</v>
      </c>
      <c r="AA29" s="16">
        <v>935.80020000000002</v>
      </c>
      <c r="AB29" s="16">
        <f t="shared" si="18"/>
        <v>47.989138600787165</v>
      </c>
      <c r="AC29" s="16">
        <f t="shared" si="19"/>
        <v>43.990043717388232</v>
      </c>
      <c r="AD29" s="16">
        <v>2536.6</v>
      </c>
      <c r="AE29" s="16">
        <f t="shared" si="20"/>
        <v>2325.2166666666667</v>
      </c>
      <c r="AF29" s="16">
        <v>2361.3000000000002</v>
      </c>
      <c r="AG29" s="16">
        <f t="shared" si="21"/>
        <v>101.55182671148926</v>
      </c>
      <c r="AH29" s="16">
        <f t="shared" si="22"/>
        <v>93.089174485531828</v>
      </c>
      <c r="AI29" s="16">
        <v>151</v>
      </c>
      <c r="AJ29" s="16">
        <f t="shared" si="23"/>
        <v>138.41666666666669</v>
      </c>
      <c r="AK29" s="16">
        <v>102</v>
      </c>
      <c r="AL29" s="16">
        <f t="shared" si="24"/>
        <v>73.690547862733283</v>
      </c>
      <c r="AM29" s="16">
        <f t="shared" si="25"/>
        <v>67.549668874172184</v>
      </c>
      <c r="AN29" s="16">
        <v>0</v>
      </c>
      <c r="AO29" s="16">
        <f t="shared" si="26"/>
        <v>0</v>
      </c>
      <c r="AP29" s="16">
        <v>0</v>
      </c>
      <c r="AQ29" s="16" t="e">
        <f t="shared" si="27"/>
        <v>#DIV/0!</v>
      </c>
      <c r="AR29" s="16" t="e">
        <f t="shared" si="28"/>
        <v>#DIV/0!</v>
      </c>
      <c r="AS29" s="16">
        <v>0</v>
      </c>
      <c r="AT29" s="16">
        <f t="shared" si="29"/>
        <v>0</v>
      </c>
      <c r="AU29" s="16">
        <v>0</v>
      </c>
      <c r="AV29" s="16">
        <v>0</v>
      </c>
      <c r="AW29" s="16">
        <f t="shared" si="30"/>
        <v>0</v>
      </c>
      <c r="AX29" s="16">
        <v>0</v>
      </c>
      <c r="AY29" s="16">
        <v>17153.7</v>
      </c>
      <c r="AZ29" s="16">
        <f t="shared" si="31"/>
        <v>15724.225000000002</v>
      </c>
      <c r="BA29" s="16">
        <v>15724.3</v>
      </c>
      <c r="BB29" s="16">
        <v>0</v>
      </c>
      <c r="BC29" s="16">
        <f t="shared" si="32"/>
        <v>0</v>
      </c>
      <c r="BD29" s="16">
        <v>0</v>
      </c>
      <c r="BE29" s="16">
        <v>0</v>
      </c>
      <c r="BF29" s="16">
        <f t="shared" si="33"/>
        <v>0</v>
      </c>
      <c r="BG29" s="16">
        <v>0</v>
      </c>
      <c r="BH29" s="16">
        <v>0</v>
      </c>
      <c r="BI29" s="16">
        <f t="shared" si="34"/>
        <v>0</v>
      </c>
      <c r="BJ29" s="16">
        <v>0</v>
      </c>
      <c r="BK29" s="16">
        <f t="shared" si="69"/>
        <v>225</v>
      </c>
      <c r="BL29" s="16">
        <f t="shared" si="69"/>
        <v>206.25</v>
      </c>
      <c r="BM29" s="16">
        <f t="shared" si="69"/>
        <v>348.875</v>
      </c>
      <c r="BN29" s="16">
        <f t="shared" si="35"/>
        <v>169.15151515151513</v>
      </c>
      <c r="BO29" s="16">
        <f t="shared" si="36"/>
        <v>155.05555555555554</v>
      </c>
      <c r="BP29" s="16">
        <v>103.7</v>
      </c>
      <c r="BQ29" s="16">
        <f t="shared" si="37"/>
        <v>95.058333333333337</v>
      </c>
      <c r="BR29" s="16">
        <v>17.5</v>
      </c>
      <c r="BS29" s="16">
        <v>121.3</v>
      </c>
      <c r="BT29" s="16">
        <f t="shared" si="38"/>
        <v>111.19166666666666</v>
      </c>
      <c r="BU29" s="16">
        <v>221.375</v>
      </c>
      <c r="BV29" s="16">
        <v>0</v>
      </c>
      <c r="BW29" s="16">
        <f t="shared" si="39"/>
        <v>0</v>
      </c>
      <c r="BX29" s="16">
        <v>0</v>
      </c>
      <c r="BY29" s="16">
        <v>0</v>
      </c>
      <c r="BZ29" s="16">
        <f t="shared" si="40"/>
        <v>0</v>
      </c>
      <c r="CA29" s="16">
        <v>110</v>
      </c>
      <c r="CB29" s="16">
        <v>0</v>
      </c>
      <c r="CC29" s="16">
        <f t="shared" si="41"/>
        <v>0</v>
      </c>
      <c r="CD29" s="16">
        <v>0</v>
      </c>
      <c r="CE29" s="16">
        <v>0</v>
      </c>
      <c r="CF29" s="16">
        <f t="shared" si="42"/>
        <v>0</v>
      </c>
      <c r="CG29" s="16">
        <v>0</v>
      </c>
      <c r="CH29" s="16">
        <v>0</v>
      </c>
      <c r="CI29" s="16">
        <f t="shared" si="43"/>
        <v>0</v>
      </c>
      <c r="CJ29" s="16">
        <v>0</v>
      </c>
      <c r="CK29" s="16">
        <v>841</v>
      </c>
      <c r="CL29" s="16">
        <f t="shared" si="44"/>
        <v>770.91666666666663</v>
      </c>
      <c r="CM29" s="16">
        <v>219.31</v>
      </c>
      <c r="CN29" s="16">
        <v>840</v>
      </c>
      <c r="CO29" s="16">
        <f t="shared" si="45"/>
        <v>770</v>
      </c>
      <c r="CP29" s="16">
        <v>219.31</v>
      </c>
      <c r="CQ29" s="16">
        <f t="shared" si="46"/>
        <v>28.481818181818181</v>
      </c>
      <c r="CR29" s="16">
        <f t="shared" si="47"/>
        <v>26.108333333333334</v>
      </c>
      <c r="CS29" s="16">
        <v>0</v>
      </c>
      <c r="CT29" s="16">
        <f t="shared" si="48"/>
        <v>0</v>
      </c>
      <c r="CU29" s="16">
        <v>0</v>
      </c>
      <c r="CV29" s="16">
        <v>0</v>
      </c>
      <c r="CW29" s="16">
        <f t="shared" si="49"/>
        <v>0</v>
      </c>
      <c r="CX29" s="16">
        <v>0</v>
      </c>
      <c r="CY29" s="16">
        <v>0</v>
      </c>
      <c r="CZ29" s="16">
        <f t="shared" si="50"/>
        <v>0</v>
      </c>
      <c r="DA29" s="16">
        <v>0</v>
      </c>
      <c r="DB29" s="16">
        <v>0</v>
      </c>
      <c r="DC29" s="16">
        <f t="shared" si="51"/>
        <v>0</v>
      </c>
      <c r="DD29" s="16">
        <v>0</v>
      </c>
      <c r="DE29" s="16">
        <v>0</v>
      </c>
      <c r="DF29" s="16">
        <f t="shared" si="66"/>
        <v>23269.200000000001</v>
      </c>
      <c r="DG29" s="16">
        <f t="shared" si="66"/>
        <v>21330.100000000002</v>
      </c>
      <c r="DH29" s="16">
        <f t="shared" si="67"/>
        <v>19868.3459</v>
      </c>
      <c r="DI29" s="16">
        <v>0</v>
      </c>
      <c r="DJ29" s="16">
        <f t="shared" si="52"/>
        <v>0</v>
      </c>
      <c r="DK29" s="16">
        <v>0</v>
      </c>
      <c r="DL29" s="16">
        <v>0</v>
      </c>
      <c r="DM29" s="16">
        <f t="shared" si="53"/>
        <v>0</v>
      </c>
      <c r="DN29" s="16">
        <v>0</v>
      </c>
      <c r="DO29" s="16">
        <v>0</v>
      </c>
      <c r="DP29" s="16">
        <f t="shared" si="54"/>
        <v>0</v>
      </c>
      <c r="DQ29" s="16">
        <v>0</v>
      </c>
      <c r="DR29" s="16">
        <v>0</v>
      </c>
      <c r="DS29" s="16">
        <f t="shared" si="55"/>
        <v>0</v>
      </c>
      <c r="DT29" s="16">
        <v>0</v>
      </c>
      <c r="DU29" s="16">
        <v>0</v>
      </c>
      <c r="DV29" s="16">
        <f t="shared" si="56"/>
        <v>0</v>
      </c>
      <c r="DW29" s="16">
        <v>0</v>
      </c>
      <c r="DX29" s="16">
        <v>0</v>
      </c>
      <c r="DY29" s="16">
        <f t="shared" si="57"/>
        <v>0</v>
      </c>
      <c r="DZ29" s="16">
        <v>0</v>
      </c>
      <c r="EA29" s="16">
        <v>0</v>
      </c>
      <c r="EB29" s="16">
        <f t="shared" si="70"/>
        <v>0</v>
      </c>
      <c r="EC29" s="16">
        <f t="shared" si="70"/>
        <v>0</v>
      </c>
      <c r="ED29" s="16">
        <f t="shared" si="7"/>
        <v>0</v>
      </c>
    </row>
    <row r="30" spans="1:134" x14ac:dyDescent="0.3">
      <c r="A30" s="14">
        <v>20</v>
      </c>
      <c r="B30" s="20" t="s">
        <v>71</v>
      </c>
      <c r="C30" s="16">
        <v>1153.877</v>
      </c>
      <c r="D30" s="16">
        <v>363.08679999999998</v>
      </c>
      <c r="E30" s="16">
        <f t="shared" si="68"/>
        <v>7854.9999999999991</v>
      </c>
      <c r="F30" s="16">
        <f t="shared" si="68"/>
        <v>7200.4166666666661</v>
      </c>
      <c r="G30" s="16">
        <f t="shared" si="68"/>
        <v>5340.9661999999998</v>
      </c>
      <c r="H30" s="16">
        <f t="shared" si="8"/>
        <v>74.17579353046699</v>
      </c>
      <c r="I30" s="16">
        <f t="shared" si="9"/>
        <v>67.994477402928084</v>
      </c>
      <c r="J30" s="16">
        <f t="shared" si="64"/>
        <v>3980.8</v>
      </c>
      <c r="K30" s="16">
        <f t="shared" si="64"/>
        <v>3649.0666666666666</v>
      </c>
      <c r="L30" s="16">
        <f t="shared" si="64"/>
        <v>1789.6662000000001</v>
      </c>
      <c r="M30" s="16">
        <f t="shared" si="10"/>
        <v>49.044491742180654</v>
      </c>
      <c r="N30" s="16">
        <f t="shared" si="11"/>
        <v>44.957450763665598</v>
      </c>
      <c r="O30" s="16">
        <f t="shared" si="65"/>
        <v>1456.6</v>
      </c>
      <c r="P30" s="16">
        <f t="shared" si="65"/>
        <v>1335.2166666666667</v>
      </c>
      <c r="Q30" s="16">
        <f t="shared" si="65"/>
        <v>911.42200000000003</v>
      </c>
      <c r="R30" s="16">
        <f t="shared" si="12"/>
        <v>68.260232421704345</v>
      </c>
      <c r="S30" s="16">
        <f t="shared" si="13"/>
        <v>62.571879719895648</v>
      </c>
      <c r="T30" s="16">
        <v>156.30000000000001</v>
      </c>
      <c r="U30" s="16">
        <f t="shared" si="14"/>
        <v>143.27500000000001</v>
      </c>
      <c r="V30" s="16">
        <v>26.472000000000001</v>
      </c>
      <c r="W30" s="16">
        <f t="shared" si="15"/>
        <v>18.476356656778922</v>
      </c>
      <c r="X30" s="16">
        <f t="shared" si="16"/>
        <v>16.936660268714011</v>
      </c>
      <c r="Y30" s="16">
        <v>1505</v>
      </c>
      <c r="Z30" s="16">
        <f t="shared" si="17"/>
        <v>1379.5833333333335</v>
      </c>
      <c r="AA30" s="16">
        <v>449.91219999999998</v>
      </c>
      <c r="AB30" s="16">
        <f t="shared" si="18"/>
        <v>32.612180006040461</v>
      </c>
      <c r="AC30" s="16">
        <f t="shared" si="19"/>
        <v>29.894498338870427</v>
      </c>
      <c r="AD30" s="16">
        <v>1300.3</v>
      </c>
      <c r="AE30" s="16">
        <f t="shared" si="20"/>
        <v>1191.9416666666666</v>
      </c>
      <c r="AF30" s="16">
        <v>884.95</v>
      </c>
      <c r="AG30" s="16">
        <f t="shared" si="21"/>
        <v>74.244405137276033</v>
      </c>
      <c r="AH30" s="16">
        <f t="shared" si="22"/>
        <v>68.057371375836354</v>
      </c>
      <c r="AI30" s="16">
        <v>0</v>
      </c>
      <c r="AJ30" s="16">
        <f t="shared" si="23"/>
        <v>0</v>
      </c>
      <c r="AK30" s="16">
        <v>15</v>
      </c>
      <c r="AL30" s="16" t="e">
        <f t="shared" si="24"/>
        <v>#DIV/0!</v>
      </c>
      <c r="AM30" s="16" t="e">
        <f t="shared" si="25"/>
        <v>#DIV/0!</v>
      </c>
      <c r="AN30" s="16">
        <v>0</v>
      </c>
      <c r="AO30" s="16">
        <f t="shared" si="26"/>
        <v>0</v>
      </c>
      <c r="AP30" s="16">
        <v>0</v>
      </c>
      <c r="AQ30" s="16" t="e">
        <f t="shared" si="27"/>
        <v>#DIV/0!</v>
      </c>
      <c r="AR30" s="16" t="e">
        <f t="shared" si="28"/>
        <v>#DIV/0!</v>
      </c>
      <c r="AS30" s="16">
        <v>0</v>
      </c>
      <c r="AT30" s="16">
        <f t="shared" si="29"/>
        <v>0</v>
      </c>
      <c r="AU30" s="16">
        <v>0</v>
      </c>
      <c r="AV30" s="16">
        <v>0</v>
      </c>
      <c r="AW30" s="16">
        <f t="shared" si="30"/>
        <v>0</v>
      </c>
      <c r="AX30" s="16">
        <v>0</v>
      </c>
      <c r="AY30" s="16">
        <v>3874.2</v>
      </c>
      <c r="AZ30" s="16">
        <f t="shared" si="31"/>
        <v>3551.3499999999995</v>
      </c>
      <c r="BA30" s="16">
        <v>3551.3</v>
      </c>
      <c r="BB30" s="16">
        <v>0</v>
      </c>
      <c r="BC30" s="16">
        <f t="shared" si="32"/>
        <v>0</v>
      </c>
      <c r="BD30" s="16">
        <v>0</v>
      </c>
      <c r="BE30" s="16">
        <v>0</v>
      </c>
      <c r="BF30" s="16">
        <f t="shared" si="33"/>
        <v>0</v>
      </c>
      <c r="BG30" s="16">
        <v>0</v>
      </c>
      <c r="BH30" s="16">
        <v>0</v>
      </c>
      <c r="BI30" s="16">
        <f t="shared" si="34"/>
        <v>0</v>
      </c>
      <c r="BJ30" s="16">
        <v>0</v>
      </c>
      <c r="BK30" s="16">
        <f t="shared" si="69"/>
        <v>714.4</v>
      </c>
      <c r="BL30" s="16">
        <f t="shared" si="69"/>
        <v>654.86666666666679</v>
      </c>
      <c r="BM30" s="16">
        <f t="shared" si="69"/>
        <v>332.83199999999999</v>
      </c>
      <c r="BN30" s="16">
        <f t="shared" si="35"/>
        <v>50.824391733686234</v>
      </c>
      <c r="BO30" s="16">
        <f t="shared" si="36"/>
        <v>46.589025755879057</v>
      </c>
      <c r="BP30" s="16">
        <v>550</v>
      </c>
      <c r="BQ30" s="16">
        <f t="shared" si="37"/>
        <v>504.16666666666669</v>
      </c>
      <c r="BR30" s="16">
        <v>117.25</v>
      </c>
      <c r="BS30" s="16">
        <v>150</v>
      </c>
      <c r="BT30" s="16">
        <f t="shared" si="38"/>
        <v>137.5</v>
      </c>
      <c r="BU30" s="16">
        <v>202.38200000000001</v>
      </c>
      <c r="BV30" s="16">
        <v>0</v>
      </c>
      <c r="BW30" s="16">
        <f t="shared" si="39"/>
        <v>0</v>
      </c>
      <c r="BX30" s="16">
        <v>0</v>
      </c>
      <c r="BY30" s="16">
        <v>14.4</v>
      </c>
      <c r="BZ30" s="16">
        <f t="shared" si="40"/>
        <v>13.2</v>
      </c>
      <c r="CA30" s="16">
        <v>13.2</v>
      </c>
      <c r="CB30" s="16">
        <v>0</v>
      </c>
      <c r="CC30" s="16">
        <f t="shared" si="41"/>
        <v>0</v>
      </c>
      <c r="CD30" s="16">
        <v>0</v>
      </c>
      <c r="CE30" s="16">
        <v>0</v>
      </c>
      <c r="CF30" s="16">
        <f t="shared" si="42"/>
        <v>0</v>
      </c>
      <c r="CG30" s="16">
        <v>0</v>
      </c>
      <c r="CH30" s="16">
        <v>0</v>
      </c>
      <c r="CI30" s="16">
        <f t="shared" si="43"/>
        <v>0</v>
      </c>
      <c r="CJ30" s="16">
        <v>0</v>
      </c>
      <c r="CK30" s="16">
        <v>304.8</v>
      </c>
      <c r="CL30" s="16">
        <f t="shared" si="44"/>
        <v>279.40000000000003</v>
      </c>
      <c r="CM30" s="16">
        <v>80.5</v>
      </c>
      <c r="CN30" s="16">
        <v>304.8</v>
      </c>
      <c r="CO30" s="16">
        <f t="shared" si="45"/>
        <v>279.40000000000003</v>
      </c>
      <c r="CP30" s="16">
        <v>78.5</v>
      </c>
      <c r="CQ30" s="16">
        <f t="shared" si="46"/>
        <v>28.095919828203293</v>
      </c>
      <c r="CR30" s="16">
        <f t="shared" si="47"/>
        <v>25.754593175853017</v>
      </c>
      <c r="CS30" s="16">
        <v>0</v>
      </c>
      <c r="CT30" s="16">
        <f t="shared" si="48"/>
        <v>0</v>
      </c>
      <c r="CU30" s="16">
        <v>0</v>
      </c>
      <c r="CV30" s="16">
        <v>0</v>
      </c>
      <c r="CW30" s="16">
        <f t="shared" si="49"/>
        <v>0</v>
      </c>
      <c r="CX30" s="16">
        <v>0</v>
      </c>
      <c r="CY30" s="16">
        <v>0</v>
      </c>
      <c r="CZ30" s="16">
        <f t="shared" si="50"/>
        <v>0</v>
      </c>
      <c r="DA30" s="16">
        <v>0</v>
      </c>
      <c r="DB30" s="16">
        <v>0</v>
      </c>
      <c r="DC30" s="16">
        <f t="shared" si="51"/>
        <v>0</v>
      </c>
      <c r="DD30" s="16">
        <v>0</v>
      </c>
      <c r="DE30" s="16">
        <v>0</v>
      </c>
      <c r="DF30" s="16">
        <f t="shared" si="66"/>
        <v>7854.9999999999991</v>
      </c>
      <c r="DG30" s="16">
        <f t="shared" si="66"/>
        <v>7200.4166666666661</v>
      </c>
      <c r="DH30" s="16">
        <f t="shared" si="67"/>
        <v>5340.9661999999998</v>
      </c>
      <c r="DI30" s="16">
        <v>0</v>
      </c>
      <c r="DJ30" s="16">
        <f t="shared" si="52"/>
        <v>0</v>
      </c>
      <c r="DK30" s="16">
        <v>0</v>
      </c>
      <c r="DL30" s="16">
        <v>0</v>
      </c>
      <c r="DM30" s="16">
        <f t="shared" si="53"/>
        <v>0</v>
      </c>
      <c r="DN30" s="16">
        <v>0</v>
      </c>
      <c r="DO30" s="16">
        <v>0</v>
      </c>
      <c r="DP30" s="16">
        <f t="shared" si="54"/>
        <v>0</v>
      </c>
      <c r="DQ30" s="16">
        <v>0</v>
      </c>
      <c r="DR30" s="16">
        <v>0</v>
      </c>
      <c r="DS30" s="16">
        <f t="shared" si="55"/>
        <v>0</v>
      </c>
      <c r="DT30" s="16">
        <v>0</v>
      </c>
      <c r="DU30" s="16">
        <v>0</v>
      </c>
      <c r="DV30" s="16">
        <f t="shared" si="56"/>
        <v>0</v>
      </c>
      <c r="DW30" s="16">
        <v>0</v>
      </c>
      <c r="DX30" s="16">
        <v>0</v>
      </c>
      <c r="DY30" s="16">
        <f t="shared" si="57"/>
        <v>0</v>
      </c>
      <c r="DZ30" s="16">
        <v>0</v>
      </c>
      <c r="EA30" s="16">
        <v>0</v>
      </c>
      <c r="EB30" s="16">
        <f t="shared" si="70"/>
        <v>0</v>
      </c>
      <c r="EC30" s="16">
        <f t="shared" si="70"/>
        <v>0</v>
      </c>
      <c r="ED30" s="16">
        <f t="shared" si="7"/>
        <v>0</v>
      </c>
    </row>
    <row r="31" spans="1:134" x14ac:dyDescent="0.3">
      <c r="A31" s="14">
        <v>21</v>
      </c>
      <c r="B31" s="20" t="s">
        <v>72</v>
      </c>
      <c r="C31" s="16">
        <v>9.5000000000000001E-2</v>
      </c>
      <c r="D31" s="16">
        <v>3007.0686000000001</v>
      </c>
      <c r="E31" s="16">
        <f t="shared" si="68"/>
        <v>65513.399999999994</v>
      </c>
      <c r="F31" s="16">
        <f t="shared" si="68"/>
        <v>60053.95</v>
      </c>
      <c r="G31" s="16">
        <f t="shared" si="68"/>
        <v>51347.732499999998</v>
      </c>
      <c r="H31" s="16">
        <f t="shared" si="8"/>
        <v>85.502673013182317</v>
      </c>
      <c r="I31" s="16">
        <f t="shared" si="9"/>
        <v>78.377450262083798</v>
      </c>
      <c r="J31" s="16">
        <f t="shared" si="64"/>
        <v>14240</v>
      </c>
      <c r="K31" s="16">
        <f t="shared" si="64"/>
        <v>13053.333333333332</v>
      </c>
      <c r="L31" s="16">
        <f t="shared" si="64"/>
        <v>7870.1365000000005</v>
      </c>
      <c r="M31" s="16">
        <f t="shared" si="10"/>
        <v>60.292159090909102</v>
      </c>
      <c r="N31" s="16">
        <f t="shared" si="11"/>
        <v>55.267812500000005</v>
      </c>
      <c r="O31" s="16">
        <f t="shared" si="65"/>
        <v>5810</v>
      </c>
      <c r="P31" s="16">
        <f t="shared" si="65"/>
        <v>5325.833333333333</v>
      </c>
      <c r="Q31" s="16">
        <f t="shared" si="65"/>
        <v>2616.5189</v>
      </c>
      <c r="R31" s="16">
        <f t="shared" si="12"/>
        <v>49.128816773587864</v>
      </c>
      <c r="S31" s="16">
        <f t="shared" si="13"/>
        <v>45.034748709122205</v>
      </c>
      <c r="T31" s="16">
        <v>10</v>
      </c>
      <c r="U31" s="16">
        <f t="shared" si="14"/>
        <v>9.1666666666666679</v>
      </c>
      <c r="V31" s="16">
        <v>0.41889999999999999</v>
      </c>
      <c r="W31" s="16">
        <f t="shared" si="15"/>
        <v>4.5698181818181816</v>
      </c>
      <c r="X31" s="16">
        <f t="shared" si="16"/>
        <v>4.1890000000000001</v>
      </c>
      <c r="Y31" s="16">
        <v>4400</v>
      </c>
      <c r="Z31" s="16">
        <f t="shared" si="17"/>
        <v>4033.3333333333335</v>
      </c>
      <c r="AA31" s="16">
        <v>2542.7676000000001</v>
      </c>
      <c r="AB31" s="16">
        <f t="shared" si="18"/>
        <v>63.043824793388424</v>
      </c>
      <c r="AC31" s="16">
        <f t="shared" si="19"/>
        <v>57.790172727272726</v>
      </c>
      <c r="AD31" s="16">
        <v>5800</v>
      </c>
      <c r="AE31" s="16">
        <f t="shared" si="20"/>
        <v>5316.6666666666661</v>
      </c>
      <c r="AF31" s="16">
        <v>2616.1</v>
      </c>
      <c r="AG31" s="16">
        <f t="shared" si="21"/>
        <v>49.205642633228848</v>
      </c>
      <c r="AH31" s="16">
        <f t="shared" si="22"/>
        <v>45.105172413793106</v>
      </c>
      <c r="AI31" s="16">
        <v>60</v>
      </c>
      <c r="AJ31" s="16">
        <f t="shared" si="23"/>
        <v>55</v>
      </c>
      <c r="AK31" s="16">
        <v>45</v>
      </c>
      <c r="AL31" s="16">
        <f t="shared" si="24"/>
        <v>81.818181818181827</v>
      </c>
      <c r="AM31" s="16">
        <f t="shared" si="25"/>
        <v>75</v>
      </c>
      <c r="AN31" s="16">
        <v>0</v>
      </c>
      <c r="AO31" s="16">
        <f t="shared" si="26"/>
        <v>0</v>
      </c>
      <c r="AP31" s="16">
        <v>0</v>
      </c>
      <c r="AQ31" s="16" t="e">
        <f t="shared" si="27"/>
        <v>#DIV/0!</v>
      </c>
      <c r="AR31" s="16" t="e">
        <f t="shared" si="28"/>
        <v>#DIV/0!</v>
      </c>
      <c r="AS31" s="16">
        <v>0</v>
      </c>
      <c r="AT31" s="16">
        <f t="shared" si="29"/>
        <v>0</v>
      </c>
      <c r="AU31" s="16">
        <v>0</v>
      </c>
      <c r="AV31" s="16">
        <v>0</v>
      </c>
      <c r="AW31" s="16">
        <f t="shared" si="30"/>
        <v>0</v>
      </c>
      <c r="AX31" s="16">
        <v>0</v>
      </c>
      <c r="AY31" s="16">
        <v>37992.1</v>
      </c>
      <c r="AZ31" s="16">
        <f t="shared" si="31"/>
        <v>34826.091666666667</v>
      </c>
      <c r="BA31" s="16">
        <v>34826.1</v>
      </c>
      <c r="BB31" s="16">
        <v>0</v>
      </c>
      <c r="BC31" s="16">
        <f t="shared" si="32"/>
        <v>0</v>
      </c>
      <c r="BD31" s="16">
        <v>0</v>
      </c>
      <c r="BE31" s="16">
        <v>0</v>
      </c>
      <c r="BF31" s="16">
        <f t="shared" si="33"/>
        <v>0</v>
      </c>
      <c r="BG31" s="16">
        <v>0</v>
      </c>
      <c r="BH31" s="16">
        <v>0</v>
      </c>
      <c r="BI31" s="16">
        <f t="shared" si="34"/>
        <v>0</v>
      </c>
      <c r="BJ31" s="16">
        <v>0</v>
      </c>
      <c r="BK31" s="16">
        <f t="shared" si="69"/>
        <v>1670</v>
      </c>
      <c r="BL31" s="16">
        <f t="shared" si="69"/>
        <v>1530.8333333333333</v>
      </c>
      <c r="BM31" s="16">
        <f t="shared" si="69"/>
        <v>1009.95</v>
      </c>
      <c r="BN31" s="16">
        <f t="shared" si="35"/>
        <v>65.973870440936309</v>
      </c>
      <c r="BO31" s="16">
        <f t="shared" si="36"/>
        <v>60.476047904191624</v>
      </c>
      <c r="BP31" s="16">
        <v>870</v>
      </c>
      <c r="BQ31" s="16">
        <f t="shared" si="37"/>
        <v>797.5</v>
      </c>
      <c r="BR31" s="16">
        <v>505.95</v>
      </c>
      <c r="BS31" s="16">
        <v>300</v>
      </c>
      <c r="BT31" s="16">
        <f t="shared" si="38"/>
        <v>275</v>
      </c>
      <c r="BU31" s="16">
        <v>504</v>
      </c>
      <c r="BV31" s="16">
        <v>0</v>
      </c>
      <c r="BW31" s="16">
        <f t="shared" si="39"/>
        <v>0</v>
      </c>
      <c r="BX31" s="16">
        <v>0</v>
      </c>
      <c r="BY31" s="16">
        <v>500</v>
      </c>
      <c r="BZ31" s="16">
        <f t="shared" si="40"/>
        <v>458.33333333333331</v>
      </c>
      <c r="CA31" s="16">
        <v>0</v>
      </c>
      <c r="CB31" s="16">
        <v>0</v>
      </c>
      <c r="CC31" s="16">
        <f t="shared" si="41"/>
        <v>0</v>
      </c>
      <c r="CD31" s="16">
        <v>0</v>
      </c>
      <c r="CE31" s="16">
        <v>0</v>
      </c>
      <c r="CF31" s="16">
        <f t="shared" si="42"/>
        <v>0</v>
      </c>
      <c r="CG31" s="16">
        <v>0</v>
      </c>
      <c r="CH31" s="16">
        <v>0</v>
      </c>
      <c r="CI31" s="16">
        <f t="shared" si="43"/>
        <v>0</v>
      </c>
      <c r="CJ31" s="16">
        <v>0</v>
      </c>
      <c r="CK31" s="16">
        <v>2300</v>
      </c>
      <c r="CL31" s="16">
        <f t="shared" si="44"/>
        <v>2108.333333333333</v>
      </c>
      <c r="CM31" s="16">
        <v>1655.9</v>
      </c>
      <c r="CN31" s="16">
        <v>1100</v>
      </c>
      <c r="CO31" s="16">
        <f t="shared" si="45"/>
        <v>1008.3333333333334</v>
      </c>
      <c r="CP31" s="16">
        <v>815.4</v>
      </c>
      <c r="CQ31" s="16">
        <f t="shared" si="46"/>
        <v>80.866115702479334</v>
      </c>
      <c r="CR31" s="16">
        <f t="shared" si="47"/>
        <v>74.127272727272725</v>
      </c>
      <c r="CS31" s="16">
        <v>0</v>
      </c>
      <c r="CT31" s="16">
        <f t="shared" si="48"/>
        <v>0</v>
      </c>
      <c r="CU31" s="16">
        <v>0</v>
      </c>
      <c r="CV31" s="16">
        <v>0</v>
      </c>
      <c r="CW31" s="16">
        <f t="shared" si="49"/>
        <v>0</v>
      </c>
      <c r="CX31" s="16">
        <v>0</v>
      </c>
      <c r="CY31" s="16">
        <v>0</v>
      </c>
      <c r="CZ31" s="16">
        <f t="shared" si="50"/>
        <v>0</v>
      </c>
      <c r="DA31" s="16">
        <v>0</v>
      </c>
      <c r="DB31" s="16">
        <v>0</v>
      </c>
      <c r="DC31" s="16">
        <f t="shared" si="51"/>
        <v>0</v>
      </c>
      <c r="DD31" s="16">
        <v>0</v>
      </c>
      <c r="DE31" s="16">
        <v>0</v>
      </c>
      <c r="DF31" s="16">
        <f t="shared" si="66"/>
        <v>52232.1</v>
      </c>
      <c r="DG31" s="16">
        <f t="shared" si="66"/>
        <v>47879.425000000003</v>
      </c>
      <c r="DH31" s="16">
        <f t="shared" si="67"/>
        <v>42696.236499999999</v>
      </c>
      <c r="DI31" s="16">
        <v>0</v>
      </c>
      <c r="DJ31" s="16">
        <f t="shared" si="52"/>
        <v>0</v>
      </c>
      <c r="DK31" s="16">
        <v>0</v>
      </c>
      <c r="DL31" s="16">
        <v>13281.3</v>
      </c>
      <c r="DM31" s="16">
        <f t="shared" si="53"/>
        <v>12174.524999999998</v>
      </c>
      <c r="DN31" s="16">
        <v>8651.4959999999992</v>
      </c>
      <c r="DO31" s="16">
        <v>0</v>
      </c>
      <c r="DP31" s="16">
        <f t="shared" si="54"/>
        <v>0</v>
      </c>
      <c r="DQ31" s="16">
        <v>0</v>
      </c>
      <c r="DR31" s="16">
        <v>0</v>
      </c>
      <c r="DS31" s="16">
        <f t="shared" si="55"/>
        <v>0</v>
      </c>
      <c r="DT31" s="16">
        <v>0</v>
      </c>
      <c r="DU31" s="16">
        <v>0</v>
      </c>
      <c r="DV31" s="16">
        <f t="shared" si="56"/>
        <v>0</v>
      </c>
      <c r="DW31" s="16">
        <v>0</v>
      </c>
      <c r="DX31" s="16">
        <v>11440</v>
      </c>
      <c r="DY31" s="16">
        <f t="shared" si="57"/>
        <v>10486.666666666668</v>
      </c>
      <c r="DZ31" s="16">
        <v>5597.5</v>
      </c>
      <c r="EA31" s="16">
        <v>0</v>
      </c>
      <c r="EB31" s="16">
        <f t="shared" si="70"/>
        <v>24721.3</v>
      </c>
      <c r="EC31" s="16">
        <f t="shared" si="70"/>
        <v>22661.191666666666</v>
      </c>
      <c r="ED31" s="16">
        <f t="shared" si="7"/>
        <v>14248.995999999999</v>
      </c>
    </row>
    <row r="32" spans="1:134" x14ac:dyDescent="0.3">
      <c r="A32" s="14">
        <v>22</v>
      </c>
      <c r="B32" s="20" t="s">
        <v>73</v>
      </c>
      <c r="C32" s="16">
        <v>3.3944999999999999</v>
      </c>
      <c r="D32" s="16">
        <v>741.70280000000002</v>
      </c>
      <c r="E32" s="16">
        <f t="shared" si="68"/>
        <v>208432.33199999999</v>
      </c>
      <c r="F32" s="16">
        <f t="shared" si="68"/>
        <v>191062.97100000002</v>
      </c>
      <c r="G32" s="16">
        <f t="shared" si="68"/>
        <v>173283.64490000001</v>
      </c>
      <c r="H32" s="16">
        <f t="shared" si="8"/>
        <v>90.694520237518972</v>
      </c>
      <c r="I32" s="16">
        <f t="shared" si="9"/>
        <v>83.136643551059066</v>
      </c>
      <c r="J32" s="16">
        <f t="shared" si="64"/>
        <v>37361.699999999997</v>
      </c>
      <c r="K32" s="16">
        <f t="shared" si="64"/>
        <v>34248.224999999999</v>
      </c>
      <c r="L32" s="16">
        <f t="shared" si="64"/>
        <v>15514.672899999998</v>
      </c>
      <c r="M32" s="16">
        <f t="shared" si="10"/>
        <v>45.300662735076045</v>
      </c>
      <c r="N32" s="16">
        <f t="shared" si="11"/>
        <v>41.525607507153047</v>
      </c>
      <c r="O32" s="16">
        <f t="shared" si="65"/>
        <v>17586.5</v>
      </c>
      <c r="P32" s="16">
        <f t="shared" si="65"/>
        <v>16120.958333333334</v>
      </c>
      <c r="Q32" s="16">
        <f t="shared" si="65"/>
        <v>9263.6686999999984</v>
      </c>
      <c r="R32" s="16">
        <f t="shared" si="12"/>
        <v>57.463511215989527</v>
      </c>
      <c r="S32" s="16">
        <f t="shared" si="13"/>
        <v>52.674885281323739</v>
      </c>
      <c r="T32" s="16">
        <v>1520.6</v>
      </c>
      <c r="U32" s="16">
        <f t="shared" si="14"/>
        <v>1393.8833333333332</v>
      </c>
      <c r="V32" s="16">
        <v>590.49059999999997</v>
      </c>
      <c r="W32" s="16">
        <f t="shared" si="15"/>
        <v>42.362985902693914</v>
      </c>
      <c r="X32" s="16">
        <f t="shared" si="16"/>
        <v>38.832737077469417</v>
      </c>
      <c r="Y32" s="16">
        <v>6949.2</v>
      </c>
      <c r="Z32" s="16">
        <f t="shared" si="17"/>
        <v>6370.1</v>
      </c>
      <c r="AA32" s="16">
        <v>2317.2896000000001</v>
      </c>
      <c r="AB32" s="16">
        <f t="shared" si="18"/>
        <v>36.377601607510087</v>
      </c>
      <c r="AC32" s="16">
        <f t="shared" si="19"/>
        <v>33.346134806884251</v>
      </c>
      <c r="AD32" s="16">
        <v>16065.9</v>
      </c>
      <c r="AE32" s="16">
        <f t="shared" si="20"/>
        <v>14727.075000000001</v>
      </c>
      <c r="AF32" s="16">
        <v>8673.1780999999992</v>
      </c>
      <c r="AG32" s="16">
        <f t="shared" si="21"/>
        <v>58.892740751303286</v>
      </c>
      <c r="AH32" s="16">
        <f t="shared" si="22"/>
        <v>53.985012355361349</v>
      </c>
      <c r="AI32" s="16">
        <v>254</v>
      </c>
      <c r="AJ32" s="16">
        <f t="shared" si="23"/>
        <v>232.83333333333334</v>
      </c>
      <c r="AK32" s="16">
        <v>71.92</v>
      </c>
      <c r="AL32" s="16">
        <f t="shared" si="24"/>
        <v>30.889047959914102</v>
      </c>
      <c r="AM32" s="16">
        <f t="shared" si="25"/>
        <v>28.314960629921259</v>
      </c>
      <c r="AN32" s="16">
        <v>0</v>
      </c>
      <c r="AO32" s="16">
        <f t="shared" si="26"/>
        <v>0</v>
      </c>
      <c r="AP32" s="16">
        <v>0</v>
      </c>
      <c r="AQ32" s="16" t="e">
        <f t="shared" si="27"/>
        <v>#DIV/0!</v>
      </c>
      <c r="AR32" s="16" t="e">
        <f t="shared" si="28"/>
        <v>#DIV/0!</v>
      </c>
      <c r="AS32" s="16">
        <v>0</v>
      </c>
      <c r="AT32" s="16">
        <f t="shared" si="29"/>
        <v>0</v>
      </c>
      <c r="AU32" s="16">
        <v>0</v>
      </c>
      <c r="AV32" s="16">
        <v>0</v>
      </c>
      <c r="AW32" s="16">
        <f t="shared" si="30"/>
        <v>0</v>
      </c>
      <c r="AX32" s="16">
        <v>0</v>
      </c>
      <c r="AY32" s="16">
        <v>144268.76</v>
      </c>
      <c r="AZ32" s="16">
        <f t="shared" si="31"/>
        <v>132246.36333333334</v>
      </c>
      <c r="BA32" s="16">
        <v>131177.29999999999</v>
      </c>
      <c r="BB32" s="16">
        <v>2100.4</v>
      </c>
      <c r="BC32" s="16">
        <f t="shared" si="32"/>
        <v>1925.3666666666666</v>
      </c>
      <c r="BD32" s="16">
        <v>1890.2</v>
      </c>
      <c r="BE32" s="16">
        <v>0</v>
      </c>
      <c r="BF32" s="16">
        <f t="shared" si="33"/>
        <v>0</v>
      </c>
      <c r="BG32" s="16">
        <v>0</v>
      </c>
      <c r="BH32" s="16">
        <v>0</v>
      </c>
      <c r="BI32" s="16">
        <f t="shared" si="34"/>
        <v>0</v>
      </c>
      <c r="BJ32" s="16">
        <v>0</v>
      </c>
      <c r="BK32" s="16">
        <f t="shared" si="69"/>
        <v>1710</v>
      </c>
      <c r="BL32" s="16">
        <f t="shared" si="69"/>
        <v>1567.4999999999998</v>
      </c>
      <c r="BM32" s="16">
        <f t="shared" si="69"/>
        <v>1642.4336000000001</v>
      </c>
      <c r="BN32" s="16">
        <f t="shared" si="35"/>
        <v>104.78045295055823</v>
      </c>
      <c r="BO32" s="16">
        <f t="shared" si="36"/>
        <v>96.048748538011694</v>
      </c>
      <c r="BP32" s="16">
        <v>1210</v>
      </c>
      <c r="BQ32" s="16">
        <f t="shared" si="37"/>
        <v>1109.1666666666665</v>
      </c>
      <c r="BR32" s="16">
        <v>1612.4336000000001</v>
      </c>
      <c r="BS32" s="16">
        <v>0</v>
      </c>
      <c r="BT32" s="16">
        <f t="shared" si="38"/>
        <v>0</v>
      </c>
      <c r="BU32" s="16">
        <v>0</v>
      </c>
      <c r="BV32" s="16">
        <v>0</v>
      </c>
      <c r="BW32" s="16">
        <f t="shared" si="39"/>
        <v>0</v>
      </c>
      <c r="BX32" s="16">
        <v>0</v>
      </c>
      <c r="BY32" s="16">
        <v>500</v>
      </c>
      <c r="BZ32" s="16">
        <f t="shared" si="40"/>
        <v>458.33333333333331</v>
      </c>
      <c r="CA32" s="16">
        <v>30</v>
      </c>
      <c r="CB32" s="16">
        <v>0</v>
      </c>
      <c r="CC32" s="16">
        <f t="shared" si="41"/>
        <v>0</v>
      </c>
      <c r="CD32" s="16">
        <v>0</v>
      </c>
      <c r="CE32" s="16">
        <v>0</v>
      </c>
      <c r="CF32" s="16">
        <f t="shared" si="42"/>
        <v>0</v>
      </c>
      <c r="CG32" s="16">
        <v>0</v>
      </c>
      <c r="CH32" s="16">
        <v>0</v>
      </c>
      <c r="CI32" s="16">
        <f t="shared" si="43"/>
        <v>0</v>
      </c>
      <c r="CJ32" s="16">
        <v>0</v>
      </c>
      <c r="CK32" s="16">
        <v>10862</v>
      </c>
      <c r="CL32" s="16">
        <f t="shared" si="44"/>
        <v>9956.8333333333321</v>
      </c>
      <c r="CM32" s="16">
        <v>2219.3609999999999</v>
      </c>
      <c r="CN32" s="16">
        <v>6542</v>
      </c>
      <c r="CO32" s="16">
        <f t="shared" si="45"/>
        <v>5996.833333333333</v>
      </c>
      <c r="CP32" s="16">
        <v>1589.3610000000001</v>
      </c>
      <c r="CQ32" s="16">
        <f t="shared" si="46"/>
        <v>26.503337872766185</v>
      </c>
      <c r="CR32" s="16">
        <f t="shared" si="47"/>
        <v>24.294726383369003</v>
      </c>
      <c r="CS32" s="16">
        <v>0</v>
      </c>
      <c r="CT32" s="16">
        <f t="shared" si="48"/>
        <v>0</v>
      </c>
      <c r="CU32" s="16">
        <v>0</v>
      </c>
      <c r="CV32" s="16">
        <v>0</v>
      </c>
      <c r="CW32" s="16">
        <f t="shared" si="49"/>
        <v>0</v>
      </c>
      <c r="CX32" s="16">
        <v>0</v>
      </c>
      <c r="CY32" s="16">
        <v>0</v>
      </c>
      <c r="CZ32" s="16">
        <f t="shared" si="50"/>
        <v>0</v>
      </c>
      <c r="DA32" s="16">
        <v>0</v>
      </c>
      <c r="DB32" s="16">
        <v>0</v>
      </c>
      <c r="DC32" s="16">
        <f t="shared" si="51"/>
        <v>0</v>
      </c>
      <c r="DD32" s="16">
        <v>0</v>
      </c>
      <c r="DE32" s="16">
        <v>0</v>
      </c>
      <c r="DF32" s="16">
        <f t="shared" si="66"/>
        <v>183730.86000000002</v>
      </c>
      <c r="DG32" s="16">
        <f t="shared" si="66"/>
        <v>168419.95500000002</v>
      </c>
      <c r="DH32" s="16">
        <f t="shared" si="67"/>
        <v>148582.17290000001</v>
      </c>
      <c r="DI32" s="16">
        <v>0</v>
      </c>
      <c r="DJ32" s="16">
        <f t="shared" si="52"/>
        <v>0</v>
      </c>
      <c r="DK32" s="16">
        <v>0</v>
      </c>
      <c r="DL32" s="16">
        <v>24701.472000000002</v>
      </c>
      <c r="DM32" s="16">
        <f t="shared" si="53"/>
        <v>22643.016000000003</v>
      </c>
      <c r="DN32" s="16">
        <v>24701.472000000002</v>
      </c>
      <c r="DO32" s="16">
        <v>0</v>
      </c>
      <c r="DP32" s="16">
        <f t="shared" si="54"/>
        <v>0</v>
      </c>
      <c r="DQ32" s="16">
        <v>0</v>
      </c>
      <c r="DR32" s="16">
        <v>0</v>
      </c>
      <c r="DS32" s="16">
        <f t="shared" si="55"/>
        <v>0</v>
      </c>
      <c r="DT32" s="16">
        <v>0</v>
      </c>
      <c r="DU32" s="16">
        <v>0</v>
      </c>
      <c r="DV32" s="16">
        <f t="shared" si="56"/>
        <v>0</v>
      </c>
      <c r="DW32" s="16">
        <v>0</v>
      </c>
      <c r="DX32" s="16">
        <v>38244.86</v>
      </c>
      <c r="DY32" s="16">
        <f t="shared" si="57"/>
        <v>35057.78833333333</v>
      </c>
      <c r="DZ32" s="16">
        <v>29000</v>
      </c>
      <c r="EA32" s="16">
        <v>0</v>
      </c>
      <c r="EB32" s="16">
        <f t="shared" si="70"/>
        <v>62946.332000000002</v>
      </c>
      <c r="EC32" s="16">
        <f t="shared" si="70"/>
        <v>57700.804333333333</v>
      </c>
      <c r="ED32" s="16">
        <f t="shared" si="7"/>
        <v>53701.472000000002</v>
      </c>
    </row>
    <row r="33" spans="1:134" x14ac:dyDescent="0.3">
      <c r="A33" s="14">
        <v>23</v>
      </c>
      <c r="B33" s="20" t="s">
        <v>74</v>
      </c>
      <c r="C33" s="16">
        <v>3.0038</v>
      </c>
      <c r="D33" s="16">
        <v>470.00529999999998</v>
      </c>
      <c r="E33" s="16">
        <f t="shared" si="68"/>
        <v>156666.84000000003</v>
      </c>
      <c r="F33" s="16">
        <f t="shared" si="68"/>
        <v>143611.26999999996</v>
      </c>
      <c r="G33" s="16">
        <f t="shared" si="68"/>
        <v>131044.85509999999</v>
      </c>
      <c r="H33" s="16">
        <f t="shared" si="8"/>
        <v>91.249701433599199</v>
      </c>
      <c r="I33" s="16">
        <f t="shared" si="9"/>
        <v>83.645559647465888</v>
      </c>
      <c r="J33" s="16">
        <f t="shared" si="64"/>
        <v>33210.5</v>
      </c>
      <c r="K33" s="16">
        <f t="shared" si="64"/>
        <v>30442.958333333332</v>
      </c>
      <c r="L33" s="16">
        <f t="shared" si="64"/>
        <v>17287.8351</v>
      </c>
      <c r="M33" s="16">
        <f t="shared" si="10"/>
        <v>56.787631841517815</v>
      </c>
      <c r="N33" s="16">
        <f t="shared" si="11"/>
        <v>52.055329188057996</v>
      </c>
      <c r="O33" s="16">
        <f t="shared" si="65"/>
        <v>15818.5</v>
      </c>
      <c r="P33" s="16">
        <f t="shared" si="65"/>
        <v>14500.291666666666</v>
      </c>
      <c r="Q33" s="16">
        <f t="shared" si="65"/>
        <v>8134.1342999999997</v>
      </c>
      <c r="R33" s="16">
        <f t="shared" si="12"/>
        <v>56.096349556187086</v>
      </c>
      <c r="S33" s="16">
        <f t="shared" si="13"/>
        <v>51.421653759838158</v>
      </c>
      <c r="T33" s="16">
        <v>577</v>
      </c>
      <c r="U33" s="16">
        <f t="shared" si="14"/>
        <v>528.91666666666674</v>
      </c>
      <c r="V33" s="16">
        <v>531.13430000000005</v>
      </c>
      <c r="W33" s="16">
        <f t="shared" si="15"/>
        <v>100.41927839924374</v>
      </c>
      <c r="X33" s="16">
        <f t="shared" si="16"/>
        <v>92.051005199306772</v>
      </c>
      <c r="Y33" s="16">
        <v>9000</v>
      </c>
      <c r="Z33" s="16">
        <f t="shared" si="17"/>
        <v>8250</v>
      </c>
      <c r="AA33" s="16">
        <v>5425.6498000000001</v>
      </c>
      <c r="AB33" s="16">
        <f t="shared" si="18"/>
        <v>65.765452121212121</v>
      </c>
      <c r="AC33" s="16">
        <f t="shared" si="19"/>
        <v>60.284997777777782</v>
      </c>
      <c r="AD33" s="16">
        <v>15241.5</v>
      </c>
      <c r="AE33" s="16">
        <f t="shared" si="20"/>
        <v>13971.375</v>
      </c>
      <c r="AF33" s="16">
        <v>7603</v>
      </c>
      <c r="AG33" s="16">
        <f t="shared" si="21"/>
        <v>54.418409068541926</v>
      </c>
      <c r="AH33" s="16">
        <f t="shared" si="22"/>
        <v>49.883541646163437</v>
      </c>
      <c r="AI33" s="16">
        <v>172</v>
      </c>
      <c r="AJ33" s="16">
        <f t="shared" si="23"/>
        <v>157.66666666666669</v>
      </c>
      <c r="AK33" s="16">
        <v>54</v>
      </c>
      <c r="AL33" s="16">
        <f t="shared" si="24"/>
        <v>34.249471458773776</v>
      </c>
      <c r="AM33" s="16">
        <f t="shared" si="25"/>
        <v>31.395348837209301</v>
      </c>
      <c r="AN33" s="16">
        <v>0</v>
      </c>
      <c r="AO33" s="16">
        <f t="shared" si="26"/>
        <v>0</v>
      </c>
      <c r="AP33" s="16">
        <v>0</v>
      </c>
      <c r="AQ33" s="16" t="e">
        <f t="shared" si="27"/>
        <v>#DIV/0!</v>
      </c>
      <c r="AR33" s="16" t="e">
        <f t="shared" si="28"/>
        <v>#DIV/0!</v>
      </c>
      <c r="AS33" s="16">
        <v>0</v>
      </c>
      <c r="AT33" s="16">
        <f t="shared" si="29"/>
        <v>0</v>
      </c>
      <c r="AU33" s="16">
        <v>0</v>
      </c>
      <c r="AV33" s="16">
        <v>0</v>
      </c>
      <c r="AW33" s="16">
        <f t="shared" si="30"/>
        <v>0</v>
      </c>
      <c r="AX33" s="16">
        <v>0</v>
      </c>
      <c r="AY33" s="16">
        <v>95569.2</v>
      </c>
      <c r="AZ33" s="16">
        <f t="shared" si="31"/>
        <v>87605.099999999991</v>
      </c>
      <c r="BA33" s="16">
        <v>89113.1</v>
      </c>
      <c r="BB33" s="16">
        <v>5252.8</v>
      </c>
      <c r="BC33" s="16">
        <f t="shared" si="32"/>
        <v>4815.0666666666666</v>
      </c>
      <c r="BD33" s="16">
        <v>2374.9</v>
      </c>
      <c r="BE33" s="16">
        <v>0</v>
      </c>
      <c r="BF33" s="16">
        <f t="shared" si="33"/>
        <v>0</v>
      </c>
      <c r="BG33" s="16">
        <v>0</v>
      </c>
      <c r="BH33" s="16">
        <v>0</v>
      </c>
      <c r="BI33" s="16">
        <f t="shared" si="34"/>
        <v>0</v>
      </c>
      <c r="BJ33" s="16">
        <v>0</v>
      </c>
      <c r="BK33" s="16">
        <f t="shared" si="69"/>
        <v>620</v>
      </c>
      <c r="BL33" s="16">
        <f t="shared" si="69"/>
        <v>568.33333333333326</v>
      </c>
      <c r="BM33" s="16">
        <f t="shared" si="69"/>
        <v>172.4</v>
      </c>
      <c r="BN33" s="16">
        <f t="shared" si="35"/>
        <v>30.334310850439888</v>
      </c>
      <c r="BO33" s="16">
        <f t="shared" si="36"/>
        <v>27.806451612903228</v>
      </c>
      <c r="BP33" s="16">
        <v>620</v>
      </c>
      <c r="BQ33" s="16">
        <f t="shared" si="37"/>
        <v>568.33333333333326</v>
      </c>
      <c r="BR33" s="16">
        <v>172.4</v>
      </c>
      <c r="BS33" s="16">
        <v>0</v>
      </c>
      <c r="BT33" s="16">
        <f t="shared" si="38"/>
        <v>0</v>
      </c>
      <c r="BU33" s="16">
        <v>0</v>
      </c>
      <c r="BV33" s="16">
        <v>0</v>
      </c>
      <c r="BW33" s="16">
        <f t="shared" si="39"/>
        <v>0</v>
      </c>
      <c r="BX33" s="16">
        <v>0</v>
      </c>
      <c r="BY33" s="16">
        <v>0</v>
      </c>
      <c r="BZ33" s="16">
        <f t="shared" si="40"/>
        <v>0</v>
      </c>
      <c r="CA33" s="16">
        <v>0</v>
      </c>
      <c r="CB33" s="16">
        <v>0</v>
      </c>
      <c r="CC33" s="16">
        <f t="shared" si="41"/>
        <v>0</v>
      </c>
      <c r="CD33" s="16">
        <v>0</v>
      </c>
      <c r="CE33" s="16">
        <v>0</v>
      </c>
      <c r="CF33" s="16">
        <f t="shared" si="42"/>
        <v>0</v>
      </c>
      <c r="CG33" s="16">
        <v>0</v>
      </c>
      <c r="CH33" s="16">
        <v>0</v>
      </c>
      <c r="CI33" s="16">
        <f t="shared" si="43"/>
        <v>0</v>
      </c>
      <c r="CJ33" s="16">
        <v>0</v>
      </c>
      <c r="CK33" s="16">
        <v>7600</v>
      </c>
      <c r="CL33" s="16">
        <f t="shared" si="44"/>
        <v>6966.666666666667</v>
      </c>
      <c r="CM33" s="16">
        <v>3334.9</v>
      </c>
      <c r="CN33" s="16">
        <v>3600</v>
      </c>
      <c r="CO33" s="16">
        <f t="shared" si="45"/>
        <v>3300</v>
      </c>
      <c r="CP33" s="16">
        <v>2242.4</v>
      </c>
      <c r="CQ33" s="16">
        <f t="shared" si="46"/>
        <v>67.951515151515153</v>
      </c>
      <c r="CR33" s="16">
        <f t="shared" si="47"/>
        <v>62.288888888888891</v>
      </c>
      <c r="CS33" s="16">
        <v>0</v>
      </c>
      <c r="CT33" s="16">
        <f t="shared" si="48"/>
        <v>0</v>
      </c>
      <c r="CU33" s="16">
        <v>166.751</v>
      </c>
      <c r="CV33" s="16">
        <v>0</v>
      </c>
      <c r="CW33" s="16">
        <f t="shared" si="49"/>
        <v>0</v>
      </c>
      <c r="CX33" s="16">
        <v>0</v>
      </c>
      <c r="CY33" s="16">
        <v>5450</v>
      </c>
      <c r="CZ33" s="16">
        <f t="shared" si="50"/>
        <v>4995.8333333333339</v>
      </c>
      <c r="DA33" s="16">
        <v>5450</v>
      </c>
      <c r="DB33" s="16">
        <v>0</v>
      </c>
      <c r="DC33" s="16">
        <f t="shared" si="51"/>
        <v>0</v>
      </c>
      <c r="DD33" s="16">
        <v>0</v>
      </c>
      <c r="DE33" s="16">
        <v>0</v>
      </c>
      <c r="DF33" s="16">
        <f t="shared" si="66"/>
        <v>139482.5</v>
      </c>
      <c r="DG33" s="16">
        <f t="shared" si="66"/>
        <v>127858.95833333331</v>
      </c>
      <c r="DH33" s="16">
        <f t="shared" si="67"/>
        <v>114225.8351</v>
      </c>
      <c r="DI33" s="16">
        <v>0</v>
      </c>
      <c r="DJ33" s="16">
        <f t="shared" si="52"/>
        <v>0</v>
      </c>
      <c r="DK33" s="16">
        <v>0</v>
      </c>
      <c r="DL33" s="16">
        <v>17184.34</v>
      </c>
      <c r="DM33" s="16">
        <f t="shared" si="53"/>
        <v>15752.311666666668</v>
      </c>
      <c r="DN33" s="16">
        <v>16819.02</v>
      </c>
      <c r="DO33" s="16">
        <v>0</v>
      </c>
      <c r="DP33" s="16">
        <f t="shared" si="54"/>
        <v>0</v>
      </c>
      <c r="DQ33" s="16">
        <v>0</v>
      </c>
      <c r="DR33" s="16">
        <v>0</v>
      </c>
      <c r="DS33" s="16">
        <f t="shared" si="55"/>
        <v>0</v>
      </c>
      <c r="DT33" s="16">
        <v>0</v>
      </c>
      <c r="DU33" s="16">
        <v>0</v>
      </c>
      <c r="DV33" s="16">
        <f t="shared" si="56"/>
        <v>0</v>
      </c>
      <c r="DW33" s="16">
        <v>0</v>
      </c>
      <c r="DX33" s="16">
        <v>32812.826999999997</v>
      </c>
      <c r="DY33" s="16">
        <f t="shared" si="57"/>
        <v>30078.424749999995</v>
      </c>
      <c r="DZ33" s="16">
        <v>29228.44</v>
      </c>
      <c r="EA33" s="16">
        <v>0</v>
      </c>
      <c r="EB33" s="16">
        <f t="shared" si="70"/>
        <v>49997.167000000001</v>
      </c>
      <c r="EC33" s="16">
        <f t="shared" si="70"/>
        <v>45830.736416666667</v>
      </c>
      <c r="ED33" s="16">
        <f t="shared" si="7"/>
        <v>46047.46</v>
      </c>
    </row>
    <row r="34" spans="1:134" x14ac:dyDescent="0.3">
      <c r="A34" s="14">
        <v>24</v>
      </c>
      <c r="B34" s="20" t="s">
        <v>75</v>
      </c>
      <c r="C34" s="16">
        <v>456.72919999999999</v>
      </c>
      <c r="D34" s="16">
        <v>1514.8960999999999</v>
      </c>
      <c r="E34" s="16">
        <f t="shared" si="68"/>
        <v>221221.22100000002</v>
      </c>
      <c r="F34" s="16">
        <f t="shared" si="68"/>
        <v>202786.11925000002</v>
      </c>
      <c r="G34" s="16">
        <f t="shared" si="68"/>
        <v>178706.36009999999</v>
      </c>
      <c r="H34" s="16">
        <f t="shared" si="8"/>
        <v>88.125538750355062</v>
      </c>
      <c r="I34" s="16">
        <f t="shared" si="9"/>
        <v>80.781743854492134</v>
      </c>
      <c r="J34" s="16">
        <f t="shared" si="64"/>
        <v>52275.620999999999</v>
      </c>
      <c r="K34" s="16">
        <f t="shared" si="64"/>
        <v>47919.319249999993</v>
      </c>
      <c r="L34" s="16">
        <f t="shared" si="64"/>
        <v>18217.060099999999</v>
      </c>
      <c r="M34" s="16">
        <f t="shared" si="10"/>
        <v>38.016107876991597</v>
      </c>
      <c r="N34" s="16">
        <f t="shared" si="11"/>
        <v>34.848098887242294</v>
      </c>
      <c r="O34" s="16">
        <f t="shared" si="65"/>
        <v>32420</v>
      </c>
      <c r="P34" s="16">
        <f t="shared" si="65"/>
        <v>29718.333333333332</v>
      </c>
      <c r="Q34" s="16">
        <f t="shared" si="65"/>
        <v>10995.9157</v>
      </c>
      <c r="R34" s="16">
        <f t="shared" si="12"/>
        <v>37.000445404071563</v>
      </c>
      <c r="S34" s="16">
        <f t="shared" si="13"/>
        <v>33.917074953732261</v>
      </c>
      <c r="T34" s="16">
        <v>1920</v>
      </c>
      <c r="U34" s="16">
        <f t="shared" si="14"/>
        <v>1760</v>
      </c>
      <c r="V34" s="16">
        <v>455.91570000000002</v>
      </c>
      <c r="W34" s="16">
        <f t="shared" si="15"/>
        <v>25.904301136363639</v>
      </c>
      <c r="X34" s="16">
        <f t="shared" si="16"/>
        <v>23.745609375000001</v>
      </c>
      <c r="Y34" s="16">
        <v>8645.2000000000007</v>
      </c>
      <c r="Z34" s="16">
        <f t="shared" si="17"/>
        <v>7924.7666666666673</v>
      </c>
      <c r="AA34" s="16">
        <v>2698.3773999999999</v>
      </c>
      <c r="AB34" s="16">
        <f t="shared" si="18"/>
        <v>34.04992870452547</v>
      </c>
      <c r="AC34" s="16">
        <f t="shared" si="19"/>
        <v>31.212434645815012</v>
      </c>
      <c r="AD34" s="16">
        <v>30500</v>
      </c>
      <c r="AE34" s="16">
        <f t="shared" si="20"/>
        <v>27958.333333333332</v>
      </c>
      <c r="AF34" s="16">
        <v>10540</v>
      </c>
      <c r="AG34" s="16">
        <f t="shared" si="21"/>
        <v>37.698956780924</v>
      </c>
      <c r="AH34" s="16">
        <f t="shared" si="22"/>
        <v>34.557377049180324</v>
      </c>
      <c r="AI34" s="16">
        <v>340.4</v>
      </c>
      <c r="AJ34" s="16">
        <f t="shared" si="23"/>
        <v>312.0333333333333</v>
      </c>
      <c r="AK34" s="16">
        <v>34</v>
      </c>
      <c r="AL34" s="16">
        <f t="shared" si="24"/>
        <v>10.896271765836985</v>
      </c>
      <c r="AM34" s="16">
        <f t="shared" si="25"/>
        <v>9.9882491186839015</v>
      </c>
      <c r="AN34" s="16">
        <v>0</v>
      </c>
      <c r="AO34" s="16">
        <f t="shared" si="26"/>
        <v>0</v>
      </c>
      <c r="AP34" s="16">
        <v>0</v>
      </c>
      <c r="AQ34" s="16" t="e">
        <f t="shared" si="27"/>
        <v>#DIV/0!</v>
      </c>
      <c r="AR34" s="16" t="e">
        <f t="shared" si="28"/>
        <v>#DIV/0!</v>
      </c>
      <c r="AS34" s="16">
        <v>0</v>
      </c>
      <c r="AT34" s="16">
        <f t="shared" si="29"/>
        <v>0</v>
      </c>
      <c r="AU34" s="16">
        <v>0</v>
      </c>
      <c r="AV34" s="16">
        <v>0</v>
      </c>
      <c r="AW34" s="16">
        <f t="shared" si="30"/>
        <v>0</v>
      </c>
      <c r="AX34" s="16">
        <v>0</v>
      </c>
      <c r="AY34" s="16">
        <v>165911.70000000001</v>
      </c>
      <c r="AZ34" s="16">
        <f t="shared" si="31"/>
        <v>152085.72500000001</v>
      </c>
      <c r="BA34" s="16">
        <v>157759</v>
      </c>
      <c r="BB34" s="16">
        <v>3033.9</v>
      </c>
      <c r="BC34" s="16">
        <f t="shared" si="32"/>
        <v>2781.0750000000003</v>
      </c>
      <c r="BD34" s="16">
        <v>2730.3</v>
      </c>
      <c r="BE34" s="16">
        <v>0</v>
      </c>
      <c r="BF34" s="16">
        <f t="shared" si="33"/>
        <v>0</v>
      </c>
      <c r="BG34" s="16">
        <v>0</v>
      </c>
      <c r="BH34" s="16">
        <v>0</v>
      </c>
      <c r="BI34" s="16">
        <f t="shared" si="34"/>
        <v>0</v>
      </c>
      <c r="BJ34" s="16">
        <v>0</v>
      </c>
      <c r="BK34" s="16">
        <f t="shared" si="69"/>
        <v>1200</v>
      </c>
      <c r="BL34" s="16">
        <f t="shared" si="69"/>
        <v>1100</v>
      </c>
      <c r="BM34" s="16">
        <f t="shared" si="69"/>
        <v>430</v>
      </c>
      <c r="BN34" s="16">
        <f t="shared" si="35"/>
        <v>39.090909090909093</v>
      </c>
      <c r="BO34" s="16">
        <f t="shared" si="36"/>
        <v>35.833333333333336</v>
      </c>
      <c r="BP34" s="16">
        <v>1200</v>
      </c>
      <c r="BQ34" s="16">
        <f t="shared" si="37"/>
        <v>1100</v>
      </c>
      <c r="BR34" s="16">
        <v>430</v>
      </c>
      <c r="BS34" s="16">
        <v>0</v>
      </c>
      <c r="BT34" s="16">
        <f t="shared" si="38"/>
        <v>0</v>
      </c>
      <c r="BU34" s="16">
        <v>0</v>
      </c>
      <c r="BV34" s="16">
        <v>0</v>
      </c>
      <c r="BW34" s="16">
        <f t="shared" si="39"/>
        <v>0</v>
      </c>
      <c r="BX34" s="16">
        <v>0</v>
      </c>
      <c r="BY34" s="16">
        <v>0</v>
      </c>
      <c r="BZ34" s="16">
        <f t="shared" si="40"/>
        <v>0</v>
      </c>
      <c r="CA34" s="16">
        <v>0</v>
      </c>
      <c r="CB34" s="16">
        <v>0</v>
      </c>
      <c r="CC34" s="16">
        <f t="shared" si="41"/>
        <v>0</v>
      </c>
      <c r="CD34" s="16">
        <v>0</v>
      </c>
      <c r="CE34" s="16">
        <v>0</v>
      </c>
      <c r="CF34" s="16">
        <f t="shared" si="42"/>
        <v>0</v>
      </c>
      <c r="CG34" s="16">
        <v>0</v>
      </c>
      <c r="CH34" s="16">
        <v>0</v>
      </c>
      <c r="CI34" s="16">
        <f t="shared" si="43"/>
        <v>0</v>
      </c>
      <c r="CJ34" s="16">
        <v>0</v>
      </c>
      <c r="CK34" s="16">
        <v>9170</v>
      </c>
      <c r="CL34" s="16">
        <f t="shared" si="44"/>
        <v>8405.8333333333321</v>
      </c>
      <c r="CM34" s="16">
        <v>1721.27</v>
      </c>
      <c r="CN34" s="16">
        <v>4000</v>
      </c>
      <c r="CO34" s="16">
        <f t="shared" si="45"/>
        <v>3666.6666666666665</v>
      </c>
      <c r="CP34" s="16">
        <v>427.52</v>
      </c>
      <c r="CQ34" s="16">
        <f t="shared" si="46"/>
        <v>11.659636363636364</v>
      </c>
      <c r="CR34" s="16">
        <f t="shared" si="47"/>
        <v>10.687999999999999</v>
      </c>
      <c r="CS34" s="16">
        <v>500.02100000000002</v>
      </c>
      <c r="CT34" s="16">
        <f t="shared" si="48"/>
        <v>458.35258333333331</v>
      </c>
      <c r="CU34" s="16">
        <v>2337.4969999999998</v>
      </c>
      <c r="CV34" s="16">
        <v>0</v>
      </c>
      <c r="CW34" s="16">
        <f t="shared" si="49"/>
        <v>0</v>
      </c>
      <c r="CX34" s="16">
        <v>0</v>
      </c>
      <c r="CY34" s="16">
        <v>0</v>
      </c>
      <c r="CZ34" s="16">
        <f t="shared" si="50"/>
        <v>0</v>
      </c>
      <c r="DA34" s="16">
        <v>0</v>
      </c>
      <c r="DB34" s="16">
        <v>0</v>
      </c>
      <c r="DC34" s="16">
        <f t="shared" si="51"/>
        <v>0</v>
      </c>
      <c r="DD34" s="16">
        <v>0</v>
      </c>
      <c r="DE34" s="16">
        <v>0</v>
      </c>
      <c r="DF34" s="16">
        <f t="shared" si="66"/>
        <v>221221.22100000002</v>
      </c>
      <c r="DG34" s="16">
        <f t="shared" si="66"/>
        <v>202786.11925000002</v>
      </c>
      <c r="DH34" s="16">
        <f t="shared" si="67"/>
        <v>178706.36009999999</v>
      </c>
      <c r="DI34" s="16">
        <v>0</v>
      </c>
      <c r="DJ34" s="16">
        <f t="shared" si="52"/>
        <v>0</v>
      </c>
      <c r="DK34" s="16">
        <v>0</v>
      </c>
      <c r="DL34" s="16">
        <v>0</v>
      </c>
      <c r="DM34" s="16">
        <f t="shared" si="53"/>
        <v>0</v>
      </c>
      <c r="DN34" s="16">
        <v>0</v>
      </c>
      <c r="DO34" s="16">
        <v>0</v>
      </c>
      <c r="DP34" s="16">
        <f t="shared" si="54"/>
        <v>0</v>
      </c>
      <c r="DQ34" s="16">
        <v>0</v>
      </c>
      <c r="DR34" s="16">
        <v>0</v>
      </c>
      <c r="DS34" s="16">
        <f t="shared" si="55"/>
        <v>0</v>
      </c>
      <c r="DT34" s="16">
        <v>0</v>
      </c>
      <c r="DU34" s="16">
        <v>0</v>
      </c>
      <c r="DV34" s="16">
        <f t="shared" si="56"/>
        <v>0</v>
      </c>
      <c r="DW34" s="16">
        <v>0</v>
      </c>
      <c r="DX34" s="16">
        <v>47094.256999999998</v>
      </c>
      <c r="DY34" s="16">
        <f t="shared" si="57"/>
        <v>43169.735583333328</v>
      </c>
      <c r="DZ34" s="16">
        <v>47094.256999999998</v>
      </c>
      <c r="EA34" s="16">
        <v>0</v>
      </c>
      <c r="EB34" s="16">
        <f t="shared" si="70"/>
        <v>47094.256999999998</v>
      </c>
      <c r="EC34" s="16">
        <f t="shared" si="70"/>
        <v>43169.735583333328</v>
      </c>
      <c r="ED34" s="16">
        <f t="shared" si="7"/>
        <v>47094.256999999998</v>
      </c>
    </row>
    <row r="35" spans="1:134" x14ac:dyDescent="0.3">
      <c r="A35" s="14">
        <v>25</v>
      </c>
      <c r="B35" s="20" t="s">
        <v>76</v>
      </c>
      <c r="C35" s="16">
        <v>381.22750000000002</v>
      </c>
      <c r="D35" s="16">
        <v>2664.9112</v>
      </c>
      <c r="E35" s="16">
        <f t="shared" si="68"/>
        <v>71682.799999999988</v>
      </c>
      <c r="F35" s="16">
        <f t="shared" si="68"/>
        <v>65709.233333333323</v>
      </c>
      <c r="G35" s="16">
        <f t="shared" si="68"/>
        <v>52850.1783</v>
      </c>
      <c r="H35" s="16">
        <f t="shared" si="8"/>
        <v>80.430368182655215</v>
      </c>
      <c r="I35" s="16">
        <f t="shared" si="9"/>
        <v>73.727837500767279</v>
      </c>
      <c r="J35" s="16">
        <f t="shared" si="64"/>
        <v>23353.1</v>
      </c>
      <c r="K35" s="16">
        <f t="shared" si="64"/>
        <v>21407.008333333328</v>
      </c>
      <c r="L35" s="16">
        <f t="shared" si="64"/>
        <v>8673.5782999999992</v>
      </c>
      <c r="M35" s="16">
        <f t="shared" si="10"/>
        <v>40.517470563573227</v>
      </c>
      <c r="N35" s="16">
        <f t="shared" si="11"/>
        <v>37.141014683275451</v>
      </c>
      <c r="O35" s="16">
        <f t="shared" si="65"/>
        <v>10526.6</v>
      </c>
      <c r="P35" s="16">
        <f t="shared" si="65"/>
        <v>9649.3833333333314</v>
      </c>
      <c r="Q35" s="16">
        <f t="shared" si="65"/>
        <v>4416.6908999999996</v>
      </c>
      <c r="R35" s="16">
        <f t="shared" si="12"/>
        <v>45.771742581132138</v>
      </c>
      <c r="S35" s="16">
        <f t="shared" si="13"/>
        <v>41.957430699371109</v>
      </c>
      <c r="T35" s="16">
        <v>126.6</v>
      </c>
      <c r="U35" s="16">
        <f t="shared" si="14"/>
        <v>116.04999999999998</v>
      </c>
      <c r="V35" s="16">
        <v>25.9909</v>
      </c>
      <c r="W35" s="16">
        <f t="shared" si="15"/>
        <v>22.396294700560109</v>
      </c>
      <c r="X35" s="16">
        <f t="shared" si="16"/>
        <v>20.529936808846763</v>
      </c>
      <c r="Y35" s="16">
        <v>5700</v>
      </c>
      <c r="Z35" s="16">
        <f t="shared" si="17"/>
        <v>5225</v>
      </c>
      <c r="AA35" s="16">
        <v>1369.4874</v>
      </c>
      <c r="AB35" s="16">
        <f t="shared" si="18"/>
        <v>26.210285167464114</v>
      </c>
      <c r="AC35" s="16">
        <f t="shared" si="19"/>
        <v>24.026094736842104</v>
      </c>
      <c r="AD35" s="16">
        <v>10400</v>
      </c>
      <c r="AE35" s="16">
        <f t="shared" si="20"/>
        <v>9533.3333333333321</v>
      </c>
      <c r="AF35" s="16">
        <v>4390.7</v>
      </c>
      <c r="AG35" s="16">
        <f t="shared" si="21"/>
        <v>46.056293706293708</v>
      </c>
      <c r="AH35" s="16">
        <f t="shared" si="22"/>
        <v>42.218269230769231</v>
      </c>
      <c r="AI35" s="16">
        <v>184</v>
      </c>
      <c r="AJ35" s="16">
        <f t="shared" si="23"/>
        <v>168.66666666666669</v>
      </c>
      <c r="AK35" s="16">
        <v>24</v>
      </c>
      <c r="AL35" s="16">
        <f t="shared" si="24"/>
        <v>14.229249011857705</v>
      </c>
      <c r="AM35" s="16">
        <f t="shared" si="25"/>
        <v>13.043478260869565</v>
      </c>
      <c r="AN35" s="16">
        <v>0</v>
      </c>
      <c r="AO35" s="16">
        <f t="shared" si="26"/>
        <v>0</v>
      </c>
      <c r="AP35" s="16">
        <v>0</v>
      </c>
      <c r="AQ35" s="16" t="e">
        <f t="shared" si="27"/>
        <v>#DIV/0!</v>
      </c>
      <c r="AR35" s="16" t="e">
        <f t="shared" si="28"/>
        <v>#DIV/0!</v>
      </c>
      <c r="AS35" s="16">
        <v>0</v>
      </c>
      <c r="AT35" s="16">
        <f t="shared" si="29"/>
        <v>0</v>
      </c>
      <c r="AU35" s="16">
        <v>0</v>
      </c>
      <c r="AV35" s="16">
        <v>0</v>
      </c>
      <c r="AW35" s="16">
        <f t="shared" si="30"/>
        <v>0</v>
      </c>
      <c r="AX35" s="16">
        <v>0</v>
      </c>
      <c r="AY35" s="16">
        <v>48329.7</v>
      </c>
      <c r="AZ35" s="16">
        <f t="shared" si="31"/>
        <v>44302.224999999999</v>
      </c>
      <c r="BA35" s="16">
        <v>44176.6</v>
      </c>
      <c r="BB35" s="16">
        <v>0</v>
      </c>
      <c r="BC35" s="16">
        <f t="shared" si="32"/>
        <v>0</v>
      </c>
      <c r="BD35" s="16">
        <v>0</v>
      </c>
      <c r="BE35" s="16">
        <v>0</v>
      </c>
      <c r="BF35" s="16">
        <f t="shared" si="33"/>
        <v>0</v>
      </c>
      <c r="BG35" s="16">
        <v>0</v>
      </c>
      <c r="BH35" s="16">
        <v>0</v>
      </c>
      <c r="BI35" s="16">
        <f t="shared" si="34"/>
        <v>0</v>
      </c>
      <c r="BJ35" s="16">
        <v>0</v>
      </c>
      <c r="BK35" s="16">
        <f t="shared" si="69"/>
        <v>728</v>
      </c>
      <c r="BL35" s="16">
        <f t="shared" si="69"/>
        <v>667.33333333333326</v>
      </c>
      <c r="BM35" s="16">
        <f t="shared" si="69"/>
        <v>484.5</v>
      </c>
      <c r="BN35" s="16">
        <f t="shared" si="35"/>
        <v>72.602397602397602</v>
      </c>
      <c r="BO35" s="16">
        <f t="shared" si="36"/>
        <v>66.552197802197796</v>
      </c>
      <c r="BP35" s="16">
        <v>572</v>
      </c>
      <c r="BQ35" s="16">
        <f t="shared" si="37"/>
        <v>524.33333333333326</v>
      </c>
      <c r="BR35" s="16">
        <v>240.5</v>
      </c>
      <c r="BS35" s="16">
        <v>156</v>
      </c>
      <c r="BT35" s="16">
        <f t="shared" si="38"/>
        <v>143</v>
      </c>
      <c r="BU35" s="16">
        <v>244</v>
      </c>
      <c r="BV35" s="16">
        <v>0</v>
      </c>
      <c r="BW35" s="16">
        <f t="shared" si="39"/>
        <v>0</v>
      </c>
      <c r="BX35" s="16">
        <v>0</v>
      </c>
      <c r="BY35" s="16">
        <v>0</v>
      </c>
      <c r="BZ35" s="16">
        <f t="shared" si="40"/>
        <v>0</v>
      </c>
      <c r="CA35" s="16">
        <v>0</v>
      </c>
      <c r="CB35" s="16">
        <v>0</v>
      </c>
      <c r="CC35" s="16">
        <f t="shared" si="41"/>
        <v>0</v>
      </c>
      <c r="CD35" s="16">
        <v>0</v>
      </c>
      <c r="CE35" s="16">
        <v>0</v>
      </c>
      <c r="CF35" s="16">
        <f t="shared" si="42"/>
        <v>0</v>
      </c>
      <c r="CG35" s="16">
        <v>0</v>
      </c>
      <c r="CH35" s="16">
        <v>0</v>
      </c>
      <c r="CI35" s="16">
        <f t="shared" si="43"/>
        <v>0</v>
      </c>
      <c r="CJ35" s="16">
        <v>0</v>
      </c>
      <c r="CK35" s="16">
        <v>5864.5</v>
      </c>
      <c r="CL35" s="16">
        <f t="shared" si="44"/>
        <v>5375.7916666666661</v>
      </c>
      <c r="CM35" s="16">
        <v>2185.8000000000002</v>
      </c>
      <c r="CN35" s="16">
        <v>2200</v>
      </c>
      <c r="CO35" s="16">
        <f t="shared" si="45"/>
        <v>2016.6666666666667</v>
      </c>
      <c r="CP35" s="16">
        <v>1078</v>
      </c>
      <c r="CQ35" s="16">
        <f t="shared" si="46"/>
        <v>53.454545454545453</v>
      </c>
      <c r="CR35" s="16">
        <f t="shared" si="47"/>
        <v>49</v>
      </c>
      <c r="CS35" s="16">
        <v>350</v>
      </c>
      <c r="CT35" s="16">
        <f t="shared" si="48"/>
        <v>320.83333333333337</v>
      </c>
      <c r="CU35" s="16">
        <v>193.1</v>
      </c>
      <c r="CV35" s="16">
        <v>0</v>
      </c>
      <c r="CW35" s="16">
        <f t="shared" si="49"/>
        <v>0</v>
      </c>
      <c r="CX35" s="16">
        <v>0</v>
      </c>
      <c r="CY35" s="16">
        <v>0</v>
      </c>
      <c r="CZ35" s="16">
        <f t="shared" si="50"/>
        <v>0</v>
      </c>
      <c r="DA35" s="16">
        <v>0</v>
      </c>
      <c r="DB35" s="16">
        <v>0</v>
      </c>
      <c r="DC35" s="16">
        <f t="shared" si="51"/>
        <v>0</v>
      </c>
      <c r="DD35" s="16">
        <v>0</v>
      </c>
      <c r="DE35" s="16">
        <v>0</v>
      </c>
      <c r="DF35" s="16">
        <f t="shared" si="66"/>
        <v>71682.799999999988</v>
      </c>
      <c r="DG35" s="16">
        <f t="shared" si="66"/>
        <v>65709.233333333323</v>
      </c>
      <c r="DH35" s="16">
        <f t="shared" si="67"/>
        <v>52850.1783</v>
      </c>
      <c r="DI35" s="16">
        <v>0</v>
      </c>
      <c r="DJ35" s="16">
        <f t="shared" si="52"/>
        <v>0</v>
      </c>
      <c r="DK35" s="16">
        <v>0</v>
      </c>
      <c r="DL35" s="16">
        <v>0</v>
      </c>
      <c r="DM35" s="16">
        <f t="shared" si="53"/>
        <v>0</v>
      </c>
      <c r="DN35" s="16">
        <v>0</v>
      </c>
      <c r="DO35" s="16">
        <v>0</v>
      </c>
      <c r="DP35" s="16">
        <f t="shared" si="54"/>
        <v>0</v>
      </c>
      <c r="DQ35" s="16">
        <v>0</v>
      </c>
      <c r="DR35" s="16">
        <v>0</v>
      </c>
      <c r="DS35" s="16">
        <f t="shared" si="55"/>
        <v>0</v>
      </c>
      <c r="DT35" s="16">
        <v>0</v>
      </c>
      <c r="DU35" s="16">
        <v>0</v>
      </c>
      <c r="DV35" s="16">
        <f t="shared" si="56"/>
        <v>0</v>
      </c>
      <c r="DW35" s="16">
        <v>0</v>
      </c>
      <c r="DX35" s="16">
        <v>8836</v>
      </c>
      <c r="DY35" s="16">
        <f t="shared" si="57"/>
        <v>8099.666666666667</v>
      </c>
      <c r="DZ35" s="16">
        <v>95.331000000000003</v>
      </c>
      <c r="EA35" s="16">
        <v>0</v>
      </c>
      <c r="EB35" s="16">
        <f t="shared" si="70"/>
        <v>8836</v>
      </c>
      <c r="EC35" s="16">
        <f t="shared" si="70"/>
        <v>8099.666666666667</v>
      </c>
      <c r="ED35" s="16">
        <f t="shared" si="7"/>
        <v>95.331000000000003</v>
      </c>
    </row>
    <row r="36" spans="1:134" x14ac:dyDescent="0.3">
      <c r="A36" s="14">
        <v>26</v>
      </c>
      <c r="B36" s="20" t="s">
        <v>77</v>
      </c>
      <c r="C36" s="16">
        <v>500.54039999999998</v>
      </c>
      <c r="D36" s="16">
        <v>5178.6809999999996</v>
      </c>
      <c r="E36" s="16">
        <f t="shared" si="68"/>
        <v>62019.952999999994</v>
      </c>
      <c r="F36" s="16">
        <f t="shared" si="68"/>
        <v>56851.623583333334</v>
      </c>
      <c r="G36" s="16">
        <f t="shared" si="68"/>
        <v>48507.83189999999</v>
      </c>
      <c r="H36" s="16">
        <f t="shared" si="8"/>
        <v>85.32356482114713</v>
      </c>
      <c r="I36" s="16">
        <f t="shared" si="9"/>
        <v>78.213267752718224</v>
      </c>
      <c r="J36" s="16">
        <f t="shared" si="64"/>
        <v>17290.2</v>
      </c>
      <c r="K36" s="16">
        <f t="shared" si="64"/>
        <v>15849.350000000002</v>
      </c>
      <c r="L36" s="16">
        <f t="shared" si="64"/>
        <v>8081.4788999999992</v>
      </c>
      <c r="M36" s="16">
        <f t="shared" si="10"/>
        <v>50.989339625915242</v>
      </c>
      <c r="N36" s="16">
        <f t="shared" si="11"/>
        <v>46.740227990422312</v>
      </c>
      <c r="O36" s="16">
        <f t="shared" si="65"/>
        <v>8962.2000000000007</v>
      </c>
      <c r="P36" s="16">
        <f t="shared" si="65"/>
        <v>8215.35</v>
      </c>
      <c r="Q36" s="16">
        <f t="shared" si="65"/>
        <v>3977.6587</v>
      </c>
      <c r="R36" s="16">
        <f t="shared" si="12"/>
        <v>48.417397919747785</v>
      </c>
      <c r="S36" s="16">
        <f t="shared" si="13"/>
        <v>44.382614759768799</v>
      </c>
      <c r="T36" s="16">
        <v>162.19999999999999</v>
      </c>
      <c r="U36" s="16">
        <f t="shared" si="14"/>
        <v>148.68333333333334</v>
      </c>
      <c r="V36" s="16">
        <v>3.5587</v>
      </c>
      <c r="W36" s="16">
        <f t="shared" si="15"/>
        <v>2.3934760677054143</v>
      </c>
      <c r="X36" s="16">
        <f t="shared" si="16"/>
        <v>2.194019728729963</v>
      </c>
      <c r="Y36" s="16">
        <v>3200</v>
      </c>
      <c r="Z36" s="16">
        <f t="shared" si="17"/>
        <v>2933.3333333333335</v>
      </c>
      <c r="AA36" s="16">
        <v>1521.7202</v>
      </c>
      <c r="AB36" s="16">
        <f t="shared" si="18"/>
        <v>51.876824999999997</v>
      </c>
      <c r="AC36" s="16">
        <f t="shared" si="19"/>
        <v>47.553756249999999</v>
      </c>
      <c r="AD36" s="16">
        <v>8800</v>
      </c>
      <c r="AE36" s="16">
        <f t="shared" si="20"/>
        <v>8066.666666666667</v>
      </c>
      <c r="AF36" s="16">
        <v>3974.1</v>
      </c>
      <c r="AG36" s="16">
        <f t="shared" si="21"/>
        <v>49.265702479338842</v>
      </c>
      <c r="AH36" s="16">
        <f t="shared" si="22"/>
        <v>45.160227272727269</v>
      </c>
      <c r="AI36" s="16">
        <v>328</v>
      </c>
      <c r="AJ36" s="16">
        <f t="shared" si="23"/>
        <v>300.66666666666663</v>
      </c>
      <c r="AK36" s="16">
        <v>233</v>
      </c>
      <c r="AL36" s="16">
        <f t="shared" si="24"/>
        <v>77.494456762749451</v>
      </c>
      <c r="AM36" s="16">
        <f t="shared" si="25"/>
        <v>71.036585365853654</v>
      </c>
      <c r="AN36" s="16">
        <v>0</v>
      </c>
      <c r="AO36" s="16">
        <f t="shared" si="26"/>
        <v>0</v>
      </c>
      <c r="AP36" s="16">
        <v>0</v>
      </c>
      <c r="AQ36" s="16" t="e">
        <f t="shared" si="27"/>
        <v>#DIV/0!</v>
      </c>
      <c r="AR36" s="16" t="e">
        <f t="shared" si="28"/>
        <v>#DIV/0!</v>
      </c>
      <c r="AS36" s="16">
        <v>0</v>
      </c>
      <c r="AT36" s="16">
        <f t="shared" si="29"/>
        <v>0</v>
      </c>
      <c r="AU36" s="16">
        <v>0</v>
      </c>
      <c r="AV36" s="16">
        <v>0</v>
      </c>
      <c r="AW36" s="16">
        <f t="shared" si="30"/>
        <v>0</v>
      </c>
      <c r="AX36" s="16">
        <v>0</v>
      </c>
      <c r="AY36" s="16">
        <v>44729.752999999997</v>
      </c>
      <c r="AZ36" s="16">
        <f t="shared" si="31"/>
        <v>41002.273583333335</v>
      </c>
      <c r="BA36" s="16">
        <v>40426.353000000003</v>
      </c>
      <c r="BB36" s="16">
        <v>0</v>
      </c>
      <c r="BC36" s="16">
        <f t="shared" si="32"/>
        <v>0</v>
      </c>
      <c r="BD36" s="16">
        <v>0</v>
      </c>
      <c r="BE36" s="16">
        <v>0</v>
      </c>
      <c r="BF36" s="16">
        <f t="shared" si="33"/>
        <v>0</v>
      </c>
      <c r="BG36" s="16">
        <v>0</v>
      </c>
      <c r="BH36" s="16">
        <v>0</v>
      </c>
      <c r="BI36" s="16">
        <f t="shared" si="34"/>
        <v>0</v>
      </c>
      <c r="BJ36" s="16">
        <v>0</v>
      </c>
      <c r="BK36" s="16">
        <f t="shared" si="69"/>
        <v>3300</v>
      </c>
      <c r="BL36" s="16">
        <f t="shared" si="69"/>
        <v>3025</v>
      </c>
      <c r="BM36" s="16">
        <f t="shared" si="69"/>
        <v>1489.4</v>
      </c>
      <c r="BN36" s="16">
        <f t="shared" si="35"/>
        <v>49.236363636363642</v>
      </c>
      <c r="BO36" s="16">
        <f t="shared" si="36"/>
        <v>45.13333333333334</v>
      </c>
      <c r="BP36" s="16">
        <v>500</v>
      </c>
      <c r="BQ36" s="16">
        <f t="shared" si="37"/>
        <v>458.33333333333331</v>
      </c>
      <c r="BR36" s="16">
        <v>177.2</v>
      </c>
      <c r="BS36" s="16">
        <v>2000</v>
      </c>
      <c r="BT36" s="16">
        <f t="shared" si="38"/>
        <v>1833.3333333333333</v>
      </c>
      <c r="BU36" s="16">
        <v>502.2</v>
      </c>
      <c r="BV36" s="16">
        <v>0</v>
      </c>
      <c r="BW36" s="16">
        <f t="shared" si="39"/>
        <v>0</v>
      </c>
      <c r="BX36" s="16">
        <v>0</v>
      </c>
      <c r="BY36" s="16">
        <v>800</v>
      </c>
      <c r="BZ36" s="16">
        <f t="shared" si="40"/>
        <v>733.33333333333337</v>
      </c>
      <c r="CA36" s="16">
        <v>810</v>
      </c>
      <c r="CB36" s="16">
        <v>0</v>
      </c>
      <c r="CC36" s="16">
        <f t="shared" si="41"/>
        <v>0</v>
      </c>
      <c r="CD36" s="16">
        <v>0</v>
      </c>
      <c r="CE36" s="16">
        <v>0</v>
      </c>
      <c r="CF36" s="16">
        <f t="shared" si="42"/>
        <v>0</v>
      </c>
      <c r="CG36" s="16">
        <v>0</v>
      </c>
      <c r="CH36" s="16">
        <v>0</v>
      </c>
      <c r="CI36" s="16">
        <f t="shared" si="43"/>
        <v>0</v>
      </c>
      <c r="CJ36" s="16">
        <v>0</v>
      </c>
      <c r="CK36" s="16">
        <v>1500</v>
      </c>
      <c r="CL36" s="16">
        <f t="shared" si="44"/>
        <v>1375</v>
      </c>
      <c r="CM36" s="16">
        <v>783</v>
      </c>
      <c r="CN36" s="16">
        <v>1500</v>
      </c>
      <c r="CO36" s="16">
        <f t="shared" si="45"/>
        <v>1375</v>
      </c>
      <c r="CP36" s="16">
        <v>783</v>
      </c>
      <c r="CQ36" s="16">
        <f t="shared" si="46"/>
        <v>56.945454545454545</v>
      </c>
      <c r="CR36" s="16">
        <f t="shared" si="47"/>
        <v>52.2</v>
      </c>
      <c r="CS36" s="16">
        <v>0</v>
      </c>
      <c r="CT36" s="16">
        <f t="shared" si="48"/>
        <v>0</v>
      </c>
      <c r="CU36" s="16">
        <v>37.700000000000003</v>
      </c>
      <c r="CV36" s="16">
        <v>0</v>
      </c>
      <c r="CW36" s="16">
        <f t="shared" si="49"/>
        <v>0</v>
      </c>
      <c r="CX36" s="16">
        <v>0</v>
      </c>
      <c r="CY36" s="16">
        <v>0</v>
      </c>
      <c r="CZ36" s="16">
        <f t="shared" si="50"/>
        <v>0</v>
      </c>
      <c r="DA36" s="16">
        <v>0</v>
      </c>
      <c r="DB36" s="16">
        <v>0</v>
      </c>
      <c r="DC36" s="16">
        <f t="shared" si="51"/>
        <v>0</v>
      </c>
      <c r="DD36" s="16">
        <v>39</v>
      </c>
      <c r="DE36" s="16">
        <v>0</v>
      </c>
      <c r="DF36" s="16">
        <f t="shared" si="66"/>
        <v>62019.952999999994</v>
      </c>
      <c r="DG36" s="16">
        <f t="shared" si="66"/>
        <v>56851.623583333341</v>
      </c>
      <c r="DH36" s="16">
        <f t="shared" si="67"/>
        <v>48507.83189999999</v>
      </c>
      <c r="DI36" s="16">
        <v>0</v>
      </c>
      <c r="DJ36" s="16">
        <f t="shared" si="52"/>
        <v>0</v>
      </c>
      <c r="DK36" s="16">
        <v>0</v>
      </c>
      <c r="DL36" s="16">
        <v>0</v>
      </c>
      <c r="DM36" s="16">
        <f t="shared" si="53"/>
        <v>0</v>
      </c>
      <c r="DN36" s="16">
        <v>0</v>
      </c>
      <c r="DO36" s="16">
        <v>0</v>
      </c>
      <c r="DP36" s="16">
        <f t="shared" si="54"/>
        <v>0</v>
      </c>
      <c r="DQ36" s="16">
        <v>0</v>
      </c>
      <c r="DR36" s="16">
        <v>0</v>
      </c>
      <c r="DS36" s="16">
        <f t="shared" si="55"/>
        <v>0</v>
      </c>
      <c r="DT36" s="16">
        <v>0</v>
      </c>
      <c r="DU36" s="16">
        <v>0</v>
      </c>
      <c r="DV36" s="16">
        <f t="shared" si="56"/>
        <v>0</v>
      </c>
      <c r="DW36" s="16">
        <v>0</v>
      </c>
      <c r="DX36" s="16">
        <v>10000</v>
      </c>
      <c r="DY36" s="16">
        <f t="shared" si="57"/>
        <v>9166.6666666666679</v>
      </c>
      <c r="DZ36" s="16">
        <v>7700</v>
      </c>
      <c r="EA36" s="16">
        <v>0</v>
      </c>
      <c r="EB36" s="16">
        <f t="shared" si="70"/>
        <v>10000</v>
      </c>
      <c r="EC36" s="16">
        <f t="shared" si="70"/>
        <v>9166.6666666666679</v>
      </c>
      <c r="ED36" s="16">
        <f t="shared" si="7"/>
        <v>7700</v>
      </c>
    </row>
    <row r="37" spans="1:134" x14ac:dyDescent="0.3">
      <c r="A37" s="14">
        <v>27</v>
      </c>
      <c r="B37" s="20" t="s">
        <v>78</v>
      </c>
      <c r="C37" s="16">
        <v>9040.4757000000009</v>
      </c>
      <c r="D37" s="16">
        <v>1702.9256</v>
      </c>
      <c r="E37" s="16">
        <f t="shared" si="68"/>
        <v>171517.4</v>
      </c>
      <c r="F37" s="16">
        <f t="shared" si="68"/>
        <v>157224.2833333333</v>
      </c>
      <c r="G37" s="16">
        <f t="shared" si="68"/>
        <v>137075.6519</v>
      </c>
      <c r="H37" s="16">
        <f t="shared" si="8"/>
        <v>87.184784051064227</v>
      </c>
      <c r="I37" s="16">
        <f t="shared" si="9"/>
        <v>79.919385380142188</v>
      </c>
      <c r="J37" s="16">
        <f t="shared" si="64"/>
        <v>54662.1</v>
      </c>
      <c r="K37" s="16">
        <f t="shared" si="64"/>
        <v>50106.924999999996</v>
      </c>
      <c r="L37" s="16">
        <f t="shared" si="64"/>
        <v>27793.151900000001</v>
      </c>
      <c r="M37" s="16">
        <f t="shared" si="10"/>
        <v>55.467686153161466</v>
      </c>
      <c r="N37" s="16">
        <f t="shared" si="11"/>
        <v>50.84537897373135</v>
      </c>
      <c r="O37" s="16">
        <f t="shared" si="65"/>
        <v>32684.399999999998</v>
      </c>
      <c r="P37" s="16">
        <f t="shared" si="65"/>
        <v>29960.699999999997</v>
      </c>
      <c r="Q37" s="16">
        <f t="shared" si="65"/>
        <v>17628.987499999999</v>
      </c>
      <c r="R37" s="16">
        <f t="shared" si="12"/>
        <v>58.840372554713348</v>
      </c>
      <c r="S37" s="16">
        <f t="shared" si="13"/>
        <v>53.937008175153899</v>
      </c>
      <c r="T37" s="16">
        <v>2164.8000000000002</v>
      </c>
      <c r="U37" s="16">
        <f t="shared" si="14"/>
        <v>1984.4</v>
      </c>
      <c r="V37" s="16">
        <v>1904.3495</v>
      </c>
      <c r="W37" s="16">
        <f t="shared" si="15"/>
        <v>95.966009877040918</v>
      </c>
      <c r="X37" s="16">
        <f t="shared" si="16"/>
        <v>87.968842387287509</v>
      </c>
      <c r="Y37" s="16">
        <v>8950.7000000000007</v>
      </c>
      <c r="Z37" s="16">
        <f t="shared" si="17"/>
        <v>8204.8083333333343</v>
      </c>
      <c r="AA37" s="16">
        <v>3107.5364</v>
      </c>
      <c r="AB37" s="16">
        <f t="shared" si="18"/>
        <v>37.874576391689011</v>
      </c>
      <c r="AC37" s="16">
        <f t="shared" si="19"/>
        <v>34.718361692381599</v>
      </c>
      <c r="AD37" s="16">
        <v>30519.599999999999</v>
      </c>
      <c r="AE37" s="16">
        <f t="shared" si="20"/>
        <v>27976.299999999996</v>
      </c>
      <c r="AF37" s="16">
        <v>15724.638000000001</v>
      </c>
      <c r="AG37" s="16">
        <f t="shared" si="21"/>
        <v>56.20699663643871</v>
      </c>
      <c r="AH37" s="16">
        <f t="shared" si="22"/>
        <v>51.523080250068809</v>
      </c>
      <c r="AI37" s="16">
        <v>360</v>
      </c>
      <c r="AJ37" s="16">
        <f t="shared" si="23"/>
        <v>330</v>
      </c>
      <c r="AK37" s="16">
        <v>39.200000000000003</v>
      </c>
      <c r="AL37" s="16">
        <f t="shared" si="24"/>
        <v>11.878787878787881</v>
      </c>
      <c r="AM37" s="16">
        <f t="shared" si="25"/>
        <v>10.888888888888889</v>
      </c>
      <c r="AN37" s="16">
        <v>0</v>
      </c>
      <c r="AO37" s="16">
        <f t="shared" si="26"/>
        <v>0</v>
      </c>
      <c r="AP37" s="16">
        <v>0</v>
      </c>
      <c r="AQ37" s="16" t="e">
        <f t="shared" si="27"/>
        <v>#DIV/0!</v>
      </c>
      <c r="AR37" s="16" t="e">
        <f t="shared" si="28"/>
        <v>#DIV/0!</v>
      </c>
      <c r="AS37" s="16">
        <v>0</v>
      </c>
      <c r="AT37" s="16">
        <f t="shared" si="29"/>
        <v>0</v>
      </c>
      <c r="AU37" s="16">
        <v>0</v>
      </c>
      <c r="AV37" s="16">
        <v>0</v>
      </c>
      <c r="AW37" s="16">
        <f t="shared" si="30"/>
        <v>0</v>
      </c>
      <c r="AX37" s="16">
        <v>0</v>
      </c>
      <c r="AY37" s="16">
        <v>112887.9</v>
      </c>
      <c r="AZ37" s="16">
        <f t="shared" si="31"/>
        <v>103480.57499999998</v>
      </c>
      <c r="BA37" s="16">
        <v>105711.9</v>
      </c>
      <c r="BB37" s="16">
        <v>3967.4</v>
      </c>
      <c r="BC37" s="16">
        <f t="shared" si="32"/>
        <v>3636.7833333333333</v>
      </c>
      <c r="BD37" s="16">
        <v>3570.6</v>
      </c>
      <c r="BE37" s="16">
        <v>0</v>
      </c>
      <c r="BF37" s="16">
        <f t="shared" si="33"/>
        <v>0</v>
      </c>
      <c r="BG37" s="16">
        <v>0</v>
      </c>
      <c r="BH37" s="16">
        <v>0</v>
      </c>
      <c r="BI37" s="16">
        <f t="shared" si="34"/>
        <v>0</v>
      </c>
      <c r="BJ37" s="16">
        <v>0</v>
      </c>
      <c r="BK37" s="16">
        <f t="shared" si="69"/>
        <v>3145</v>
      </c>
      <c r="BL37" s="16">
        <f t="shared" si="69"/>
        <v>2882.916666666667</v>
      </c>
      <c r="BM37" s="16">
        <f t="shared" si="69"/>
        <v>1881.85</v>
      </c>
      <c r="BN37" s="16">
        <f t="shared" si="35"/>
        <v>65.275906922965731</v>
      </c>
      <c r="BO37" s="16">
        <f t="shared" si="36"/>
        <v>59.836248012718599</v>
      </c>
      <c r="BP37" s="16">
        <v>2545</v>
      </c>
      <c r="BQ37" s="16">
        <f t="shared" si="37"/>
        <v>2332.916666666667</v>
      </c>
      <c r="BR37" s="16">
        <v>1271.8499999999999</v>
      </c>
      <c r="BS37" s="16">
        <v>0</v>
      </c>
      <c r="BT37" s="16">
        <f t="shared" si="38"/>
        <v>0</v>
      </c>
      <c r="BU37" s="16">
        <v>110</v>
      </c>
      <c r="BV37" s="16">
        <v>0</v>
      </c>
      <c r="BW37" s="16">
        <f t="shared" si="39"/>
        <v>0</v>
      </c>
      <c r="BX37" s="16">
        <v>0</v>
      </c>
      <c r="BY37" s="16">
        <v>600</v>
      </c>
      <c r="BZ37" s="16">
        <f t="shared" si="40"/>
        <v>550</v>
      </c>
      <c r="CA37" s="16">
        <v>500</v>
      </c>
      <c r="CB37" s="16">
        <v>0</v>
      </c>
      <c r="CC37" s="16">
        <f t="shared" si="41"/>
        <v>0</v>
      </c>
      <c r="CD37" s="16">
        <v>0</v>
      </c>
      <c r="CE37" s="16">
        <v>0</v>
      </c>
      <c r="CF37" s="16">
        <f t="shared" si="42"/>
        <v>0</v>
      </c>
      <c r="CG37" s="16">
        <v>0</v>
      </c>
      <c r="CH37" s="16">
        <v>0</v>
      </c>
      <c r="CI37" s="16">
        <f t="shared" si="43"/>
        <v>0</v>
      </c>
      <c r="CJ37" s="16">
        <v>0</v>
      </c>
      <c r="CK37" s="16">
        <v>9522</v>
      </c>
      <c r="CL37" s="16">
        <f t="shared" si="44"/>
        <v>8728.5</v>
      </c>
      <c r="CM37" s="16">
        <v>4082.63</v>
      </c>
      <c r="CN37" s="16">
        <v>4000</v>
      </c>
      <c r="CO37" s="16">
        <f t="shared" si="45"/>
        <v>3666.6666666666665</v>
      </c>
      <c r="CP37" s="16">
        <v>3028.73</v>
      </c>
      <c r="CQ37" s="16">
        <f t="shared" si="46"/>
        <v>82.601727272727274</v>
      </c>
      <c r="CR37" s="16">
        <f t="shared" si="47"/>
        <v>75.718249999999998</v>
      </c>
      <c r="CS37" s="16">
        <v>0</v>
      </c>
      <c r="CT37" s="16">
        <f t="shared" si="48"/>
        <v>0</v>
      </c>
      <c r="CU37" s="16">
        <v>1052.9480000000001</v>
      </c>
      <c r="CV37" s="16">
        <v>0</v>
      </c>
      <c r="CW37" s="16">
        <f t="shared" si="49"/>
        <v>0</v>
      </c>
      <c r="CX37" s="16">
        <v>0</v>
      </c>
      <c r="CY37" s="16">
        <v>0</v>
      </c>
      <c r="CZ37" s="16">
        <f t="shared" si="50"/>
        <v>0</v>
      </c>
      <c r="DA37" s="16">
        <v>0</v>
      </c>
      <c r="DB37" s="16">
        <v>0</v>
      </c>
      <c r="DC37" s="16">
        <f t="shared" si="51"/>
        <v>0</v>
      </c>
      <c r="DD37" s="16">
        <v>0</v>
      </c>
      <c r="DE37" s="16">
        <v>0</v>
      </c>
      <c r="DF37" s="16">
        <f t="shared" si="66"/>
        <v>171517.4</v>
      </c>
      <c r="DG37" s="16">
        <f t="shared" si="66"/>
        <v>157224.2833333333</v>
      </c>
      <c r="DH37" s="16">
        <f t="shared" si="67"/>
        <v>137075.6519</v>
      </c>
      <c r="DI37" s="16">
        <v>0</v>
      </c>
      <c r="DJ37" s="16">
        <f t="shared" si="52"/>
        <v>0</v>
      </c>
      <c r="DK37" s="16">
        <v>0</v>
      </c>
      <c r="DL37" s="16">
        <v>0</v>
      </c>
      <c r="DM37" s="16">
        <f t="shared" si="53"/>
        <v>0</v>
      </c>
      <c r="DN37" s="16">
        <v>0</v>
      </c>
      <c r="DO37" s="16">
        <v>0</v>
      </c>
      <c r="DP37" s="16">
        <f t="shared" si="54"/>
        <v>0</v>
      </c>
      <c r="DQ37" s="16">
        <v>0</v>
      </c>
      <c r="DR37" s="16">
        <v>0</v>
      </c>
      <c r="DS37" s="16">
        <f t="shared" si="55"/>
        <v>0</v>
      </c>
      <c r="DT37" s="16">
        <v>0</v>
      </c>
      <c r="DU37" s="16">
        <v>0</v>
      </c>
      <c r="DV37" s="16">
        <f t="shared" si="56"/>
        <v>0</v>
      </c>
      <c r="DW37" s="16">
        <v>0</v>
      </c>
      <c r="DX37" s="16">
        <v>28623.35</v>
      </c>
      <c r="DY37" s="16">
        <f t="shared" si="57"/>
        <v>26238.070833333335</v>
      </c>
      <c r="DZ37" s="16">
        <v>12231.137000000001</v>
      </c>
      <c r="EA37" s="16">
        <v>0</v>
      </c>
      <c r="EB37" s="16">
        <f t="shared" si="70"/>
        <v>28623.35</v>
      </c>
      <c r="EC37" s="16">
        <f t="shared" si="70"/>
        <v>26238.070833333335</v>
      </c>
      <c r="ED37" s="16">
        <f t="shared" si="7"/>
        <v>12231.137000000001</v>
      </c>
    </row>
    <row r="38" spans="1:134" x14ac:dyDescent="0.3">
      <c r="A38" s="126" t="s">
        <v>123</v>
      </c>
      <c r="B38" s="127"/>
      <c r="C38" s="23"/>
      <c r="D38" s="23"/>
      <c r="E38" s="23"/>
      <c r="F38" s="23"/>
      <c r="G38" s="23"/>
      <c r="H38" s="23"/>
      <c r="I38" s="23"/>
      <c r="J38" s="23">
        <f>SUM(J26:J37)</f>
        <v>538705.92099999997</v>
      </c>
      <c r="K38" s="23">
        <f t="shared" ref="K38:L38" si="71">SUM(K26:K37)</f>
        <v>493813.76091666654</v>
      </c>
      <c r="L38" s="23">
        <f t="shared" si="71"/>
        <v>274001.3921</v>
      </c>
      <c r="M38" s="23"/>
      <c r="N38" s="23">
        <f t="shared" si="11"/>
        <v>50.8628885294914</v>
      </c>
      <c r="O38" s="23">
        <f t="shared" ref="O38:Q38" si="72">SUM(O26:O37)</f>
        <v>251233.40000000002</v>
      </c>
      <c r="P38" s="23">
        <f t="shared" si="72"/>
        <v>230297.28333333333</v>
      </c>
      <c r="Q38" s="23">
        <f t="shared" si="72"/>
        <v>140654.2065</v>
      </c>
      <c r="R38" s="23"/>
      <c r="S38" s="23">
        <f t="shared" si="13"/>
        <v>55.985472672025296</v>
      </c>
      <c r="T38" s="23"/>
      <c r="U38" s="23"/>
      <c r="V38" s="23"/>
      <c r="W38" s="23"/>
      <c r="X38" s="23"/>
      <c r="Y38" s="23">
        <f t="shared" ref="Y38:AA38" si="73">SUM(Y26:Y37)</f>
        <v>70995.899999999994</v>
      </c>
      <c r="Z38" s="23">
        <f t="shared" si="73"/>
        <v>65079.575000000012</v>
      </c>
      <c r="AA38" s="23">
        <f t="shared" si="73"/>
        <v>30753.063000000002</v>
      </c>
      <c r="AB38" s="23"/>
      <c r="AC38" s="23">
        <f t="shared" si="19"/>
        <v>43.316674624872711</v>
      </c>
      <c r="AD38" s="23"/>
      <c r="AE38" s="23"/>
      <c r="AF38" s="23"/>
      <c r="AG38" s="23"/>
      <c r="AH38" s="23"/>
      <c r="AI38" s="23">
        <f t="shared" ref="AI38:AK38" si="74">SUM(AI26:AI37)</f>
        <v>8137.5999999999995</v>
      </c>
      <c r="AJ38" s="23">
        <f t="shared" si="74"/>
        <v>7459.4666666666672</v>
      </c>
      <c r="AK38" s="23">
        <f t="shared" si="74"/>
        <v>4171.2139999999999</v>
      </c>
      <c r="AL38" s="23"/>
      <c r="AM38" s="23">
        <f t="shared" si="25"/>
        <v>51.258528313016129</v>
      </c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>
        <f t="shared" ref="BK38:BM38" si="75">SUM(BK26:BK37)</f>
        <v>46067.8</v>
      </c>
      <c r="BL38" s="23">
        <f t="shared" si="75"/>
        <v>42228.816666666658</v>
      </c>
      <c r="BM38" s="23">
        <f t="shared" si="75"/>
        <v>20852.2356</v>
      </c>
      <c r="BN38" s="23"/>
      <c r="BO38" s="23">
        <f t="shared" si="36"/>
        <v>45.264231415435511</v>
      </c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>
        <f t="shared" ref="CN38:CP38" si="76">SUM(CN26:CN37)</f>
        <v>63233.8</v>
      </c>
      <c r="CO38" s="23">
        <f t="shared" si="76"/>
        <v>57964.316666666666</v>
      </c>
      <c r="CP38" s="23">
        <f t="shared" si="76"/>
        <v>36335.85100000001</v>
      </c>
      <c r="CQ38" s="23"/>
      <c r="CR38" s="23">
        <f t="shared" si="47"/>
        <v>57.46270349085458</v>
      </c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</row>
    <row r="39" spans="1:134" s="13" customFormat="1" ht="13.5" x14ac:dyDescent="0.25">
      <c r="A39" s="14">
        <v>28</v>
      </c>
      <c r="B39" s="20" t="s">
        <v>79</v>
      </c>
      <c r="C39" s="16">
        <v>8801.6191999999992</v>
      </c>
      <c r="D39" s="16">
        <f>0.35+1183.4466</f>
        <v>1183.7965999999999</v>
      </c>
      <c r="E39" s="16">
        <f t="shared" si="68"/>
        <v>448395.12999999995</v>
      </c>
      <c r="F39" s="16">
        <f t="shared" si="68"/>
        <v>411028.86916666664</v>
      </c>
      <c r="G39" s="16">
        <f t="shared" si="68"/>
        <v>375829.54759999993</v>
      </c>
      <c r="H39" s="16">
        <f t="shared" si="8"/>
        <v>91.436289709277361</v>
      </c>
      <c r="I39" s="16">
        <f t="shared" si="9"/>
        <v>83.816598900170931</v>
      </c>
      <c r="J39" s="16">
        <f t="shared" ref="J39:L40" si="77">T39+Y39+AD39+AI39+AN39+AS39+BH39+BP39+BS39+BV39+BY39+CB39+CH39+CK39+CS39+CV39+DB39</f>
        <v>98567.700000000012</v>
      </c>
      <c r="K39" s="16">
        <f t="shared" si="77"/>
        <v>90353.725000000006</v>
      </c>
      <c r="L39" s="16">
        <f t="shared" si="77"/>
        <v>69438.981599999999</v>
      </c>
      <c r="M39" s="16">
        <f t="shared" si="10"/>
        <v>76.852372826908905</v>
      </c>
      <c r="N39" s="16">
        <f t="shared" si="11"/>
        <v>70.448008424666483</v>
      </c>
      <c r="O39" s="16">
        <f t="shared" si="65"/>
        <v>30837.1</v>
      </c>
      <c r="P39" s="16">
        <f t="shared" si="65"/>
        <v>28267.341666666667</v>
      </c>
      <c r="Q39" s="16">
        <f t="shared" si="65"/>
        <v>24384.845000000001</v>
      </c>
      <c r="R39" s="16">
        <f t="shared" si="12"/>
        <v>86.265080344484701</v>
      </c>
      <c r="S39" s="16">
        <f t="shared" si="13"/>
        <v>79.076323649110975</v>
      </c>
      <c r="T39" s="16">
        <v>1221.3</v>
      </c>
      <c r="U39" s="16">
        <f t="shared" si="14"/>
        <v>1119.5249999999999</v>
      </c>
      <c r="V39" s="16">
        <v>1061.579</v>
      </c>
      <c r="W39" s="16">
        <f t="shared" si="15"/>
        <v>94.824054844688604</v>
      </c>
      <c r="X39" s="16">
        <f t="shared" si="16"/>
        <v>86.922050274297874</v>
      </c>
      <c r="Y39" s="16">
        <v>18490.400000000001</v>
      </c>
      <c r="Z39" s="16">
        <f t="shared" si="17"/>
        <v>16949.533333333333</v>
      </c>
      <c r="AA39" s="16">
        <v>11508.203</v>
      </c>
      <c r="AB39" s="16">
        <f t="shared" si="18"/>
        <v>67.89687228360269</v>
      </c>
      <c r="AC39" s="16">
        <f t="shared" si="19"/>
        <v>62.23879959330246</v>
      </c>
      <c r="AD39" s="16">
        <v>29615.8</v>
      </c>
      <c r="AE39" s="16">
        <f t="shared" si="20"/>
        <v>27147.816666666666</v>
      </c>
      <c r="AF39" s="16">
        <v>23323.266</v>
      </c>
      <c r="AG39" s="16">
        <f t="shared" si="21"/>
        <v>85.912124302199871</v>
      </c>
      <c r="AH39" s="16">
        <f t="shared" si="22"/>
        <v>78.752780610349888</v>
      </c>
      <c r="AI39" s="16">
        <v>3525.8</v>
      </c>
      <c r="AJ39" s="16">
        <f t="shared" si="23"/>
        <v>3231.9833333333331</v>
      </c>
      <c r="AK39" s="16">
        <v>3381.02</v>
      </c>
      <c r="AL39" s="16">
        <f t="shared" si="24"/>
        <v>104.61130678272887</v>
      </c>
      <c r="AM39" s="16">
        <f t="shared" si="25"/>
        <v>95.893697884168134</v>
      </c>
      <c r="AN39" s="16">
        <v>600</v>
      </c>
      <c r="AO39" s="16">
        <f t="shared" si="26"/>
        <v>550</v>
      </c>
      <c r="AP39" s="16">
        <v>414.5</v>
      </c>
      <c r="AQ39" s="16">
        <f t="shared" si="27"/>
        <v>75.36363636363636</v>
      </c>
      <c r="AR39" s="16">
        <f t="shared" si="28"/>
        <v>69.083333333333329</v>
      </c>
      <c r="AS39" s="16">
        <v>0</v>
      </c>
      <c r="AT39" s="16">
        <f t="shared" si="29"/>
        <v>0</v>
      </c>
      <c r="AU39" s="16">
        <v>0</v>
      </c>
      <c r="AV39" s="16">
        <v>0</v>
      </c>
      <c r="AW39" s="16">
        <f t="shared" si="30"/>
        <v>0</v>
      </c>
      <c r="AX39" s="16">
        <v>0</v>
      </c>
      <c r="AY39" s="16">
        <v>293915.09999999998</v>
      </c>
      <c r="AZ39" s="16">
        <f t="shared" si="31"/>
        <v>269422.17499999999</v>
      </c>
      <c r="BA39" s="16">
        <v>278807.136</v>
      </c>
      <c r="BB39" s="16">
        <v>1634</v>
      </c>
      <c r="BC39" s="16">
        <f t="shared" si="32"/>
        <v>1497.8333333333333</v>
      </c>
      <c r="BD39" s="16">
        <v>4470.1000000000004</v>
      </c>
      <c r="BE39" s="16">
        <v>0</v>
      </c>
      <c r="BF39" s="16">
        <f t="shared" si="33"/>
        <v>0</v>
      </c>
      <c r="BG39" s="16">
        <v>0</v>
      </c>
      <c r="BH39" s="16">
        <v>0</v>
      </c>
      <c r="BI39" s="16">
        <f t="shared" si="34"/>
        <v>0</v>
      </c>
      <c r="BJ39" s="16">
        <v>0</v>
      </c>
      <c r="BK39" s="16">
        <f t="shared" si="69"/>
        <v>11940</v>
      </c>
      <c r="BL39" s="16">
        <f t="shared" si="69"/>
        <v>10944.999999999998</v>
      </c>
      <c r="BM39" s="16">
        <f t="shared" si="69"/>
        <v>11749.071</v>
      </c>
      <c r="BN39" s="16">
        <f t="shared" si="35"/>
        <v>107.34646870717224</v>
      </c>
      <c r="BO39" s="16">
        <f t="shared" si="36"/>
        <v>98.400929648241203</v>
      </c>
      <c r="BP39" s="16">
        <v>11420</v>
      </c>
      <c r="BQ39" s="16">
        <f t="shared" si="37"/>
        <v>10468.333333333332</v>
      </c>
      <c r="BR39" s="16">
        <v>10236.351000000001</v>
      </c>
      <c r="BS39" s="16">
        <v>0</v>
      </c>
      <c r="BT39" s="16">
        <f t="shared" si="38"/>
        <v>0</v>
      </c>
      <c r="BU39" s="16">
        <v>0</v>
      </c>
      <c r="BV39" s="16">
        <v>0</v>
      </c>
      <c r="BW39" s="16">
        <f t="shared" si="39"/>
        <v>0</v>
      </c>
      <c r="BX39" s="16">
        <v>0</v>
      </c>
      <c r="BY39" s="16">
        <v>520</v>
      </c>
      <c r="BZ39" s="16">
        <f t="shared" si="40"/>
        <v>476.66666666666669</v>
      </c>
      <c r="CA39" s="16">
        <v>1512.72</v>
      </c>
      <c r="CB39" s="16">
        <v>0</v>
      </c>
      <c r="CC39" s="16">
        <f t="shared" si="41"/>
        <v>0</v>
      </c>
      <c r="CD39" s="16">
        <v>0</v>
      </c>
      <c r="CE39" s="16">
        <v>5361.1</v>
      </c>
      <c r="CF39" s="16">
        <f t="shared" si="42"/>
        <v>4914.3416666666672</v>
      </c>
      <c r="CG39" s="16">
        <v>2463.4299999999998</v>
      </c>
      <c r="CH39" s="16">
        <v>0</v>
      </c>
      <c r="CI39" s="16">
        <f t="shared" si="43"/>
        <v>0</v>
      </c>
      <c r="CJ39" s="16">
        <v>0</v>
      </c>
      <c r="CK39" s="16">
        <v>33074.400000000001</v>
      </c>
      <c r="CL39" s="16">
        <f t="shared" si="44"/>
        <v>30318.200000000004</v>
      </c>
      <c r="CM39" s="16">
        <v>12268.482599999999</v>
      </c>
      <c r="CN39" s="16">
        <v>10374.4</v>
      </c>
      <c r="CO39" s="16">
        <f t="shared" si="45"/>
        <v>9509.8666666666668</v>
      </c>
      <c r="CP39" s="16">
        <v>7753.6426000000001</v>
      </c>
      <c r="CQ39" s="16">
        <f t="shared" si="46"/>
        <v>81.532611042566316</v>
      </c>
      <c r="CR39" s="16">
        <f t="shared" si="47"/>
        <v>74.738226789019123</v>
      </c>
      <c r="CS39" s="16">
        <v>0</v>
      </c>
      <c r="CT39" s="16">
        <f t="shared" si="48"/>
        <v>0</v>
      </c>
      <c r="CU39" s="16">
        <v>434.86</v>
      </c>
      <c r="CV39" s="16">
        <v>100</v>
      </c>
      <c r="CW39" s="16">
        <f t="shared" si="49"/>
        <v>91.666666666666671</v>
      </c>
      <c r="CX39" s="16">
        <v>0</v>
      </c>
      <c r="CY39" s="16">
        <v>20600</v>
      </c>
      <c r="CZ39" s="16">
        <f t="shared" si="50"/>
        <v>18883.333333333336</v>
      </c>
      <c r="DA39" s="16">
        <v>11472.7</v>
      </c>
      <c r="DB39" s="16">
        <v>0</v>
      </c>
      <c r="DC39" s="16">
        <f t="shared" si="51"/>
        <v>0</v>
      </c>
      <c r="DD39" s="16">
        <v>5298</v>
      </c>
      <c r="DE39" s="16">
        <v>0</v>
      </c>
      <c r="DF39" s="16">
        <f>T39+Y39+AD39+AI39+AN39+AS39+AV39+AY39+BB39+BE39+BH39+BP39+BS39+BV39+BY39+CB39+CE39+CH39+CK39+CS39+CV39+CY39+DB39</f>
        <v>420077.89999999997</v>
      </c>
      <c r="DG39" s="16">
        <f>U39+Z39+AE39+AJ39+AO39+AT39+AW39+AZ39+BC39+BF39+BI39+BQ39+BT39+BW39+BZ39+CC39+CF39+CI39+CL39+CT39+CW39+CZ39+DC39</f>
        <v>385071.40833333333</v>
      </c>
      <c r="DH39" s="16">
        <f>V39+AA39+AF39+AK39+AP39+AU39+AX39+BA39+BD39+BG39+BJ39+BR39+BU39+BX39+CA39+CD39+CG39+CJ39+CM39+CU39+CX39+DA39+DD39+DE39</f>
        <v>366652.34759999992</v>
      </c>
      <c r="DI39" s="16">
        <v>0</v>
      </c>
      <c r="DJ39" s="16">
        <f t="shared" si="52"/>
        <v>0</v>
      </c>
      <c r="DK39" s="16">
        <v>0</v>
      </c>
      <c r="DL39" s="16">
        <v>28317.23</v>
      </c>
      <c r="DM39" s="16">
        <f t="shared" si="53"/>
        <v>25957.460833333331</v>
      </c>
      <c r="DN39" s="16">
        <v>9177.2000000000007</v>
      </c>
      <c r="DO39" s="16">
        <v>0</v>
      </c>
      <c r="DP39" s="16">
        <f t="shared" si="54"/>
        <v>0</v>
      </c>
      <c r="DQ39" s="16">
        <v>0</v>
      </c>
      <c r="DR39" s="16">
        <v>0</v>
      </c>
      <c r="DS39" s="16">
        <f t="shared" si="55"/>
        <v>0</v>
      </c>
      <c r="DT39" s="16">
        <v>0</v>
      </c>
      <c r="DU39" s="16">
        <v>0</v>
      </c>
      <c r="DV39" s="16">
        <f t="shared" si="56"/>
        <v>0</v>
      </c>
      <c r="DW39" s="16">
        <v>0</v>
      </c>
      <c r="DX39" s="16">
        <v>70930</v>
      </c>
      <c r="DY39" s="16">
        <f t="shared" si="57"/>
        <v>65019.166666666664</v>
      </c>
      <c r="DZ39" s="16">
        <v>50000</v>
      </c>
      <c r="EA39" s="16">
        <v>0</v>
      </c>
      <c r="EB39" s="16">
        <f t="shared" si="70"/>
        <v>99247.23</v>
      </c>
      <c r="EC39" s="16">
        <f t="shared" si="70"/>
        <v>90976.627500000002</v>
      </c>
      <c r="ED39" s="16">
        <f t="shared" si="7"/>
        <v>59177.2</v>
      </c>
    </row>
    <row r="40" spans="1:134" x14ac:dyDescent="0.3">
      <c r="A40" s="14">
        <v>29</v>
      </c>
      <c r="B40" s="20" t="s">
        <v>80</v>
      </c>
      <c r="C40" s="16">
        <v>18270.880099999998</v>
      </c>
      <c r="D40" s="16">
        <v>12355.082700000001</v>
      </c>
      <c r="E40" s="16">
        <f t="shared" si="68"/>
        <v>131840.50400000002</v>
      </c>
      <c r="F40" s="16">
        <f t="shared" si="68"/>
        <v>120853.79533333333</v>
      </c>
      <c r="G40" s="16">
        <f t="shared" si="68"/>
        <v>121574.12759999999</v>
      </c>
      <c r="H40" s="16">
        <f t="shared" si="8"/>
        <v>100.59603611510907</v>
      </c>
      <c r="I40" s="16">
        <f t="shared" si="9"/>
        <v>92.213033105516629</v>
      </c>
      <c r="J40" s="16">
        <f t="shared" si="77"/>
        <v>54560</v>
      </c>
      <c r="K40" s="16">
        <f t="shared" si="77"/>
        <v>50013.333333333328</v>
      </c>
      <c r="L40" s="16">
        <f t="shared" si="77"/>
        <v>49972.123599999992</v>
      </c>
      <c r="M40" s="16">
        <f t="shared" si="10"/>
        <v>99.917602505998389</v>
      </c>
      <c r="N40" s="16">
        <f t="shared" si="11"/>
        <v>91.591135630498528</v>
      </c>
      <c r="O40" s="16">
        <f t="shared" si="65"/>
        <v>6460</v>
      </c>
      <c r="P40" s="16">
        <f t="shared" si="65"/>
        <v>5921.666666666667</v>
      </c>
      <c r="Q40" s="16">
        <f t="shared" si="65"/>
        <v>5313.5396000000001</v>
      </c>
      <c r="R40" s="16">
        <f t="shared" si="12"/>
        <v>89.730474528567399</v>
      </c>
      <c r="S40" s="16">
        <f t="shared" si="13"/>
        <v>82.252934984520124</v>
      </c>
      <c r="T40" s="16">
        <v>160</v>
      </c>
      <c r="U40" s="16">
        <f t="shared" si="14"/>
        <v>146.66666666666669</v>
      </c>
      <c r="V40" s="16">
        <v>60.927</v>
      </c>
      <c r="W40" s="16">
        <f t="shared" si="15"/>
        <v>41.541136363636362</v>
      </c>
      <c r="X40" s="16">
        <f t="shared" si="16"/>
        <v>38.079374999999999</v>
      </c>
      <c r="Y40" s="16">
        <v>15000</v>
      </c>
      <c r="Z40" s="16">
        <f t="shared" si="17"/>
        <v>13750</v>
      </c>
      <c r="AA40" s="16">
        <v>9125.1056000000008</v>
      </c>
      <c r="AB40" s="16">
        <f t="shared" si="18"/>
        <v>66.364404363636368</v>
      </c>
      <c r="AC40" s="16">
        <f t="shared" si="19"/>
        <v>60.834037333333335</v>
      </c>
      <c r="AD40" s="16">
        <v>6300</v>
      </c>
      <c r="AE40" s="16">
        <f t="shared" si="20"/>
        <v>5775</v>
      </c>
      <c r="AF40" s="16">
        <v>5252.6126000000004</v>
      </c>
      <c r="AG40" s="16">
        <f t="shared" si="21"/>
        <v>90.954330735930739</v>
      </c>
      <c r="AH40" s="16">
        <f t="shared" si="22"/>
        <v>83.374803174603187</v>
      </c>
      <c r="AI40" s="16">
        <v>2200</v>
      </c>
      <c r="AJ40" s="16">
        <f t="shared" si="23"/>
        <v>2016.6666666666667</v>
      </c>
      <c r="AK40" s="16">
        <v>1930</v>
      </c>
      <c r="AL40" s="16">
        <f t="shared" si="24"/>
        <v>95.702479338842977</v>
      </c>
      <c r="AM40" s="16">
        <f t="shared" si="25"/>
        <v>87.727272727272734</v>
      </c>
      <c r="AN40" s="16">
        <v>0</v>
      </c>
      <c r="AO40" s="16">
        <f t="shared" si="26"/>
        <v>0</v>
      </c>
      <c r="AP40" s="16">
        <v>0</v>
      </c>
      <c r="AQ40" s="16" t="e">
        <f t="shared" si="27"/>
        <v>#DIV/0!</v>
      </c>
      <c r="AR40" s="16" t="e">
        <f t="shared" si="28"/>
        <v>#DIV/0!</v>
      </c>
      <c r="AS40" s="16">
        <v>0</v>
      </c>
      <c r="AT40" s="16">
        <f t="shared" si="29"/>
        <v>0</v>
      </c>
      <c r="AU40" s="16">
        <v>0</v>
      </c>
      <c r="AV40" s="16">
        <v>0</v>
      </c>
      <c r="AW40" s="16">
        <f t="shared" si="30"/>
        <v>0</v>
      </c>
      <c r="AX40" s="16">
        <v>0</v>
      </c>
      <c r="AY40" s="16">
        <v>77280.504000000001</v>
      </c>
      <c r="AZ40" s="16">
        <f t="shared" si="31"/>
        <v>70840.462</v>
      </c>
      <c r="BA40" s="16">
        <v>71602.004000000001</v>
      </c>
      <c r="BB40" s="16">
        <v>0</v>
      </c>
      <c r="BC40" s="16">
        <f t="shared" si="32"/>
        <v>0</v>
      </c>
      <c r="BD40" s="16">
        <v>0</v>
      </c>
      <c r="BE40" s="16">
        <v>0</v>
      </c>
      <c r="BF40" s="16">
        <f t="shared" si="33"/>
        <v>0</v>
      </c>
      <c r="BG40" s="16">
        <v>0</v>
      </c>
      <c r="BH40" s="16">
        <v>0</v>
      </c>
      <c r="BI40" s="16">
        <f t="shared" si="34"/>
        <v>0</v>
      </c>
      <c r="BJ40" s="16">
        <v>0</v>
      </c>
      <c r="BK40" s="16">
        <f t="shared" si="69"/>
        <v>22450</v>
      </c>
      <c r="BL40" s="16">
        <f t="shared" si="69"/>
        <v>20579.166666666668</v>
      </c>
      <c r="BM40" s="16">
        <f t="shared" si="69"/>
        <v>15302.529999999999</v>
      </c>
      <c r="BN40" s="16">
        <f t="shared" si="35"/>
        <v>74.359327799149611</v>
      </c>
      <c r="BO40" s="16">
        <f t="shared" si="36"/>
        <v>68.162717149220484</v>
      </c>
      <c r="BP40" s="16">
        <v>21000</v>
      </c>
      <c r="BQ40" s="16">
        <f t="shared" si="37"/>
        <v>19250</v>
      </c>
      <c r="BR40" s="16">
        <v>13249.067999999999</v>
      </c>
      <c r="BS40" s="16">
        <v>0</v>
      </c>
      <c r="BT40" s="16">
        <f t="shared" si="38"/>
        <v>0</v>
      </c>
      <c r="BU40" s="16">
        <v>0</v>
      </c>
      <c r="BV40" s="16">
        <v>0</v>
      </c>
      <c r="BW40" s="16">
        <f t="shared" si="39"/>
        <v>0</v>
      </c>
      <c r="BX40" s="16">
        <v>0</v>
      </c>
      <c r="BY40" s="16">
        <v>1450</v>
      </c>
      <c r="BZ40" s="16">
        <f t="shared" si="40"/>
        <v>1329.1666666666665</v>
      </c>
      <c r="CA40" s="16">
        <v>2053.462</v>
      </c>
      <c r="CB40" s="16">
        <v>0</v>
      </c>
      <c r="CC40" s="16">
        <f t="shared" si="41"/>
        <v>0</v>
      </c>
      <c r="CD40" s="16">
        <v>0</v>
      </c>
      <c r="CE40" s="16">
        <v>0</v>
      </c>
      <c r="CF40" s="16">
        <f t="shared" si="42"/>
        <v>0</v>
      </c>
      <c r="CG40" s="16">
        <v>0</v>
      </c>
      <c r="CH40" s="16">
        <v>950</v>
      </c>
      <c r="CI40" s="16">
        <f t="shared" si="43"/>
        <v>870.83333333333337</v>
      </c>
      <c r="CJ40" s="16">
        <v>100</v>
      </c>
      <c r="CK40" s="16">
        <v>4000</v>
      </c>
      <c r="CL40" s="16">
        <f t="shared" si="44"/>
        <v>3666.6666666666665</v>
      </c>
      <c r="CM40" s="16">
        <v>4988.2</v>
      </c>
      <c r="CN40" s="16">
        <v>2600</v>
      </c>
      <c r="CO40" s="16">
        <f t="shared" si="45"/>
        <v>2383.333333333333</v>
      </c>
      <c r="CP40" s="16">
        <v>2523.1999999999998</v>
      </c>
      <c r="CQ40" s="16">
        <f t="shared" si="46"/>
        <v>105.86853146853147</v>
      </c>
      <c r="CR40" s="16">
        <f t="shared" si="47"/>
        <v>97.046153846153842</v>
      </c>
      <c r="CS40" s="16">
        <v>0</v>
      </c>
      <c r="CT40" s="16">
        <f t="shared" si="48"/>
        <v>0</v>
      </c>
      <c r="CU40" s="16">
        <v>0</v>
      </c>
      <c r="CV40" s="16">
        <v>0</v>
      </c>
      <c r="CW40" s="16">
        <f t="shared" si="49"/>
        <v>0</v>
      </c>
      <c r="CX40" s="16">
        <v>0</v>
      </c>
      <c r="CY40" s="16">
        <v>0</v>
      </c>
      <c r="CZ40" s="16">
        <f t="shared" si="50"/>
        <v>0</v>
      </c>
      <c r="DA40" s="16">
        <v>0</v>
      </c>
      <c r="DB40" s="16">
        <v>3500</v>
      </c>
      <c r="DC40" s="16">
        <f t="shared" si="51"/>
        <v>3208.3333333333335</v>
      </c>
      <c r="DD40" s="16">
        <v>13212.7484</v>
      </c>
      <c r="DE40" s="16">
        <v>0</v>
      </c>
      <c r="DF40" s="16">
        <f>T40+Y40+AD40+AI40+AN40+AS40+AV40+AY40+BB40+BE40+BH40+BP40+BS40+BV40+BY40+CB40+CE40+CH40+CK40+CS40+CV40+CY40+DB40</f>
        <v>131840.50400000002</v>
      </c>
      <c r="DG40" s="16">
        <f>U40+Z40+AE40+AJ40+AO40+AT40+AW40+AZ40+BC40+BF40+BI40+BQ40+BT40+BW40+BZ40+CC40+CF40+CI40+CL40+CT40+CW40+CZ40+DC40</f>
        <v>120853.79533333333</v>
      </c>
      <c r="DH40" s="16">
        <f>V40+AA40+AF40+AK40+AP40+AU40+AX40+BA40+BD40+BG40+BJ40+BR40+BU40+BX40+CA40+CD40+CG40+CJ40+CM40+CU40+CX40+DA40+DD40+DE40</f>
        <v>121574.12759999999</v>
      </c>
      <c r="DI40" s="16">
        <v>0</v>
      </c>
      <c r="DJ40" s="16">
        <f t="shared" si="52"/>
        <v>0</v>
      </c>
      <c r="DK40" s="16">
        <v>0</v>
      </c>
      <c r="DL40" s="16">
        <v>0</v>
      </c>
      <c r="DM40" s="16">
        <f t="shared" si="53"/>
        <v>0</v>
      </c>
      <c r="DN40" s="16">
        <v>0</v>
      </c>
      <c r="DO40" s="16">
        <v>0</v>
      </c>
      <c r="DP40" s="16">
        <f t="shared" si="54"/>
        <v>0</v>
      </c>
      <c r="DQ40" s="16">
        <v>0</v>
      </c>
      <c r="DR40" s="16">
        <v>0</v>
      </c>
      <c r="DS40" s="16">
        <f t="shared" si="55"/>
        <v>0</v>
      </c>
      <c r="DT40" s="16">
        <v>0</v>
      </c>
      <c r="DU40" s="16">
        <v>0</v>
      </c>
      <c r="DV40" s="16">
        <f t="shared" si="56"/>
        <v>0</v>
      </c>
      <c r="DW40" s="16">
        <v>0</v>
      </c>
      <c r="DX40" s="16">
        <v>10000</v>
      </c>
      <c r="DY40" s="16">
        <f t="shared" si="57"/>
        <v>9166.6666666666679</v>
      </c>
      <c r="DZ40" s="16">
        <v>0</v>
      </c>
      <c r="EA40" s="16">
        <v>0</v>
      </c>
      <c r="EB40" s="16">
        <f t="shared" si="70"/>
        <v>10000</v>
      </c>
      <c r="EC40" s="16">
        <f t="shared" si="70"/>
        <v>9166.6666666666679</v>
      </c>
      <c r="ED40" s="16">
        <f t="shared" si="7"/>
        <v>0</v>
      </c>
    </row>
    <row r="41" spans="1:134" x14ac:dyDescent="0.3">
      <c r="A41" s="126" t="s">
        <v>123</v>
      </c>
      <c r="B41" s="127"/>
      <c r="C41" s="23"/>
      <c r="D41" s="23"/>
      <c r="E41" s="23"/>
      <c r="F41" s="23"/>
      <c r="G41" s="23"/>
      <c r="H41" s="23"/>
      <c r="I41" s="23"/>
      <c r="J41" s="23">
        <f>SUM(J39:J40)</f>
        <v>153127.70000000001</v>
      </c>
      <c r="K41" s="23">
        <f t="shared" ref="K41:L41" si="78">SUM(K39:K40)</f>
        <v>140367.05833333335</v>
      </c>
      <c r="L41" s="23">
        <f t="shared" si="78"/>
        <v>119411.10519999999</v>
      </c>
      <c r="M41" s="23"/>
      <c r="N41" s="23">
        <f t="shared" si="11"/>
        <v>77.981387560839735</v>
      </c>
      <c r="O41" s="23">
        <f t="shared" ref="O41:Q41" si="79">SUM(O39:O40)</f>
        <v>37297.1</v>
      </c>
      <c r="P41" s="23">
        <f t="shared" si="79"/>
        <v>34189.008333333331</v>
      </c>
      <c r="Q41" s="23">
        <f t="shared" si="79"/>
        <v>29698.384600000001</v>
      </c>
      <c r="R41" s="23"/>
      <c r="S41" s="23">
        <f t="shared" si="13"/>
        <v>79.626524850457542</v>
      </c>
      <c r="T41" s="23"/>
      <c r="U41" s="23"/>
      <c r="V41" s="23"/>
      <c r="W41" s="23"/>
      <c r="X41" s="23"/>
      <c r="Y41" s="23">
        <f t="shared" ref="Y41:AA41" si="80">SUM(Y39:Y40)</f>
        <v>33490.400000000001</v>
      </c>
      <c r="Z41" s="23">
        <f t="shared" si="80"/>
        <v>30699.533333333333</v>
      </c>
      <c r="AA41" s="23">
        <f t="shared" si="80"/>
        <v>20633.3086</v>
      </c>
      <c r="AB41" s="23"/>
      <c r="AC41" s="23">
        <f t="shared" si="19"/>
        <v>61.609621264601202</v>
      </c>
      <c r="AD41" s="23"/>
      <c r="AE41" s="23"/>
      <c r="AF41" s="23"/>
      <c r="AG41" s="23"/>
      <c r="AH41" s="23"/>
      <c r="AI41" s="23">
        <f t="shared" ref="AI41:AK41" si="81">SUM(AI39:AI40)</f>
        <v>5725.8</v>
      </c>
      <c r="AJ41" s="23">
        <f t="shared" si="81"/>
        <v>5248.65</v>
      </c>
      <c r="AK41" s="23">
        <f t="shared" si="81"/>
        <v>5311.02</v>
      </c>
      <c r="AL41" s="23"/>
      <c r="AM41" s="23">
        <f t="shared" si="25"/>
        <v>92.755946767263964</v>
      </c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>
        <f t="shared" ref="BK41:BM41" si="82">SUM(BK39:BK40)</f>
        <v>34390</v>
      </c>
      <c r="BL41" s="23">
        <f t="shared" si="82"/>
        <v>31524.166666666664</v>
      </c>
      <c r="BM41" s="23">
        <f t="shared" si="82"/>
        <v>27051.600999999999</v>
      </c>
      <c r="BN41" s="23"/>
      <c r="BO41" s="23">
        <f t="shared" si="36"/>
        <v>78.661241640011625</v>
      </c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>
        <f t="shared" ref="CN41:CP41" si="83">SUM(CN39:CN40)</f>
        <v>12974.4</v>
      </c>
      <c r="CO41" s="23">
        <f t="shared" si="83"/>
        <v>11893.2</v>
      </c>
      <c r="CP41" s="23">
        <f t="shared" si="83"/>
        <v>10276.8426</v>
      </c>
      <c r="CQ41" s="23"/>
      <c r="CR41" s="23">
        <f t="shared" si="47"/>
        <v>79.208615427303002</v>
      </c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</row>
    <row r="42" spans="1:134" s="13" customFormat="1" ht="13.5" x14ac:dyDescent="0.25">
      <c r="A42" s="14">
        <v>30</v>
      </c>
      <c r="B42" s="20" t="s">
        <v>81</v>
      </c>
      <c r="C42" s="16">
        <v>638.35919999999999</v>
      </c>
      <c r="D42" s="16">
        <v>38491.839399999997</v>
      </c>
      <c r="E42" s="16">
        <f t="shared" si="68"/>
        <v>482755.299</v>
      </c>
      <c r="F42" s="16">
        <f t="shared" si="68"/>
        <v>442525.69075000001</v>
      </c>
      <c r="G42" s="16">
        <f t="shared" si="68"/>
        <v>390181.74859999999</v>
      </c>
      <c r="H42" s="16">
        <f t="shared" si="8"/>
        <v>88.171547269654198</v>
      </c>
      <c r="I42" s="16">
        <f t="shared" si="9"/>
        <v>80.823918330516335</v>
      </c>
      <c r="J42" s="16">
        <f t="shared" ref="J42:L58" si="84">T42+Y42+AD42+AI42+AN42+AS42+BH42+BP42+BS42+BV42+BY42+CB42+CH42+CK42+CS42+CV42+DB42</f>
        <v>158857.20000000001</v>
      </c>
      <c r="K42" s="16">
        <f t="shared" si="84"/>
        <v>145619.10000000003</v>
      </c>
      <c r="L42" s="16">
        <f t="shared" si="84"/>
        <v>98204.078600000008</v>
      </c>
      <c r="M42" s="16">
        <f t="shared" si="10"/>
        <v>67.439009443129365</v>
      </c>
      <c r="N42" s="16">
        <f t="shared" si="11"/>
        <v>61.819091989535259</v>
      </c>
      <c r="O42" s="16">
        <f t="shared" si="65"/>
        <v>56805.8</v>
      </c>
      <c r="P42" s="16">
        <f t="shared" si="65"/>
        <v>52071.98333333333</v>
      </c>
      <c r="Q42" s="16">
        <f t="shared" si="65"/>
        <v>43212.783600000002</v>
      </c>
      <c r="R42" s="16">
        <f t="shared" si="12"/>
        <v>82.986628958182578</v>
      </c>
      <c r="S42" s="16">
        <f t="shared" si="13"/>
        <v>76.071076545000679</v>
      </c>
      <c r="T42" s="16">
        <v>5830</v>
      </c>
      <c r="U42" s="16">
        <f t="shared" si="14"/>
        <v>5344.1666666666661</v>
      </c>
      <c r="V42" s="16">
        <v>2908.1826000000001</v>
      </c>
      <c r="W42" s="16">
        <f t="shared" si="15"/>
        <v>54.417887416185884</v>
      </c>
      <c r="X42" s="16">
        <f t="shared" si="16"/>
        <v>49.883063464837051</v>
      </c>
      <c r="Y42" s="16">
        <v>11055.4</v>
      </c>
      <c r="Z42" s="16">
        <f t="shared" si="17"/>
        <v>10134.116666666667</v>
      </c>
      <c r="AA42" s="16">
        <v>4087.74</v>
      </c>
      <c r="AB42" s="16">
        <f t="shared" si="18"/>
        <v>40.336421362164437</v>
      </c>
      <c r="AC42" s="16">
        <f t="shared" si="19"/>
        <v>36.975052915317406</v>
      </c>
      <c r="AD42" s="16">
        <v>50975.8</v>
      </c>
      <c r="AE42" s="16">
        <f t="shared" si="20"/>
        <v>46727.816666666666</v>
      </c>
      <c r="AF42" s="16">
        <v>40304.601000000002</v>
      </c>
      <c r="AG42" s="16">
        <f t="shared" si="21"/>
        <v>86.253978625864903</v>
      </c>
      <c r="AH42" s="16">
        <f t="shared" si="22"/>
        <v>79.066147073709487</v>
      </c>
      <c r="AI42" s="16">
        <v>7855</v>
      </c>
      <c r="AJ42" s="16">
        <f t="shared" si="23"/>
        <v>7200.416666666667</v>
      </c>
      <c r="AK42" s="16">
        <v>4655.29</v>
      </c>
      <c r="AL42" s="16">
        <f t="shared" si="24"/>
        <v>64.653064058792893</v>
      </c>
      <c r="AM42" s="16">
        <f t="shared" si="25"/>
        <v>59.265308720560149</v>
      </c>
      <c r="AN42" s="16">
        <v>9150</v>
      </c>
      <c r="AO42" s="16">
        <f t="shared" si="26"/>
        <v>8387.5</v>
      </c>
      <c r="AP42" s="16">
        <v>8984.85</v>
      </c>
      <c r="AQ42" s="16">
        <f t="shared" si="27"/>
        <v>107.12190760059612</v>
      </c>
      <c r="AR42" s="16">
        <f t="shared" si="28"/>
        <v>98.195081967213113</v>
      </c>
      <c r="AS42" s="16">
        <v>0</v>
      </c>
      <c r="AT42" s="16">
        <f t="shared" si="29"/>
        <v>0</v>
      </c>
      <c r="AU42" s="16">
        <v>0</v>
      </c>
      <c r="AV42" s="16">
        <v>0</v>
      </c>
      <c r="AW42" s="16">
        <f t="shared" si="30"/>
        <v>0</v>
      </c>
      <c r="AX42" s="16">
        <v>0</v>
      </c>
      <c r="AY42" s="16">
        <v>292975.13799999998</v>
      </c>
      <c r="AZ42" s="16">
        <f t="shared" si="31"/>
        <v>268560.54316666664</v>
      </c>
      <c r="BA42" s="16">
        <v>263535.08799999999</v>
      </c>
      <c r="BB42" s="16">
        <v>4200.2</v>
      </c>
      <c r="BC42" s="16">
        <f t="shared" si="32"/>
        <v>3850.1833333333334</v>
      </c>
      <c r="BD42" s="16">
        <v>3398</v>
      </c>
      <c r="BE42" s="16">
        <v>0</v>
      </c>
      <c r="BF42" s="16">
        <f t="shared" si="33"/>
        <v>0</v>
      </c>
      <c r="BG42" s="16">
        <v>0</v>
      </c>
      <c r="BH42" s="16">
        <v>0</v>
      </c>
      <c r="BI42" s="16">
        <f t="shared" si="34"/>
        <v>0</v>
      </c>
      <c r="BJ42" s="16">
        <v>0</v>
      </c>
      <c r="BK42" s="16">
        <f t="shared" si="69"/>
        <v>6481</v>
      </c>
      <c r="BL42" s="16">
        <f t="shared" si="69"/>
        <v>5940.9166666666661</v>
      </c>
      <c r="BM42" s="16">
        <f t="shared" si="69"/>
        <v>6157.8919999999998</v>
      </c>
      <c r="BN42" s="16">
        <f t="shared" si="35"/>
        <v>103.65221977528721</v>
      </c>
      <c r="BO42" s="16">
        <f t="shared" si="36"/>
        <v>95.014534794013272</v>
      </c>
      <c r="BP42" s="16">
        <v>4330</v>
      </c>
      <c r="BQ42" s="16">
        <f t="shared" si="37"/>
        <v>3969.1666666666665</v>
      </c>
      <c r="BR42" s="16">
        <v>2781.8719999999998</v>
      </c>
      <c r="BS42" s="16">
        <v>0</v>
      </c>
      <c r="BT42" s="16">
        <f t="shared" si="38"/>
        <v>0</v>
      </c>
      <c r="BU42" s="16">
        <v>0</v>
      </c>
      <c r="BV42" s="16">
        <v>0</v>
      </c>
      <c r="BW42" s="16">
        <f t="shared" si="39"/>
        <v>0</v>
      </c>
      <c r="BX42" s="16">
        <v>0</v>
      </c>
      <c r="BY42" s="16">
        <v>2151</v>
      </c>
      <c r="BZ42" s="16">
        <f t="shared" si="40"/>
        <v>1971.75</v>
      </c>
      <c r="CA42" s="16">
        <v>3376.02</v>
      </c>
      <c r="CB42" s="16">
        <v>0</v>
      </c>
      <c r="CC42" s="16">
        <f t="shared" si="41"/>
        <v>0</v>
      </c>
      <c r="CD42" s="16">
        <v>0</v>
      </c>
      <c r="CE42" s="16">
        <v>8157.32</v>
      </c>
      <c r="CF42" s="16">
        <f t="shared" si="42"/>
        <v>7477.5433333333331</v>
      </c>
      <c r="CG42" s="16">
        <v>7341.59</v>
      </c>
      <c r="CH42" s="16">
        <v>0</v>
      </c>
      <c r="CI42" s="16">
        <f t="shared" si="43"/>
        <v>0</v>
      </c>
      <c r="CJ42" s="16">
        <v>0</v>
      </c>
      <c r="CK42" s="16">
        <v>63510</v>
      </c>
      <c r="CL42" s="16">
        <f t="shared" si="44"/>
        <v>58217.5</v>
      </c>
      <c r="CM42" s="16">
        <v>24082.115000000002</v>
      </c>
      <c r="CN42" s="16">
        <v>23100</v>
      </c>
      <c r="CO42" s="16">
        <f t="shared" si="45"/>
        <v>21175</v>
      </c>
      <c r="CP42" s="16">
        <v>15181.08</v>
      </c>
      <c r="CQ42" s="16">
        <f t="shared" si="46"/>
        <v>71.693412042502942</v>
      </c>
      <c r="CR42" s="16">
        <f t="shared" si="47"/>
        <v>65.718961038961041</v>
      </c>
      <c r="CS42" s="16">
        <v>2000</v>
      </c>
      <c r="CT42" s="16">
        <f t="shared" si="48"/>
        <v>1833.3333333333333</v>
      </c>
      <c r="CU42" s="16">
        <v>3823.4079999999999</v>
      </c>
      <c r="CV42" s="16">
        <v>500</v>
      </c>
      <c r="CW42" s="16">
        <f t="shared" si="49"/>
        <v>458.33333333333331</v>
      </c>
      <c r="CX42" s="16">
        <v>3200</v>
      </c>
      <c r="CY42" s="16">
        <v>0</v>
      </c>
      <c r="CZ42" s="16">
        <f t="shared" si="50"/>
        <v>0</v>
      </c>
      <c r="DA42" s="16">
        <v>0</v>
      </c>
      <c r="DB42" s="16">
        <v>1500</v>
      </c>
      <c r="DC42" s="16">
        <f t="shared" si="51"/>
        <v>1375</v>
      </c>
      <c r="DD42" s="16">
        <v>0</v>
      </c>
      <c r="DE42" s="16">
        <v>-1947.008</v>
      </c>
      <c r="DF42" s="16">
        <f t="shared" ref="DF42:DG58" si="85">T42+Y42+AD42+AI42+AN42+AS42+AV42+AY42+BB42+BE42+BH42+BP42+BS42+BV42+BY42+CB42+CE42+CH42+CK42+CS42+CV42+CY42+DB42</f>
        <v>464189.85800000001</v>
      </c>
      <c r="DG42" s="16">
        <f t="shared" si="85"/>
        <v>425507.3698333333</v>
      </c>
      <c r="DH42" s="16">
        <f t="shared" ref="DH42:DH58" si="86">V42+AA42+AF42+AK42+AP42+AU42+AX42+BA42+BD42+BG42+BJ42+BR42+BU42+BX42+CA42+CD42+CG42+CJ42+CM42+CU42+CX42+DA42+DD42+DE42</f>
        <v>370531.74859999999</v>
      </c>
      <c r="DI42" s="16">
        <v>0</v>
      </c>
      <c r="DJ42" s="16">
        <f t="shared" si="52"/>
        <v>0</v>
      </c>
      <c r="DK42" s="16">
        <v>0</v>
      </c>
      <c r="DL42" s="16">
        <v>565.44100000000003</v>
      </c>
      <c r="DM42" s="16">
        <f t="shared" si="53"/>
        <v>518.32091666666668</v>
      </c>
      <c r="DN42" s="16">
        <v>0</v>
      </c>
      <c r="DO42" s="16">
        <v>0</v>
      </c>
      <c r="DP42" s="16">
        <f t="shared" si="54"/>
        <v>0</v>
      </c>
      <c r="DQ42" s="16">
        <v>0</v>
      </c>
      <c r="DR42" s="16">
        <v>18000</v>
      </c>
      <c r="DS42" s="16">
        <f t="shared" si="55"/>
        <v>16500</v>
      </c>
      <c r="DT42" s="16">
        <v>19650</v>
      </c>
      <c r="DU42" s="16">
        <v>0</v>
      </c>
      <c r="DV42" s="16">
        <f t="shared" si="56"/>
        <v>0</v>
      </c>
      <c r="DW42" s="16">
        <v>0</v>
      </c>
      <c r="DX42" s="16">
        <v>33845</v>
      </c>
      <c r="DY42" s="16">
        <f t="shared" si="57"/>
        <v>31024.583333333332</v>
      </c>
      <c r="DZ42" s="16">
        <v>33845</v>
      </c>
      <c r="EA42" s="16">
        <v>0</v>
      </c>
      <c r="EB42" s="16">
        <f t="shared" si="70"/>
        <v>52410.440999999999</v>
      </c>
      <c r="EC42" s="16">
        <f t="shared" si="70"/>
        <v>48042.90425</v>
      </c>
      <c r="ED42" s="16">
        <f t="shared" si="7"/>
        <v>53495</v>
      </c>
    </row>
    <row r="43" spans="1:134" x14ac:dyDescent="0.3">
      <c r="A43" s="14">
        <v>31</v>
      </c>
      <c r="B43" s="20" t="s">
        <v>82</v>
      </c>
      <c r="C43" s="16">
        <v>9881.6550000000007</v>
      </c>
      <c r="D43" s="16">
        <v>8877.9871000000003</v>
      </c>
      <c r="E43" s="16">
        <f t="shared" si="68"/>
        <v>79168.800000000003</v>
      </c>
      <c r="F43" s="16">
        <f t="shared" si="68"/>
        <v>72571.399999999994</v>
      </c>
      <c r="G43" s="16">
        <f t="shared" si="68"/>
        <v>72277.400199999989</v>
      </c>
      <c r="H43" s="16">
        <f t="shared" si="8"/>
        <v>99.594882005859048</v>
      </c>
      <c r="I43" s="16">
        <f t="shared" si="9"/>
        <v>91.295308505370784</v>
      </c>
      <c r="J43" s="16">
        <f t="shared" si="84"/>
        <v>30549.599999999999</v>
      </c>
      <c r="K43" s="16">
        <f t="shared" si="84"/>
        <v>28003.799999999996</v>
      </c>
      <c r="L43" s="16">
        <f t="shared" si="84"/>
        <v>16188.600199999999</v>
      </c>
      <c r="M43" s="16">
        <f t="shared" si="10"/>
        <v>57.808583835050968</v>
      </c>
      <c r="N43" s="16">
        <f t="shared" si="11"/>
        <v>52.991201848796706</v>
      </c>
      <c r="O43" s="16">
        <f t="shared" ref="O43:Q70" si="87">T43+AD43</f>
        <v>19557.3</v>
      </c>
      <c r="P43" s="16">
        <f t="shared" si="87"/>
        <v>17927.524999999998</v>
      </c>
      <c r="Q43" s="16">
        <f t="shared" si="87"/>
        <v>11153.240600000001</v>
      </c>
      <c r="R43" s="16">
        <f t="shared" si="12"/>
        <v>62.212941273265564</v>
      </c>
      <c r="S43" s="16">
        <f t="shared" si="13"/>
        <v>57.028529500493427</v>
      </c>
      <c r="T43" s="16">
        <v>98.3</v>
      </c>
      <c r="U43" s="16">
        <f t="shared" si="14"/>
        <v>90.108333333333334</v>
      </c>
      <c r="V43" s="16">
        <v>176.87260000000001</v>
      </c>
      <c r="W43" s="16">
        <f t="shared" si="15"/>
        <v>196.28883751040416</v>
      </c>
      <c r="X43" s="16">
        <f t="shared" si="16"/>
        <v>179.93143438453714</v>
      </c>
      <c r="Y43" s="16">
        <v>3301</v>
      </c>
      <c r="Z43" s="16">
        <f t="shared" si="17"/>
        <v>3025.9166666666665</v>
      </c>
      <c r="AA43" s="16">
        <v>1622.2116000000001</v>
      </c>
      <c r="AB43" s="16">
        <f t="shared" si="18"/>
        <v>53.610584120514446</v>
      </c>
      <c r="AC43" s="16">
        <f t="shared" si="19"/>
        <v>49.143035443804912</v>
      </c>
      <c r="AD43" s="16">
        <v>19459</v>
      </c>
      <c r="AE43" s="16">
        <f t="shared" si="20"/>
        <v>17837.416666666664</v>
      </c>
      <c r="AF43" s="16">
        <v>10976.368</v>
      </c>
      <c r="AG43" s="16">
        <f t="shared" si="21"/>
        <v>61.535637167190707</v>
      </c>
      <c r="AH43" s="16">
        <f t="shared" si="22"/>
        <v>56.407667403258131</v>
      </c>
      <c r="AI43" s="16">
        <v>180</v>
      </c>
      <c r="AJ43" s="16">
        <f t="shared" si="23"/>
        <v>165</v>
      </c>
      <c r="AK43" s="16">
        <v>143</v>
      </c>
      <c r="AL43" s="16">
        <f t="shared" si="24"/>
        <v>86.666666666666671</v>
      </c>
      <c r="AM43" s="16">
        <f t="shared" si="25"/>
        <v>79.444444444444443</v>
      </c>
      <c r="AN43" s="16">
        <v>0</v>
      </c>
      <c r="AO43" s="16">
        <f t="shared" si="26"/>
        <v>0</v>
      </c>
      <c r="AP43" s="16">
        <v>0</v>
      </c>
      <c r="AQ43" s="16" t="e">
        <f t="shared" si="27"/>
        <v>#DIV/0!</v>
      </c>
      <c r="AR43" s="16" t="e">
        <f t="shared" si="28"/>
        <v>#DIV/0!</v>
      </c>
      <c r="AS43" s="16">
        <v>0</v>
      </c>
      <c r="AT43" s="16">
        <f t="shared" si="29"/>
        <v>0</v>
      </c>
      <c r="AU43" s="16">
        <v>0</v>
      </c>
      <c r="AV43" s="16">
        <v>0</v>
      </c>
      <c r="AW43" s="16">
        <f t="shared" si="30"/>
        <v>0</v>
      </c>
      <c r="AX43" s="16">
        <v>0</v>
      </c>
      <c r="AY43" s="16">
        <v>48619.199999999997</v>
      </c>
      <c r="AZ43" s="16">
        <f t="shared" si="31"/>
        <v>44567.6</v>
      </c>
      <c r="BA43" s="16">
        <v>44588.6</v>
      </c>
      <c r="BB43" s="16">
        <v>0</v>
      </c>
      <c r="BC43" s="16">
        <f t="shared" si="32"/>
        <v>0</v>
      </c>
      <c r="BD43" s="16">
        <v>0</v>
      </c>
      <c r="BE43" s="16">
        <v>0</v>
      </c>
      <c r="BF43" s="16">
        <f t="shared" si="33"/>
        <v>0</v>
      </c>
      <c r="BG43" s="16">
        <v>0</v>
      </c>
      <c r="BH43" s="16">
        <v>0</v>
      </c>
      <c r="BI43" s="16">
        <f t="shared" si="34"/>
        <v>0</v>
      </c>
      <c r="BJ43" s="16">
        <v>0</v>
      </c>
      <c r="BK43" s="16">
        <f t="shared" si="69"/>
        <v>1372.7</v>
      </c>
      <c r="BL43" s="16">
        <f t="shared" si="69"/>
        <v>1258.3083333333334</v>
      </c>
      <c r="BM43" s="16">
        <f t="shared" si="69"/>
        <v>1119.3800000000001</v>
      </c>
      <c r="BN43" s="16">
        <f t="shared" si="35"/>
        <v>88.959118393080658</v>
      </c>
      <c r="BO43" s="16">
        <f t="shared" si="36"/>
        <v>81.545858526990614</v>
      </c>
      <c r="BP43" s="16">
        <v>872.7</v>
      </c>
      <c r="BQ43" s="16">
        <f t="shared" si="37"/>
        <v>799.97500000000014</v>
      </c>
      <c r="BR43" s="16">
        <v>509.38</v>
      </c>
      <c r="BS43" s="16">
        <v>450</v>
      </c>
      <c r="BT43" s="16">
        <f t="shared" si="38"/>
        <v>412.5</v>
      </c>
      <c r="BU43" s="16">
        <v>600</v>
      </c>
      <c r="BV43" s="16">
        <v>0</v>
      </c>
      <c r="BW43" s="16">
        <f t="shared" si="39"/>
        <v>0</v>
      </c>
      <c r="BX43" s="16">
        <v>0</v>
      </c>
      <c r="BY43" s="16">
        <v>50</v>
      </c>
      <c r="BZ43" s="16">
        <f t="shared" si="40"/>
        <v>45.833333333333336</v>
      </c>
      <c r="CA43" s="16">
        <v>10</v>
      </c>
      <c r="CB43" s="16">
        <v>0</v>
      </c>
      <c r="CC43" s="16">
        <f t="shared" si="41"/>
        <v>0</v>
      </c>
      <c r="CD43" s="16">
        <v>0</v>
      </c>
      <c r="CE43" s="16">
        <v>0</v>
      </c>
      <c r="CF43" s="16">
        <f t="shared" si="42"/>
        <v>0</v>
      </c>
      <c r="CG43" s="16">
        <v>0</v>
      </c>
      <c r="CH43" s="16">
        <v>0</v>
      </c>
      <c r="CI43" s="16">
        <f t="shared" si="43"/>
        <v>0</v>
      </c>
      <c r="CJ43" s="16">
        <v>0</v>
      </c>
      <c r="CK43" s="16">
        <v>6138.6</v>
      </c>
      <c r="CL43" s="16">
        <f t="shared" si="44"/>
        <v>5627.05</v>
      </c>
      <c r="CM43" s="16">
        <v>1018.09</v>
      </c>
      <c r="CN43" s="16">
        <v>3138.6</v>
      </c>
      <c r="CO43" s="16">
        <f t="shared" si="45"/>
        <v>2877.05</v>
      </c>
      <c r="CP43" s="16">
        <v>1018.09</v>
      </c>
      <c r="CQ43" s="16">
        <f t="shared" si="46"/>
        <v>35.386593906953301</v>
      </c>
      <c r="CR43" s="16">
        <f t="shared" si="47"/>
        <v>32.437711081373862</v>
      </c>
      <c r="CS43" s="16">
        <v>0</v>
      </c>
      <c r="CT43" s="16">
        <f t="shared" si="48"/>
        <v>0</v>
      </c>
      <c r="CU43" s="16">
        <v>1032.6780000000001</v>
      </c>
      <c r="CV43" s="16">
        <v>0</v>
      </c>
      <c r="CW43" s="16">
        <f t="shared" si="49"/>
        <v>0</v>
      </c>
      <c r="CX43" s="16">
        <v>100</v>
      </c>
      <c r="CY43" s="16">
        <v>0</v>
      </c>
      <c r="CZ43" s="16">
        <f t="shared" si="50"/>
        <v>0</v>
      </c>
      <c r="DA43" s="16">
        <v>0</v>
      </c>
      <c r="DB43" s="16">
        <v>0</v>
      </c>
      <c r="DC43" s="16">
        <f t="shared" si="51"/>
        <v>0</v>
      </c>
      <c r="DD43" s="16">
        <v>0</v>
      </c>
      <c r="DE43" s="16">
        <v>0</v>
      </c>
      <c r="DF43" s="16">
        <f t="shared" si="85"/>
        <v>79168.800000000003</v>
      </c>
      <c r="DG43" s="16">
        <f t="shared" si="85"/>
        <v>72571.399999999994</v>
      </c>
      <c r="DH43" s="16">
        <f t="shared" si="86"/>
        <v>60777.200199999992</v>
      </c>
      <c r="DI43" s="16">
        <v>0</v>
      </c>
      <c r="DJ43" s="16">
        <f t="shared" si="52"/>
        <v>0</v>
      </c>
      <c r="DK43" s="16">
        <v>0</v>
      </c>
      <c r="DL43" s="16">
        <v>0</v>
      </c>
      <c r="DM43" s="16">
        <f t="shared" si="53"/>
        <v>0</v>
      </c>
      <c r="DN43" s="16">
        <v>11500.2</v>
      </c>
      <c r="DO43" s="16">
        <v>0</v>
      </c>
      <c r="DP43" s="16">
        <f t="shared" si="54"/>
        <v>0</v>
      </c>
      <c r="DQ43" s="16">
        <v>0</v>
      </c>
      <c r="DR43" s="16">
        <v>0</v>
      </c>
      <c r="DS43" s="16">
        <f t="shared" si="55"/>
        <v>0</v>
      </c>
      <c r="DT43" s="16">
        <v>0</v>
      </c>
      <c r="DU43" s="16">
        <v>0</v>
      </c>
      <c r="DV43" s="16">
        <f t="shared" si="56"/>
        <v>0</v>
      </c>
      <c r="DW43" s="16">
        <v>0</v>
      </c>
      <c r="DX43" s="16">
        <v>6200</v>
      </c>
      <c r="DY43" s="16">
        <f t="shared" si="57"/>
        <v>5683.333333333333</v>
      </c>
      <c r="DZ43" s="16">
        <v>6200</v>
      </c>
      <c r="EA43" s="16">
        <v>0</v>
      </c>
      <c r="EB43" s="16">
        <f t="shared" si="70"/>
        <v>6200</v>
      </c>
      <c r="EC43" s="16">
        <f t="shared" si="70"/>
        <v>5683.333333333333</v>
      </c>
      <c r="ED43" s="16">
        <f t="shared" si="7"/>
        <v>17700.2</v>
      </c>
    </row>
    <row r="44" spans="1:134" x14ac:dyDescent="0.3">
      <c r="A44" s="14">
        <v>32</v>
      </c>
      <c r="B44" s="20" t="s">
        <v>83</v>
      </c>
      <c r="C44" s="16">
        <v>44.564599999999999</v>
      </c>
      <c r="D44" s="16">
        <v>3030.4504999999999</v>
      </c>
      <c r="E44" s="16">
        <f t="shared" si="68"/>
        <v>32512.399999999994</v>
      </c>
      <c r="F44" s="16">
        <f t="shared" si="68"/>
        <v>29803.033333333333</v>
      </c>
      <c r="G44" s="16">
        <f t="shared" si="68"/>
        <v>25183.117099999999</v>
      </c>
      <c r="H44" s="16">
        <f t="shared" si="8"/>
        <v>84.498503284341297</v>
      </c>
      <c r="I44" s="16">
        <f t="shared" si="9"/>
        <v>77.456961343979529</v>
      </c>
      <c r="J44" s="16">
        <f t="shared" si="84"/>
        <v>9407.4</v>
      </c>
      <c r="K44" s="16">
        <f t="shared" si="84"/>
        <v>8623.4499999999989</v>
      </c>
      <c r="L44" s="16">
        <f t="shared" si="84"/>
        <v>3437.0171</v>
      </c>
      <c r="M44" s="16">
        <f t="shared" si="10"/>
        <v>39.856636265067927</v>
      </c>
      <c r="N44" s="16">
        <f t="shared" si="11"/>
        <v>36.5352499096456</v>
      </c>
      <c r="O44" s="16">
        <f t="shared" si="87"/>
        <v>3491.6000000000004</v>
      </c>
      <c r="P44" s="16">
        <f t="shared" si="87"/>
        <v>3200.6333333333332</v>
      </c>
      <c r="Q44" s="16">
        <f t="shared" si="87"/>
        <v>1403.1531</v>
      </c>
      <c r="R44" s="16">
        <f t="shared" si="12"/>
        <v>43.839857736489655</v>
      </c>
      <c r="S44" s="16">
        <f t="shared" si="13"/>
        <v>40.186536258448847</v>
      </c>
      <c r="T44" s="16">
        <v>29.8</v>
      </c>
      <c r="U44" s="16">
        <f t="shared" si="14"/>
        <v>27.316666666666666</v>
      </c>
      <c r="V44" s="16">
        <v>0.15310000000000001</v>
      </c>
      <c r="W44" s="16">
        <f t="shared" si="15"/>
        <v>0.56046369737644919</v>
      </c>
      <c r="X44" s="16">
        <f t="shared" si="16"/>
        <v>0.513758389261745</v>
      </c>
      <c r="Y44" s="16">
        <v>2904.4</v>
      </c>
      <c r="Z44" s="16">
        <f t="shared" si="17"/>
        <v>2662.3666666666668</v>
      </c>
      <c r="AA44" s="16">
        <v>516.70899999999995</v>
      </c>
      <c r="AB44" s="16">
        <f t="shared" si="18"/>
        <v>19.407882710871277</v>
      </c>
      <c r="AC44" s="16">
        <f t="shared" si="19"/>
        <v>17.790559151632003</v>
      </c>
      <c r="AD44" s="16">
        <v>3461.8</v>
      </c>
      <c r="AE44" s="16">
        <f t="shared" si="20"/>
        <v>3173.3166666666666</v>
      </c>
      <c r="AF44" s="16">
        <v>1403</v>
      </c>
      <c r="AG44" s="16">
        <f t="shared" si="21"/>
        <v>44.21241708202249</v>
      </c>
      <c r="AH44" s="16">
        <f t="shared" si="22"/>
        <v>40.52804899185395</v>
      </c>
      <c r="AI44" s="16">
        <v>353</v>
      </c>
      <c r="AJ44" s="16">
        <f t="shared" si="23"/>
        <v>323.58333333333337</v>
      </c>
      <c r="AK44" s="16">
        <v>20</v>
      </c>
      <c r="AL44" s="16">
        <f t="shared" si="24"/>
        <v>6.1807880504764352</v>
      </c>
      <c r="AM44" s="16">
        <f t="shared" si="25"/>
        <v>5.6657223796034</v>
      </c>
      <c r="AN44" s="16">
        <v>0</v>
      </c>
      <c r="AO44" s="16">
        <f t="shared" si="26"/>
        <v>0</v>
      </c>
      <c r="AP44" s="16">
        <v>0</v>
      </c>
      <c r="AQ44" s="16" t="e">
        <f t="shared" si="27"/>
        <v>#DIV/0!</v>
      </c>
      <c r="AR44" s="16" t="e">
        <f t="shared" si="28"/>
        <v>#DIV/0!</v>
      </c>
      <c r="AS44" s="16">
        <v>0</v>
      </c>
      <c r="AT44" s="16">
        <f t="shared" si="29"/>
        <v>0</v>
      </c>
      <c r="AU44" s="16">
        <v>0</v>
      </c>
      <c r="AV44" s="16">
        <v>0</v>
      </c>
      <c r="AW44" s="16">
        <f t="shared" si="30"/>
        <v>0</v>
      </c>
      <c r="AX44" s="16">
        <v>0</v>
      </c>
      <c r="AY44" s="16">
        <v>23105</v>
      </c>
      <c r="AZ44" s="16">
        <f t="shared" si="31"/>
        <v>21179.583333333336</v>
      </c>
      <c r="BA44" s="16">
        <v>21746.1</v>
      </c>
      <c r="BB44" s="16">
        <v>0</v>
      </c>
      <c r="BC44" s="16">
        <f t="shared" si="32"/>
        <v>0</v>
      </c>
      <c r="BD44" s="16">
        <v>0</v>
      </c>
      <c r="BE44" s="16">
        <v>0</v>
      </c>
      <c r="BF44" s="16">
        <f t="shared" si="33"/>
        <v>0</v>
      </c>
      <c r="BG44" s="16">
        <v>0</v>
      </c>
      <c r="BH44" s="16">
        <v>0</v>
      </c>
      <c r="BI44" s="16">
        <f t="shared" si="34"/>
        <v>0</v>
      </c>
      <c r="BJ44" s="16">
        <v>0</v>
      </c>
      <c r="BK44" s="16">
        <f t="shared" si="69"/>
        <v>2063.6</v>
      </c>
      <c r="BL44" s="16">
        <f t="shared" si="69"/>
        <v>1891.6333333333334</v>
      </c>
      <c r="BM44" s="16">
        <f t="shared" si="69"/>
        <v>1148.2550000000001</v>
      </c>
      <c r="BN44" s="16">
        <f t="shared" si="35"/>
        <v>60.701774480607597</v>
      </c>
      <c r="BO44" s="16">
        <f t="shared" si="36"/>
        <v>55.643293273890293</v>
      </c>
      <c r="BP44" s="16">
        <v>2063.6</v>
      </c>
      <c r="BQ44" s="16">
        <f t="shared" si="37"/>
        <v>1891.6333333333334</v>
      </c>
      <c r="BR44" s="16">
        <v>1148.2550000000001</v>
      </c>
      <c r="BS44" s="16">
        <v>0</v>
      </c>
      <c r="BT44" s="16">
        <f t="shared" si="38"/>
        <v>0</v>
      </c>
      <c r="BU44" s="16">
        <v>0</v>
      </c>
      <c r="BV44" s="16">
        <v>0</v>
      </c>
      <c r="BW44" s="16">
        <f t="shared" si="39"/>
        <v>0</v>
      </c>
      <c r="BX44" s="16">
        <v>0</v>
      </c>
      <c r="BY44" s="16">
        <v>0</v>
      </c>
      <c r="BZ44" s="16">
        <f t="shared" si="40"/>
        <v>0</v>
      </c>
      <c r="CA44" s="16">
        <v>0</v>
      </c>
      <c r="CB44" s="16">
        <v>0</v>
      </c>
      <c r="CC44" s="16">
        <f t="shared" si="41"/>
        <v>0</v>
      </c>
      <c r="CD44" s="16">
        <v>0</v>
      </c>
      <c r="CE44" s="16">
        <v>0</v>
      </c>
      <c r="CF44" s="16">
        <f t="shared" si="42"/>
        <v>0</v>
      </c>
      <c r="CG44" s="16">
        <v>0</v>
      </c>
      <c r="CH44" s="16">
        <v>0</v>
      </c>
      <c r="CI44" s="16">
        <f t="shared" si="43"/>
        <v>0</v>
      </c>
      <c r="CJ44" s="16">
        <v>0</v>
      </c>
      <c r="CK44" s="16">
        <v>594.79999999999995</v>
      </c>
      <c r="CL44" s="16">
        <f t="shared" si="44"/>
        <v>545.23333333333335</v>
      </c>
      <c r="CM44" s="16">
        <v>9</v>
      </c>
      <c r="CN44" s="16">
        <v>594.79999999999995</v>
      </c>
      <c r="CO44" s="16">
        <f t="shared" si="45"/>
        <v>545.23333333333335</v>
      </c>
      <c r="CP44" s="16">
        <v>9</v>
      </c>
      <c r="CQ44" s="16">
        <f t="shared" si="46"/>
        <v>1.6506694381610318</v>
      </c>
      <c r="CR44" s="16">
        <f t="shared" si="47"/>
        <v>1.5131136516476127</v>
      </c>
      <c r="CS44" s="16">
        <v>0</v>
      </c>
      <c r="CT44" s="16">
        <f t="shared" si="48"/>
        <v>0</v>
      </c>
      <c r="CU44" s="16">
        <v>0</v>
      </c>
      <c r="CV44" s="16">
        <v>0</v>
      </c>
      <c r="CW44" s="16">
        <f t="shared" si="49"/>
        <v>0</v>
      </c>
      <c r="CX44" s="16">
        <v>0</v>
      </c>
      <c r="CY44" s="16">
        <v>0</v>
      </c>
      <c r="CZ44" s="16">
        <f t="shared" si="50"/>
        <v>0</v>
      </c>
      <c r="DA44" s="16">
        <v>0</v>
      </c>
      <c r="DB44" s="16">
        <v>0</v>
      </c>
      <c r="DC44" s="16">
        <f t="shared" si="51"/>
        <v>0</v>
      </c>
      <c r="DD44" s="16">
        <v>339.9</v>
      </c>
      <c r="DE44" s="16">
        <v>0</v>
      </c>
      <c r="DF44" s="16">
        <f t="shared" si="85"/>
        <v>32512.399999999998</v>
      </c>
      <c r="DG44" s="16">
        <f t="shared" si="85"/>
        <v>29803.033333333336</v>
      </c>
      <c r="DH44" s="16">
        <f t="shared" si="86"/>
        <v>25183.117099999999</v>
      </c>
      <c r="DI44" s="16">
        <v>0</v>
      </c>
      <c r="DJ44" s="16">
        <f t="shared" si="52"/>
        <v>0</v>
      </c>
      <c r="DK44" s="16">
        <v>0</v>
      </c>
      <c r="DL44" s="16">
        <v>0</v>
      </c>
      <c r="DM44" s="16">
        <f t="shared" si="53"/>
        <v>0</v>
      </c>
      <c r="DN44" s="16">
        <v>0</v>
      </c>
      <c r="DO44" s="16">
        <v>0</v>
      </c>
      <c r="DP44" s="16">
        <f t="shared" si="54"/>
        <v>0</v>
      </c>
      <c r="DQ44" s="16">
        <v>0</v>
      </c>
      <c r="DR44" s="16">
        <v>0</v>
      </c>
      <c r="DS44" s="16">
        <f t="shared" si="55"/>
        <v>0</v>
      </c>
      <c r="DT44" s="16">
        <v>0</v>
      </c>
      <c r="DU44" s="16">
        <v>0</v>
      </c>
      <c r="DV44" s="16">
        <f t="shared" si="56"/>
        <v>0</v>
      </c>
      <c r="DW44" s="16">
        <v>0</v>
      </c>
      <c r="DX44" s="16">
        <v>6000.4</v>
      </c>
      <c r="DY44" s="16">
        <f t="shared" si="57"/>
        <v>5500.3666666666668</v>
      </c>
      <c r="DZ44" s="16">
        <v>4951</v>
      </c>
      <c r="EA44" s="16">
        <v>0</v>
      </c>
      <c r="EB44" s="16">
        <f t="shared" si="70"/>
        <v>6000.4</v>
      </c>
      <c r="EC44" s="16">
        <f t="shared" si="70"/>
        <v>5500.3666666666668</v>
      </c>
      <c r="ED44" s="16">
        <f t="shared" si="7"/>
        <v>4951</v>
      </c>
    </row>
    <row r="45" spans="1:134" x14ac:dyDescent="0.3">
      <c r="A45" s="14">
        <v>33</v>
      </c>
      <c r="B45" s="20" t="s">
        <v>84</v>
      </c>
      <c r="C45" s="16">
        <v>20781.6106</v>
      </c>
      <c r="D45" s="16">
        <v>23388.368999999999</v>
      </c>
      <c r="E45" s="16">
        <f t="shared" si="68"/>
        <v>143007.65</v>
      </c>
      <c r="F45" s="16">
        <f t="shared" si="68"/>
        <v>131090.34583333335</v>
      </c>
      <c r="G45" s="16">
        <f t="shared" si="68"/>
        <v>123219.09729999999</v>
      </c>
      <c r="H45" s="16">
        <f t="shared" si="8"/>
        <v>93.995554376413978</v>
      </c>
      <c r="I45" s="16">
        <f t="shared" si="9"/>
        <v>86.162591511712833</v>
      </c>
      <c r="J45" s="16">
        <f t="shared" si="84"/>
        <v>21005.699999999997</v>
      </c>
      <c r="K45" s="16">
        <f t="shared" si="84"/>
        <v>19255.225000000002</v>
      </c>
      <c r="L45" s="16">
        <f t="shared" si="84"/>
        <v>6873.4472999999998</v>
      </c>
      <c r="M45" s="16">
        <f t="shared" si="10"/>
        <v>35.696530681931783</v>
      </c>
      <c r="N45" s="16">
        <f t="shared" si="11"/>
        <v>32.721819791770805</v>
      </c>
      <c r="O45" s="16">
        <f t="shared" si="87"/>
        <v>9983.7999999999993</v>
      </c>
      <c r="P45" s="16">
        <f t="shared" si="87"/>
        <v>9151.8166666666657</v>
      </c>
      <c r="Q45" s="16">
        <f t="shared" si="87"/>
        <v>4872.1842999999999</v>
      </c>
      <c r="R45" s="16">
        <f t="shared" si="12"/>
        <v>53.237345954992541</v>
      </c>
      <c r="S45" s="16">
        <f t="shared" si="13"/>
        <v>48.800900458743172</v>
      </c>
      <c r="T45" s="16">
        <v>0</v>
      </c>
      <c r="U45" s="16">
        <f t="shared" si="14"/>
        <v>0</v>
      </c>
      <c r="V45" s="16">
        <v>0.18429999999999999</v>
      </c>
      <c r="W45" s="16" t="e">
        <f t="shared" si="15"/>
        <v>#DIV/0!</v>
      </c>
      <c r="X45" s="16" t="e">
        <f t="shared" si="16"/>
        <v>#DIV/0!</v>
      </c>
      <c r="Y45" s="16">
        <v>6371.9</v>
      </c>
      <c r="Z45" s="16">
        <f t="shared" si="17"/>
        <v>5840.9083333333338</v>
      </c>
      <c r="AA45" s="16">
        <v>1143.213</v>
      </c>
      <c r="AB45" s="16">
        <f t="shared" si="18"/>
        <v>19.572520826526691</v>
      </c>
      <c r="AC45" s="16">
        <f t="shared" si="19"/>
        <v>17.941477424316137</v>
      </c>
      <c r="AD45" s="16">
        <v>9983.7999999999993</v>
      </c>
      <c r="AE45" s="16">
        <f t="shared" si="20"/>
        <v>9151.8166666666657</v>
      </c>
      <c r="AF45" s="16">
        <v>4872</v>
      </c>
      <c r="AG45" s="16">
        <f t="shared" si="21"/>
        <v>53.235332147169331</v>
      </c>
      <c r="AH45" s="16">
        <f t="shared" si="22"/>
        <v>48.799054468238552</v>
      </c>
      <c r="AI45" s="16">
        <v>300</v>
      </c>
      <c r="AJ45" s="16">
        <f t="shared" si="23"/>
        <v>275</v>
      </c>
      <c r="AK45" s="16">
        <v>59.7</v>
      </c>
      <c r="AL45" s="16">
        <f t="shared" si="24"/>
        <v>21.709090909090911</v>
      </c>
      <c r="AM45" s="16">
        <f t="shared" si="25"/>
        <v>19.900000000000002</v>
      </c>
      <c r="AN45" s="16">
        <v>0</v>
      </c>
      <c r="AO45" s="16">
        <f t="shared" si="26"/>
        <v>0</v>
      </c>
      <c r="AP45" s="16">
        <v>0</v>
      </c>
      <c r="AQ45" s="16" t="e">
        <f t="shared" si="27"/>
        <v>#DIV/0!</v>
      </c>
      <c r="AR45" s="16" t="e">
        <f t="shared" si="28"/>
        <v>#DIV/0!</v>
      </c>
      <c r="AS45" s="16">
        <v>0</v>
      </c>
      <c r="AT45" s="16">
        <f t="shared" si="29"/>
        <v>0</v>
      </c>
      <c r="AU45" s="16">
        <v>0</v>
      </c>
      <c r="AV45" s="16">
        <v>0</v>
      </c>
      <c r="AW45" s="16">
        <f t="shared" si="30"/>
        <v>0</v>
      </c>
      <c r="AX45" s="16">
        <v>0</v>
      </c>
      <c r="AY45" s="16">
        <v>67876.5</v>
      </c>
      <c r="AZ45" s="16">
        <f t="shared" si="31"/>
        <v>62220.125</v>
      </c>
      <c r="BA45" s="16">
        <v>62220.2</v>
      </c>
      <c r="BB45" s="16">
        <v>0</v>
      </c>
      <c r="BC45" s="16">
        <f t="shared" si="32"/>
        <v>0</v>
      </c>
      <c r="BD45" s="16">
        <v>0</v>
      </c>
      <c r="BE45" s="16">
        <v>0</v>
      </c>
      <c r="BF45" s="16">
        <f t="shared" si="33"/>
        <v>0</v>
      </c>
      <c r="BG45" s="16">
        <v>0</v>
      </c>
      <c r="BH45" s="16">
        <v>0</v>
      </c>
      <c r="BI45" s="16">
        <f t="shared" si="34"/>
        <v>0</v>
      </c>
      <c r="BJ45" s="16">
        <v>0</v>
      </c>
      <c r="BK45" s="16">
        <f t="shared" si="69"/>
        <v>2350</v>
      </c>
      <c r="BL45" s="16">
        <f t="shared" si="69"/>
        <v>2154.166666666667</v>
      </c>
      <c r="BM45" s="16">
        <f t="shared" si="69"/>
        <v>440.3</v>
      </c>
      <c r="BN45" s="16">
        <f t="shared" si="35"/>
        <v>20.439458413926499</v>
      </c>
      <c r="BO45" s="16">
        <f t="shared" si="36"/>
        <v>18.736170212765956</v>
      </c>
      <c r="BP45" s="16">
        <v>2350</v>
      </c>
      <c r="BQ45" s="16">
        <f t="shared" si="37"/>
        <v>2154.166666666667</v>
      </c>
      <c r="BR45" s="16">
        <v>440.3</v>
      </c>
      <c r="BS45" s="16">
        <v>0</v>
      </c>
      <c r="BT45" s="16">
        <f t="shared" si="38"/>
        <v>0</v>
      </c>
      <c r="BU45" s="16">
        <v>0</v>
      </c>
      <c r="BV45" s="16">
        <v>0</v>
      </c>
      <c r="BW45" s="16">
        <f t="shared" si="39"/>
        <v>0</v>
      </c>
      <c r="BX45" s="16">
        <v>0</v>
      </c>
      <c r="BY45" s="16">
        <v>0</v>
      </c>
      <c r="BZ45" s="16">
        <f t="shared" si="40"/>
        <v>0</v>
      </c>
      <c r="CA45" s="16">
        <v>0</v>
      </c>
      <c r="CB45" s="16">
        <v>0</v>
      </c>
      <c r="CC45" s="16">
        <f t="shared" si="41"/>
        <v>0</v>
      </c>
      <c r="CD45" s="16">
        <v>0</v>
      </c>
      <c r="CE45" s="16">
        <v>0</v>
      </c>
      <c r="CF45" s="16">
        <f t="shared" si="42"/>
        <v>0</v>
      </c>
      <c r="CG45" s="16">
        <v>0</v>
      </c>
      <c r="CH45" s="16">
        <v>400</v>
      </c>
      <c r="CI45" s="16">
        <f t="shared" si="43"/>
        <v>366.66666666666669</v>
      </c>
      <c r="CJ45" s="16">
        <v>199.7</v>
      </c>
      <c r="CK45" s="16">
        <v>1600</v>
      </c>
      <c r="CL45" s="16">
        <f t="shared" si="44"/>
        <v>1466.6666666666667</v>
      </c>
      <c r="CM45" s="16">
        <v>0</v>
      </c>
      <c r="CN45" s="16">
        <v>1600</v>
      </c>
      <c r="CO45" s="16">
        <f t="shared" si="45"/>
        <v>1466.6666666666667</v>
      </c>
      <c r="CP45" s="16">
        <v>0</v>
      </c>
      <c r="CQ45" s="16">
        <f t="shared" si="46"/>
        <v>0</v>
      </c>
      <c r="CR45" s="16">
        <f t="shared" si="47"/>
        <v>0</v>
      </c>
      <c r="CS45" s="16">
        <v>0</v>
      </c>
      <c r="CT45" s="16">
        <f t="shared" si="48"/>
        <v>0</v>
      </c>
      <c r="CU45" s="16">
        <v>158.35</v>
      </c>
      <c r="CV45" s="16">
        <v>0</v>
      </c>
      <c r="CW45" s="16">
        <f t="shared" si="49"/>
        <v>0</v>
      </c>
      <c r="CX45" s="16">
        <v>0</v>
      </c>
      <c r="CY45" s="16">
        <v>0</v>
      </c>
      <c r="CZ45" s="16">
        <f t="shared" si="50"/>
        <v>0</v>
      </c>
      <c r="DA45" s="16">
        <v>0</v>
      </c>
      <c r="DB45" s="16">
        <v>0</v>
      </c>
      <c r="DC45" s="16">
        <f t="shared" si="51"/>
        <v>0</v>
      </c>
      <c r="DD45" s="16">
        <v>0</v>
      </c>
      <c r="DE45" s="16">
        <v>0</v>
      </c>
      <c r="DF45" s="16">
        <f t="shared" si="85"/>
        <v>88882.2</v>
      </c>
      <c r="DG45" s="16">
        <f t="shared" si="85"/>
        <v>81475.35000000002</v>
      </c>
      <c r="DH45" s="16">
        <f t="shared" si="86"/>
        <v>69093.647299999997</v>
      </c>
      <c r="DI45" s="16">
        <v>0</v>
      </c>
      <c r="DJ45" s="16">
        <f t="shared" si="52"/>
        <v>0</v>
      </c>
      <c r="DK45" s="16">
        <v>0</v>
      </c>
      <c r="DL45" s="16">
        <v>54125.45</v>
      </c>
      <c r="DM45" s="16">
        <f t="shared" si="53"/>
        <v>49614.995833333334</v>
      </c>
      <c r="DN45" s="16">
        <v>54125.45</v>
      </c>
      <c r="DO45" s="16">
        <v>0</v>
      </c>
      <c r="DP45" s="16">
        <f t="shared" si="54"/>
        <v>0</v>
      </c>
      <c r="DQ45" s="16">
        <v>0</v>
      </c>
      <c r="DR45" s="16">
        <v>0</v>
      </c>
      <c r="DS45" s="16">
        <f t="shared" si="55"/>
        <v>0</v>
      </c>
      <c r="DT45" s="16">
        <v>0</v>
      </c>
      <c r="DU45" s="16">
        <v>0</v>
      </c>
      <c r="DV45" s="16">
        <f t="shared" si="56"/>
        <v>0</v>
      </c>
      <c r="DW45" s="16">
        <v>0</v>
      </c>
      <c r="DX45" s="16">
        <v>8100</v>
      </c>
      <c r="DY45" s="16">
        <f t="shared" si="57"/>
        <v>7425</v>
      </c>
      <c r="DZ45" s="16">
        <v>0</v>
      </c>
      <c r="EA45" s="16">
        <v>0</v>
      </c>
      <c r="EB45" s="16">
        <f t="shared" si="70"/>
        <v>62225.45</v>
      </c>
      <c r="EC45" s="16">
        <f t="shared" si="70"/>
        <v>57039.995833333334</v>
      </c>
      <c r="ED45" s="16">
        <f t="shared" si="7"/>
        <v>54125.45</v>
      </c>
    </row>
    <row r="46" spans="1:134" x14ac:dyDescent="0.3">
      <c r="A46" s="14">
        <v>34</v>
      </c>
      <c r="B46" s="20" t="s">
        <v>85</v>
      </c>
      <c r="C46" s="16">
        <v>3179.5972999999999</v>
      </c>
      <c r="D46" s="16">
        <v>57350.864999999998</v>
      </c>
      <c r="E46" s="16">
        <f t="shared" si="68"/>
        <v>403400.19519999996</v>
      </c>
      <c r="F46" s="16">
        <f t="shared" si="68"/>
        <v>369783.51226666663</v>
      </c>
      <c r="G46" s="16">
        <f t="shared" si="68"/>
        <v>393341.63510000001</v>
      </c>
      <c r="H46" s="16">
        <f t="shared" si="8"/>
        <v>106.37078778578548</v>
      </c>
      <c r="I46" s="16">
        <f t="shared" si="9"/>
        <v>97.506555470303368</v>
      </c>
      <c r="J46" s="16">
        <f t="shared" si="84"/>
        <v>22889.9</v>
      </c>
      <c r="K46" s="16">
        <f t="shared" si="84"/>
        <v>20982.408333333336</v>
      </c>
      <c r="L46" s="16">
        <f t="shared" si="84"/>
        <v>25328.740600000001</v>
      </c>
      <c r="M46" s="16">
        <f t="shared" si="10"/>
        <v>120.71417254692322</v>
      </c>
      <c r="N46" s="16">
        <f t="shared" si="11"/>
        <v>110.65465816801296</v>
      </c>
      <c r="O46" s="16">
        <f t="shared" si="87"/>
        <v>12048.7</v>
      </c>
      <c r="P46" s="16">
        <f t="shared" si="87"/>
        <v>11044.641666666668</v>
      </c>
      <c r="Q46" s="16">
        <f t="shared" si="87"/>
        <v>18641.6934</v>
      </c>
      <c r="R46" s="16">
        <f t="shared" si="12"/>
        <v>168.78495439342001</v>
      </c>
      <c r="S46" s="16">
        <f t="shared" si="13"/>
        <v>154.71954152730169</v>
      </c>
      <c r="T46" s="16">
        <v>2</v>
      </c>
      <c r="U46" s="16">
        <f t="shared" si="14"/>
        <v>1.8333333333333333</v>
      </c>
      <c r="V46" s="16">
        <v>1.0494000000000001</v>
      </c>
      <c r="W46" s="16">
        <f t="shared" si="15"/>
        <v>57.240000000000016</v>
      </c>
      <c r="X46" s="16">
        <f t="shared" si="16"/>
        <v>52.470000000000006</v>
      </c>
      <c r="Y46" s="16">
        <v>7471.2</v>
      </c>
      <c r="Z46" s="16">
        <f t="shared" si="17"/>
        <v>6848.6</v>
      </c>
      <c r="AA46" s="16">
        <v>4118.6922000000004</v>
      </c>
      <c r="AB46" s="16">
        <f t="shared" si="18"/>
        <v>60.139184650877553</v>
      </c>
      <c r="AC46" s="16">
        <f t="shared" si="19"/>
        <v>55.127585929971104</v>
      </c>
      <c r="AD46" s="16">
        <v>12046.7</v>
      </c>
      <c r="AE46" s="16">
        <f t="shared" si="20"/>
        <v>11042.808333333334</v>
      </c>
      <c r="AF46" s="16">
        <v>18640.644</v>
      </c>
      <c r="AG46" s="16">
        <f t="shared" si="21"/>
        <v>168.80347315032333</v>
      </c>
      <c r="AH46" s="16">
        <f t="shared" si="22"/>
        <v>154.73651705446304</v>
      </c>
      <c r="AI46" s="16">
        <v>440</v>
      </c>
      <c r="AJ46" s="16">
        <f t="shared" si="23"/>
        <v>403.33333333333331</v>
      </c>
      <c r="AK46" s="16">
        <v>15</v>
      </c>
      <c r="AL46" s="16">
        <f t="shared" si="24"/>
        <v>3.71900826446281</v>
      </c>
      <c r="AM46" s="16">
        <f t="shared" si="25"/>
        <v>3.4090909090909087</v>
      </c>
      <c r="AN46" s="16">
        <v>0</v>
      </c>
      <c r="AO46" s="16">
        <f t="shared" si="26"/>
        <v>0</v>
      </c>
      <c r="AP46" s="16">
        <v>0</v>
      </c>
      <c r="AQ46" s="16" t="e">
        <f t="shared" si="27"/>
        <v>#DIV/0!</v>
      </c>
      <c r="AR46" s="16" t="e">
        <f t="shared" si="28"/>
        <v>#DIV/0!</v>
      </c>
      <c r="AS46" s="16">
        <v>0</v>
      </c>
      <c r="AT46" s="16">
        <f t="shared" si="29"/>
        <v>0</v>
      </c>
      <c r="AU46" s="16">
        <v>0</v>
      </c>
      <c r="AV46" s="16">
        <v>0</v>
      </c>
      <c r="AW46" s="16">
        <f t="shared" si="30"/>
        <v>0</v>
      </c>
      <c r="AX46" s="16">
        <v>0</v>
      </c>
      <c r="AY46" s="16">
        <v>168310.1</v>
      </c>
      <c r="AZ46" s="16">
        <f t="shared" si="31"/>
        <v>154284.25833333333</v>
      </c>
      <c r="BA46" s="16">
        <v>154692.70000000001</v>
      </c>
      <c r="BB46" s="16">
        <v>0</v>
      </c>
      <c r="BC46" s="16">
        <f t="shared" si="32"/>
        <v>0</v>
      </c>
      <c r="BD46" s="16">
        <v>0</v>
      </c>
      <c r="BE46" s="16">
        <v>0</v>
      </c>
      <c r="BF46" s="16">
        <f t="shared" si="33"/>
        <v>0</v>
      </c>
      <c r="BG46" s="16">
        <v>0</v>
      </c>
      <c r="BH46" s="16">
        <v>0</v>
      </c>
      <c r="BI46" s="16">
        <f t="shared" si="34"/>
        <v>0</v>
      </c>
      <c r="BJ46" s="16">
        <v>0</v>
      </c>
      <c r="BK46" s="16">
        <f t="shared" si="69"/>
        <v>430</v>
      </c>
      <c r="BL46" s="16">
        <f t="shared" si="69"/>
        <v>394.16666666666669</v>
      </c>
      <c r="BM46" s="16">
        <f t="shared" si="69"/>
        <v>104.48</v>
      </c>
      <c r="BN46" s="16">
        <f t="shared" si="35"/>
        <v>26.506553911205071</v>
      </c>
      <c r="BO46" s="16">
        <f t="shared" si="36"/>
        <v>24.297674418604654</v>
      </c>
      <c r="BP46" s="16">
        <v>430</v>
      </c>
      <c r="BQ46" s="16">
        <f t="shared" si="37"/>
        <v>394.16666666666669</v>
      </c>
      <c r="BR46" s="16">
        <v>104.48</v>
      </c>
      <c r="BS46" s="16">
        <v>0</v>
      </c>
      <c r="BT46" s="16">
        <f t="shared" si="38"/>
        <v>0</v>
      </c>
      <c r="BU46" s="16">
        <v>0</v>
      </c>
      <c r="BV46" s="16">
        <v>0</v>
      </c>
      <c r="BW46" s="16">
        <f t="shared" si="39"/>
        <v>0</v>
      </c>
      <c r="BX46" s="16">
        <v>0</v>
      </c>
      <c r="BY46" s="16">
        <v>0</v>
      </c>
      <c r="BZ46" s="16">
        <f t="shared" si="40"/>
        <v>0</v>
      </c>
      <c r="CA46" s="16">
        <v>0</v>
      </c>
      <c r="CB46" s="16">
        <v>0</v>
      </c>
      <c r="CC46" s="16">
        <f t="shared" si="41"/>
        <v>0</v>
      </c>
      <c r="CD46" s="16">
        <v>0</v>
      </c>
      <c r="CE46" s="16">
        <v>0</v>
      </c>
      <c r="CF46" s="16">
        <f t="shared" si="42"/>
        <v>0</v>
      </c>
      <c r="CG46" s="16">
        <v>0</v>
      </c>
      <c r="CH46" s="16">
        <v>0</v>
      </c>
      <c r="CI46" s="16">
        <f t="shared" si="43"/>
        <v>0</v>
      </c>
      <c r="CJ46" s="16">
        <v>0</v>
      </c>
      <c r="CK46" s="16">
        <v>2500</v>
      </c>
      <c r="CL46" s="16">
        <f t="shared" si="44"/>
        <v>2291.666666666667</v>
      </c>
      <c r="CM46" s="16">
        <v>2330</v>
      </c>
      <c r="CN46" s="16">
        <v>2500</v>
      </c>
      <c r="CO46" s="16">
        <f t="shared" si="45"/>
        <v>2291.666666666667</v>
      </c>
      <c r="CP46" s="16">
        <v>2330</v>
      </c>
      <c r="CQ46" s="16">
        <f t="shared" si="46"/>
        <v>101.67272727272727</v>
      </c>
      <c r="CR46" s="16">
        <f t="shared" si="47"/>
        <v>93.2</v>
      </c>
      <c r="CS46" s="16">
        <v>0</v>
      </c>
      <c r="CT46" s="16">
        <f t="shared" si="48"/>
        <v>0</v>
      </c>
      <c r="CU46" s="16">
        <v>118.875</v>
      </c>
      <c r="CV46" s="16">
        <v>0</v>
      </c>
      <c r="CW46" s="16">
        <f t="shared" si="49"/>
        <v>0</v>
      </c>
      <c r="CX46" s="16">
        <v>0</v>
      </c>
      <c r="CY46" s="16">
        <v>0</v>
      </c>
      <c r="CZ46" s="16">
        <f t="shared" si="50"/>
        <v>0</v>
      </c>
      <c r="DA46" s="16">
        <v>0</v>
      </c>
      <c r="DB46" s="16">
        <v>0</v>
      </c>
      <c r="DC46" s="16">
        <f t="shared" si="51"/>
        <v>0</v>
      </c>
      <c r="DD46" s="16">
        <v>0</v>
      </c>
      <c r="DE46" s="16">
        <v>0</v>
      </c>
      <c r="DF46" s="16">
        <f t="shared" si="85"/>
        <v>191200</v>
      </c>
      <c r="DG46" s="16">
        <f t="shared" si="85"/>
        <v>175266.66666666666</v>
      </c>
      <c r="DH46" s="16">
        <f t="shared" si="86"/>
        <v>180021.44060000003</v>
      </c>
      <c r="DI46" s="16">
        <v>0</v>
      </c>
      <c r="DJ46" s="16">
        <f t="shared" si="52"/>
        <v>0</v>
      </c>
      <c r="DK46" s="16">
        <v>0</v>
      </c>
      <c r="DL46" s="16">
        <v>212200.19519999999</v>
      </c>
      <c r="DM46" s="16">
        <f t="shared" si="53"/>
        <v>194516.84559999997</v>
      </c>
      <c r="DN46" s="16">
        <v>213320.19450000001</v>
      </c>
      <c r="DO46" s="16">
        <v>0</v>
      </c>
      <c r="DP46" s="16">
        <f t="shared" si="54"/>
        <v>0</v>
      </c>
      <c r="DQ46" s="16">
        <v>0</v>
      </c>
      <c r="DR46" s="16">
        <v>0</v>
      </c>
      <c r="DS46" s="16">
        <f t="shared" si="55"/>
        <v>0</v>
      </c>
      <c r="DT46" s="16">
        <v>0</v>
      </c>
      <c r="DU46" s="16">
        <v>0</v>
      </c>
      <c r="DV46" s="16">
        <f t="shared" si="56"/>
        <v>0</v>
      </c>
      <c r="DW46" s="16">
        <v>0</v>
      </c>
      <c r="DX46" s="16">
        <v>31176.346000000001</v>
      </c>
      <c r="DY46" s="16">
        <f t="shared" si="57"/>
        <v>28578.317166666668</v>
      </c>
      <c r="DZ46" s="16">
        <v>31176.346000000001</v>
      </c>
      <c r="EA46" s="16">
        <v>0</v>
      </c>
      <c r="EB46" s="16">
        <f t="shared" si="70"/>
        <v>243376.54119999998</v>
      </c>
      <c r="EC46" s="16">
        <f t="shared" si="70"/>
        <v>223095.16276666665</v>
      </c>
      <c r="ED46" s="16">
        <f t="shared" si="7"/>
        <v>244496.5405</v>
      </c>
    </row>
    <row r="47" spans="1:134" x14ac:dyDescent="0.3">
      <c r="A47" s="14">
        <v>35</v>
      </c>
      <c r="B47" s="20" t="s">
        <v>86</v>
      </c>
      <c r="C47" s="16">
        <v>0</v>
      </c>
      <c r="D47" s="16">
        <v>31741.807000000001</v>
      </c>
      <c r="E47" s="16">
        <f t="shared" si="68"/>
        <v>228870.83100000001</v>
      </c>
      <c r="F47" s="16">
        <f t="shared" si="68"/>
        <v>209798.26174999998</v>
      </c>
      <c r="G47" s="16">
        <f t="shared" si="68"/>
        <v>207173.20680000001</v>
      </c>
      <c r="H47" s="16">
        <f t="shared" si="8"/>
        <v>98.748771830565488</v>
      </c>
      <c r="I47" s="16">
        <f t="shared" si="9"/>
        <v>90.519707511351683</v>
      </c>
      <c r="J47" s="16">
        <f t="shared" si="84"/>
        <v>32447.492999999999</v>
      </c>
      <c r="K47" s="16">
        <f t="shared" si="84"/>
        <v>29743.535249999997</v>
      </c>
      <c r="L47" s="16">
        <f t="shared" si="84"/>
        <v>20167.488800000003</v>
      </c>
      <c r="M47" s="16">
        <f t="shared" si="10"/>
        <v>67.804612432545341</v>
      </c>
      <c r="N47" s="16">
        <f t="shared" si="11"/>
        <v>62.154228063166549</v>
      </c>
      <c r="O47" s="16">
        <f t="shared" si="87"/>
        <v>16182</v>
      </c>
      <c r="P47" s="16">
        <f t="shared" si="87"/>
        <v>14833.5</v>
      </c>
      <c r="Q47" s="16">
        <f t="shared" si="87"/>
        <v>11087.6662</v>
      </c>
      <c r="R47" s="16">
        <f t="shared" si="12"/>
        <v>74.747471601442683</v>
      </c>
      <c r="S47" s="16">
        <f t="shared" si="13"/>
        <v>68.518515634655785</v>
      </c>
      <c r="T47" s="16">
        <v>182</v>
      </c>
      <c r="U47" s="16">
        <f t="shared" si="14"/>
        <v>166.83333333333331</v>
      </c>
      <c r="V47" s="16">
        <v>174.31020000000001</v>
      </c>
      <c r="W47" s="16">
        <f t="shared" si="15"/>
        <v>104.48163836163837</v>
      </c>
      <c r="X47" s="16">
        <f t="shared" si="16"/>
        <v>95.774835164835167</v>
      </c>
      <c r="Y47" s="16">
        <v>5206</v>
      </c>
      <c r="Z47" s="16">
        <f t="shared" si="17"/>
        <v>4772.1666666666661</v>
      </c>
      <c r="AA47" s="16">
        <v>3198.8955999999998</v>
      </c>
      <c r="AB47" s="16">
        <f t="shared" si="18"/>
        <v>67.03235287954459</v>
      </c>
      <c r="AC47" s="16">
        <f t="shared" si="19"/>
        <v>61.446323472915864</v>
      </c>
      <c r="AD47" s="16">
        <v>16000</v>
      </c>
      <c r="AE47" s="16">
        <f t="shared" si="20"/>
        <v>14666.666666666666</v>
      </c>
      <c r="AF47" s="16">
        <v>10913.356</v>
      </c>
      <c r="AG47" s="16">
        <f t="shared" si="21"/>
        <v>74.409245454545456</v>
      </c>
      <c r="AH47" s="16">
        <f t="shared" si="22"/>
        <v>68.208475000000007</v>
      </c>
      <c r="AI47" s="16">
        <v>1794.3330000000001</v>
      </c>
      <c r="AJ47" s="16">
        <f t="shared" si="23"/>
        <v>1644.8052499999999</v>
      </c>
      <c r="AK47" s="16">
        <v>1667.2</v>
      </c>
      <c r="AL47" s="16">
        <f t="shared" si="24"/>
        <v>101.36154417065487</v>
      </c>
      <c r="AM47" s="16">
        <f t="shared" si="25"/>
        <v>92.914748823100282</v>
      </c>
      <c r="AN47" s="16">
        <v>0</v>
      </c>
      <c r="AO47" s="16">
        <f t="shared" si="26"/>
        <v>0</v>
      </c>
      <c r="AP47" s="16">
        <v>0</v>
      </c>
      <c r="AQ47" s="16" t="e">
        <f t="shared" si="27"/>
        <v>#DIV/0!</v>
      </c>
      <c r="AR47" s="16" t="e">
        <f t="shared" si="28"/>
        <v>#DIV/0!</v>
      </c>
      <c r="AS47" s="16">
        <v>0</v>
      </c>
      <c r="AT47" s="16">
        <f t="shared" si="29"/>
        <v>0</v>
      </c>
      <c r="AU47" s="16">
        <v>0</v>
      </c>
      <c r="AV47" s="16">
        <v>0</v>
      </c>
      <c r="AW47" s="16">
        <f t="shared" si="30"/>
        <v>0</v>
      </c>
      <c r="AX47" s="16">
        <v>0</v>
      </c>
      <c r="AY47" s="16">
        <v>113010.7</v>
      </c>
      <c r="AZ47" s="16">
        <f t="shared" si="31"/>
        <v>103593.14166666666</v>
      </c>
      <c r="BA47" s="16">
        <v>103593.1</v>
      </c>
      <c r="BB47" s="16">
        <v>0</v>
      </c>
      <c r="BC47" s="16">
        <f t="shared" si="32"/>
        <v>0</v>
      </c>
      <c r="BD47" s="16">
        <v>0</v>
      </c>
      <c r="BE47" s="16">
        <v>0</v>
      </c>
      <c r="BF47" s="16">
        <f t="shared" si="33"/>
        <v>0</v>
      </c>
      <c r="BG47" s="16">
        <v>0</v>
      </c>
      <c r="BH47" s="16">
        <v>0</v>
      </c>
      <c r="BI47" s="16">
        <f t="shared" si="34"/>
        <v>0</v>
      </c>
      <c r="BJ47" s="16">
        <v>0</v>
      </c>
      <c r="BK47" s="16">
        <f t="shared" si="69"/>
        <v>4446</v>
      </c>
      <c r="BL47" s="16">
        <f t="shared" si="69"/>
        <v>4075.5</v>
      </c>
      <c r="BM47" s="16">
        <f t="shared" si="69"/>
        <v>2879.527</v>
      </c>
      <c r="BN47" s="16">
        <f t="shared" si="35"/>
        <v>70.654569991412103</v>
      </c>
      <c r="BO47" s="16">
        <f t="shared" si="36"/>
        <v>64.766689158794421</v>
      </c>
      <c r="BP47" s="16">
        <v>4446</v>
      </c>
      <c r="BQ47" s="16">
        <f t="shared" si="37"/>
        <v>4075.5</v>
      </c>
      <c r="BR47" s="16">
        <v>2879.527</v>
      </c>
      <c r="BS47" s="16">
        <v>0</v>
      </c>
      <c r="BT47" s="16">
        <f t="shared" si="38"/>
        <v>0</v>
      </c>
      <c r="BU47" s="16">
        <v>0</v>
      </c>
      <c r="BV47" s="16">
        <v>0</v>
      </c>
      <c r="BW47" s="16">
        <f t="shared" si="39"/>
        <v>0</v>
      </c>
      <c r="BX47" s="16">
        <v>0</v>
      </c>
      <c r="BY47" s="16">
        <v>0</v>
      </c>
      <c r="BZ47" s="16">
        <f t="shared" si="40"/>
        <v>0</v>
      </c>
      <c r="CA47" s="16">
        <v>0</v>
      </c>
      <c r="CB47" s="16">
        <v>0</v>
      </c>
      <c r="CC47" s="16">
        <f t="shared" si="41"/>
        <v>0</v>
      </c>
      <c r="CD47" s="16">
        <v>0</v>
      </c>
      <c r="CE47" s="16">
        <v>0</v>
      </c>
      <c r="CF47" s="16">
        <f t="shared" si="42"/>
        <v>0</v>
      </c>
      <c r="CG47" s="16">
        <v>0</v>
      </c>
      <c r="CH47" s="16">
        <v>0</v>
      </c>
      <c r="CI47" s="16">
        <f t="shared" si="43"/>
        <v>0</v>
      </c>
      <c r="CJ47" s="16">
        <v>0</v>
      </c>
      <c r="CK47" s="16">
        <v>4819.16</v>
      </c>
      <c r="CL47" s="16">
        <f t="shared" si="44"/>
        <v>4417.5633333333326</v>
      </c>
      <c r="CM47" s="16">
        <v>1334.2</v>
      </c>
      <c r="CN47" s="16">
        <v>2619.16</v>
      </c>
      <c r="CO47" s="16">
        <f t="shared" si="45"/>
        <v>2400.8966666666665</v>
      </c>
      <c r="CP47" s="16">
        <v>1085.5999999999999</v>
      </c>
      <c r="CQ47" s="16">
        <f t="shared" si="46"/>
        <v>45.216439968956038</v>
      </c>
      <c r="CR47" s="16">
        <f t="shared" si="47"/>
        <v>41.448403304876372</v>
      </c>
      <c r="CS47" s="16">
        <v>0</v>
      </c>
      <c r="CT47" s="16">
        <f t="shared" si="48"/>
        <v>0</v>
      </c>
      <c r="CU47" s="16">
        <v>0</v>
      </c>
      <c r="CV47" s="16">
        <v>0</v>
      </c>
      <c r="CW47" s="16">
        <f t="shared" si="49"/>
        <v>0</v>
      </c>
      <c r="CX47" s="16">
        <v>0</v>
      </c>
      <c r="CY47" s="16">
        <v>0</v>
      </c>
      <c r="CZ47" s="16">
        <f t="shared" si="50"/>
        <v>0</v>
      </c>
      <c r="DA47" s="16">
        <v>0</v>
      </c>
      <c r="DB47" s="16">
        <v>0</v>
      </c>
      <c r="DC47" s="16">
        <f t="shared" si="51"/>
        <v>0</v>
      </c>
      <c r="DD47" s="16">
        <v>0</v>
      </c>
      <c r="DE47" s="16">
        <v>0</v>
      </c>
      <c r="DF47" s="16">
        <f t="shared" si="85"/>
        <v>145458.193</v>
      </c>
      <c r="DG47" s="16">
        <f t="shared" si="85"/>
        <v>133336.67691666665</v>
      </c>
      <c r="DH47" s="16">
        <f t="shared" si="86"/>
        <v>123760.58880000001</v>
      </c>
      <c r="DI47" s="16">
        <v>0</v>
      </c>
      <c r="DJ47" s="16">
        <f t="shared" si="52"/>
        <v>0</v>
      </c>
      <c r="DK47" s="16">
        <v>0</v>
      </c>
      <c r="DL47" s="16">
        <v>72310.638000000006</v>
      </c>
      <c r="DM47" s="16">
        <f t="shared" si="53"/>
        <v>66284.751500000013</v>
      </c>
      <c r="DN47" s="16">
        <v>72310.618000000002</v>
      </c>
      <c r="DO47" s="16">
        <v>0</v>
      </c>
      <c r="DP47" s="16">
        <f t="shared" si="54"/>
        <v>0</v>
      </c>
      <c r="DQ47" s="16">
        <v>0</v>
      </c>
      <c r="DR47" s="16">
        <v>11102</v>
      </c>
      <c r="DS47" s="16">
        <f t="shared" si="55"/>
        <v>10176.833333333332</v>
      </c>
      <c r="DT47" s="16">
        <v>11102</v>
      </c>
      <c r="DU47" s="16">
        <v>0</v>
      </c>
      <c r="DV47" s="16">
        <f t="shared" si="56"/>
        <v>0</v>
      </c>
      <c r="DW47" s="16">
        <v>0</v>
      </c>
      <c r="DX47" s="16">
        <v>29000</v>
      </c>
      <c r="DY47" s="16">
        <f t="shared" si="57"/>
        <v>26583.333333333332</v>
      </c>
      <c r="DZ47" s="16">
        <v>17998.866000000002</v>
      </c>
      <c r="EA47" s="16">
        <v>0</v>
      </c>
      <c r="EB47" s="16">
        <f t="shared" si="70"/>
        <v>112412.63800000001</v>
      </c>
      <c r="EC47" s="16">
        <f t="shared" si="70"/>
        <v>103044.91816666667</v>
      </c>
      <c r="ED47" s="16">
        <f t="shared" si="7"/>
        <v>101411.484</v>
      </c>
    </row>
    <row r="48" spans="1:134" x14ac:dyDescent="0.3">
      <c r="A48" s="14">
        <v>36</v>
      </c>
      <c r="B48" s="20" t="s">
        <v>87</v>
      </c>
      <c r="C48" s="16">
        <v>80.585999999999999</v>
      </c>
      <c r="D48" s="16">
        <v>35096.175900000002</v>
      </c>
      <c r="E48" s="16">
        <f t="shared" si="68"/>
        <v>129920.9</v>
      </c>
      <c r="F48" s="16">
        <f t="shared" si="68"/>
        <v>119094.15833333333</v>
      </c>
      <c r="G48" s="16">
        <f t="shared" si="68"/>
        <v>113247.9491</v>
      </c>
      <c r="H48" s="16">
        <f t="shared" si="8"/>
        <v>95.091103278995149</v>
      </c>
      <c r="I48" s="16">
        <f t="shared" si="9"/>
        <v>87.166844672412211</v>
      </c>
      <c r="J48" s="16">
        <f t="shared" si="84"/>
        <v>21703</v>
      </c>
      <c r="K48" s="16">
        <f t="shared" si="84"/>
        <v>19894.416666666668</v>
      </c>
      <c r="L48" s="16">
        <f t="shared" si="84"/>
        <v>14569.718099999998</v>
      </c>
      <c r="M48" s="16">
        <f t="shared" si="10"/>
        <v>73.235211386779369</v>
      </c>
      <c r="N48" s="16">
        <f t="shared" si="11"/>
        <v>67.132277104547754</v>
      </c>
      <c r="O48" s="16">
        <f t="shared" si="87"/>
        <v>11048</v>
      </c>
      <c r="P48" s="16">
        <f t="shared" si="87"/>
        <v>10127.333333333332</v>
      </c>
      <c r="Q48" s="16">
        <f t="shared" si="87"/>
        <v>7610.6680999999999</v>
      </c>
      <c r="R48" s="16">
        <f t="shared" si="12"/>
        <v>75.149773879270626</v>
      </c>
      <c r="S48" s="16">
        <f t="shared" si="13"/>
        <v>68.887292722664739</v>
      </c>
      <c r="T48" s="16">
        <v>48</v>
      </c>
      <c r="U48" s="16">
        <f t="shared" si="14"/>
        <v>44</v>
      </c>
      <c r="V48" s="16">
        <v>37.118099999999998</v>
      </c>
      <c r="W48" s="16">
        <f t="shared" si="15"/>
        <v>84.359318181818182</v>
      </c>
      <c r="X48" s="16">
        <f t="shared" si="16"/>
        <v>77.329374999999999</v>
      </c>
      <c r="Y48" s="16">
        <v>7100</v>
      </c>
      <c r="Z48" s="16">
        <f t="shared" si="17"/>
        <v>6508.333333333333</v>
      </c>
      <c r="AA48" s="16">
        <v>1504.3</v>
      </c>
      <c r="AB48" s="16">
        <f t="shared" si="18"/>
        <v>23.113444302176696</v>
      </c>
      <c r="AC48" s="16">
        <f t="shared" si="19"/>
        <v>21.187323943661969</v>
      </c>
      <c r="AD48" s="16">
        <v>11000</v>
      </c>
      <c r="AE48" s="16">
        <f t="shared" si="20"/>
        <v>10083.333333333332</v>
      </c>
      <c r="AF48" s="16">
        <v>7573.55</v>
      </c>
      <c r="AG48" s="16">
        <f t="shared" si="21"/>
        <v>75.109586776859516</v>
      </c>
      <c r="AH48" s="16">
        <f t="shared" si="22"/>
        <v>68.850454545454539</v>
      </c>
      <c r="AI48" s="16">
        <v>175</v>
      </c>
      <c r="AJ48" s="16">
        <f t="shared" si="23"/>
        <v>160.41666666666669</v>
      </c>
      <c r="AK48" s="16">
        <v>130.5</v>
      </c>
      <c r="AL48" s="16">
        <f t="shared" si="24"/>
        <v>81.350649350649334</v>
      </c>
      <c r="AM48" s="16">
        <f t="shared" si="25"/>
        <v>74.571428571428569</v>
      </c>
      <c r="AN48" s="16">
        <v>0</v>
      </c>
      <c r="AO48" s="16">
        <f t="shared" si="26"/>
        <v>0</v>
      </c>
      <c r="AP48" s="16">
        <v>0</v>
      </c>
      <c r="AQ48" s="16" t="e">
        <f t="shared" si="27"/>
        <v>#DIV/0!</v>
      </c>
      <c r="AR48" s="16" t="e">
        <f t="shared" si="28"/>
        <v>#DIV/0!</v>
      </c>
      <c r="AS48" s="16">
        <v>0</v>
      </c>
      <c r="AT48" s="16">
        <f t="shared" si="29"/>
        <v>0</v>
      </c>
      <c r="AU48" s="16">
        <v>0</v>
      </c>
      <c r="AV48" s="16">
        <v>0</v>
      </c>
      <c r="AW48" s="16">
        <f t="shared" si="30"/>
        <v>0</v>
      </c>
      <c r="AX48" s="16">
        <v>0</v>
      </c>
      <c r="AY48" s="16">
        <v>108217.9</v>
      </c>
      <c r="AZ48" s="16">
        <f t="shared" si="31"/>
        <v>99199.741666666669</v>
      </c>
      <c r="BA48" s="16">
        <v>99199.8</v>
      </c>
      <c r="BB48" s="16">
        <v>0</v>
      </c>
      <c r="BC48" s="16">
        <f t="shared" si="32"/>
        <v>0</v>
      </c>
      <c r="BD48" s="16">
        <v>0</v>
      </c>
      <c r="BE48" s="16">
        <v>0</v>
      </c>
      <c r="BF48" s="16">
        <f t="shared" si="33"/>
        <v>0</v>
      </c>
      <c r="BG48" s="16">
        <v>0</v>
      </c>
      <c r="BH48" s="16">
        <v>0</v>
      </c>
      <c r="BI48" s="16">
        <f t="shared" si="34"/>
        <v>0</v>
      </c>
      <c r="BJ48" s="16">
        <v>0</v>
      </c>
      <c r="BK48" s="16">
        <f t="shared" si="69"/>
        <v>180</v>
      </c>
      <c r="BL48" s="16">
        <f t="shared" si="69"/>
        <v>165</v>
      </c>
      <c r="BM48" s="16">
        <f t="shared" si="69"/>
        <v>576.26699999999994</v>
      </c>
      <c r="BN48" s="16">
        <f t="shared" si="35"/>
        <v>349.25272727272721</v>
      </c>
      <c r="BO48" s="16">
        <f t="shared" si="36"/>
        <v>320.14833333333331</v>
      </c>
      <c r="BP48" s="16">
        <v>0</v>
      </c>
      <c r="BQ48" s="16">
        <f t="shared" si="37"/>
        <v>0</v>
      </c>
      <c r="BR48" s="16">
        <v>435.16699999999997</v>
      </c>
      <c r="BS48" s="16">
        <v>0</v>
      </c>
      <c r="BT48" s="16">
        <f t="shared" si="38"/>
        <v>0</v>
      </c>
      <c r="BU48" s="16">
        <v>0</v>
      </c>
      <c r="BV48" s="16">
        <v>0</v>
      </c>
      <c r="BW48" s="16">
        <f t="shared" si="39"/>
        <v>0</v>
      </c>
      <c r="BX48" s="16">
        <v>0</v>
      </c>
      <c r="BY48" s="16">
        <v>180</v>
      </c>
      <c r="BZ48" s="16">
        <f t="shared" si="40"/>
        <v>165</v>
      </c>
      <c r="CA48" s="16">
        <v>141.1</v>
      </c>
      <c r="CB48" s="16">
        <v>0</v>
      </c>
      <c r="CC48" s="16">
        <f t="shared" si="41"/>
        <v>0</v>
      </c>
      <c r="CD48" s="16">
        <v>0</v>
      </c>
      <c r="CE48" s="16">
        <v>0</v>
      </c>
      <c r="CF48" s="16">
        <f t="shared" si="42"/>
        <v>0</v>
      </c>
      <c r="CG48" s="16">
        <v>0</v>
      </c>
      <c r="CH48" s="16">
        <v>0</v>
      </c>
      <c r="CI48" s="16">
        <f t="shared" si="43"/>
        <v>0</v>
      </c>
      <c r="CJ48" s="16">
        <v>0</v>
      </c>
      <c r="CK48" s="16">
        <v>2950</v>
      </c>
      <c r="CL48" s="16">
        <f t="shared" si="44"/>
        <v>2704.166666666667</v>
      </c>
      <c r="CM48" s="16">
        <v>1623.9079999999999</v>
      </c>
      <c r="CN48" s="16">
        <v>2300</v>
      </c>
      <c r="CO48" s="16">
        <f t="shared" si="45"/>
        <v>2108.333333333333</v>
      </c>
      <c r="CP48" s="16">
        <v>1122.4000000000001</v>
      </c>
      <c r="CQ48" s="16">
        <f t="shared" si="46"/>
        <v>53.236363636363649</v>
      </c>
      <c r="CR48" s="16">
        <f t="shared" si="47"/>
        <v>48.800000000000004</v>
      </c>
      <c r="CS48" s="16">
        <v>0</v>
      </c>
      <c r="CT48" s="16">
        <f t="shared" si="48"/>
        <v>0</v>
      </c>
      <c r="CU48" s="16">
        <v>0</v>
      </c>
      <c r="CV48" s="16">
        <v>250</v>
      </c>
      <c r="CW48" s="16">
        <f t="shared" si="49"/>
        <v>229.16666666666666</v>
      </c>
      <c r="CX48" s="16">
        <v>49</v>
      </c>
      <c r="CY48" s="16">
        <v>0</v>
      </c>
      <c r="CZ48" s="16">
        <f t="shared" si="50"/>
        <v>0</v>
      </c>
      <c r="DA48" s="16">
        <v>0</v>
      </c>
      <c r="DB48" s="16">
        <v>0</v>
      </c>
      <c r="DC48" s="16">
        <f t="shared" si="51"/>
        <v>0</v>
      </c>
      <c r="DD48" s="16">
        <v>3075.0749999999998</v>
      </c>
      <c r="DE48" s="16">
        <v>-521.56899999999996</v>
      </c>
      <c r="DF48" s="16">
        <f t="shared" si="85"/>
        <v>129920.9</v>
      </c>
      <c r="DG48" s="16">
        <f t="shared" si="85"/>
        <v>119094.15833333334</v>
      </c>
      <c r="DH48" s="16">
        <f t="shared" si="86"/>
        <v>113247.9491</v>
      </c>
      <c r="DI48" s="16">
        <v>0</v>
      </c>
      <c r="DJ48" s="16">
        <f t="shared" si="52"/>
        <v>0</v>
      </c>
      <c r="DK48" s="16">
        <v>0</v>
      </c>
      <c r="DL48" s="16">
        <v>0</v>
      </c>
      <c r="DM48" s="16">
        <f t="shared" si="53"/>
        <v>0</v>
      </c>
      <c r="DN48" s="16">
        <v>0</v>
      </c>
      <c r="DO48" s="16">
        <v>0</v>
      </c>
      <c r="DP48" s="16">
        <f t="shared" si="54"/>
        <v>0</v>
      </c>
      <c r="DQ48" s="16">
        <v>0</v>
      </c>
      <c r="DR48" s="16">
        <v>0</v>
      </c>
      <c r="DS48" s="16">
        <f t="shared" si="55"/>
        <v>0</v>
      </c>
      <c r="DT48" s="16">
        <v>0</v>
      </c>
      <c r="DU48" s="16">
        <v>0</v>
      </c>
      <c r="DV48" s="16">
        <f t="shared" si="56"/>
        <v>0</v>
      </c>
      <c r="DW48" s="16">
        <v>0</v>
      </c>
      <c r="DX48" s="16">
        <v>23000</v>
      </c>
      <c r="DY48" s="16">
        <f t="shared" si="57"/>
        <v>21083.333333333336</v>
      </c>
      <c r="DZ48" s="16">
        <v>4409.8050999999996</v>
      </c>
      <c r="EA48" s="16">
        <v>0</v>
      </c>
      <c r="EB48" s="16">
        <f t="shared" si="70"/>
        <v>23000</v>
      </c>
      <c r="EC48" s="16">
        <f t="shared" si="70"/>
        <v>21083.333333333336</v>
      </c>
      <c r="ED48" s="16">
        <f t="shared" si="7"/>
        <v>4409.8050999999996</v>
      </c>
    </row>
    <row r="49" spans="1:134" x14ac:dyDescent="0.3">
      <c r="A49" s="14">
        <v>37</v>
      </c>
      <c r="B49" s="20" t="s">
        <v>88</v>
      </c>
      <c r="C49" s="16">
        <v>0</v>
      </c>
      <c r="D49" s="16">
        <v>960.81050000000005</v>
      </c>
      <c r="E49" s="16">
        <f t="shared" si="68"/>
        <v>79667.899999999994</v>
      </c>
      <c r="F49" s="16">
        <f t="shared" si="68"/>
        <v>73028.908333333311</v>
      </c>
      <c r="G49" s="16">
        <f t="shared" si="68"/>
        <v>69470.567900000009</v>
      </c>
      <c r="H49" s="16">
        <f t="shared" si="8"/>
        <v>95.127490586205127</v>
      </c>
      <c r="I49" s="16">
        <f t="shared" si="9"/>
        <v>87.200199704021344</v>
      </c>
      <c r="J49" s="16">
        <f t="shared" si="84"/>
        <v>15652.7</v>
      </c>
      <c r="K49" s="16">
        <f t="shared" si="84"/>
        <v>14348.308333333334</v>
      </c>
      <c r="L49" s="16">
        <f t="shared" si="84"/>
        <v>9847.8679000000011</v>
      </c>
      <c r="M49" s="16">
        <f t="shared" si="10"/>
        <v>68.634348183903214</v>
      </c>
      <c r="N49" s="16">
        <f t="shared" si="11"/>
        <v>62.914819168577949</v>
      </c>
      <c r="O49" s="16">
        <f t="shared" si="87"/>
        <v>6968</v>
      </c>
      <c r="P49" s="16">
        <f t="shared" si="87"/>
        <v>6387.333333333333</v>
      </c>
      <c r="Q49" s="16">
        <f t="shared" si="87"/>
        <v>7127.5228999999999</v>
      </c>
      <c r="R49" s="16">
        <f t="shared" si="12"/>
        <v>111.58839734891974</v>
      </c>
      <c r="S49" s="16">
        <f t="shared" si="13"/>
        <v>102.28936423650975</v>
      </c>
      <c r="T49" s="16">
        <v>0</v>
      </c>
      <c r="U49" s="16">
        <f t="shared" si="14"/>
        <v>0</v>
      </c>
      <c r="V49" s="16">
        <v>0.52290000000000003</v>
      </c>
      <c r="W49" s="16" t="e">
        <f t="shared" si="15"/>
        <v>#DIV/0!</v>
      </c>
      <c r="X49" s="16" t="e">
        <f t="shared" si="16"/>
        <v>#DIV/0!</v>
      </c>
      <c r="Y49" s="16">
        <v>4804.7</v>
      </c>
      <c r="Z49" s="16">
        <f t="shared" si="17"/>
        <v>4404.3083333333334</v>
      </c>
      <c r="AA49" s="16">
        <v>1312.787</v>
      </c>
      <c r="AB49" s="16">
        <f t="shared" si="18"/>
        <v>29.806882276256015</v>
      </c>
      <c r="AC49" s="16">
        <f t="shared" si="19"/>
        <v>27.322975419901347</v>
      </c>
      <c r="AD49" s="16">
        <v>6968</v>
      </c>
      <c r="AE49" s="16">
        <f t="shared" si="20"/>
        <v>6387.333333333333</v>
      </c>
      <c r="AF49" s="16">
        <v>7127</v>
      </c>
      <c r="AG49" s="16">
        <f t="shared" si="21"/>
        <v>111.58021083394219</v>
      </c>
      <c r="AH49" s="16">
        <f t="shared" si="22"/>
        <v>102.28185993111367</v>
      </c>
      <c r="AI49" s="16">
        <v>60</v>
      </c>
      <c r="AJ49" s="16">
        <f t="shared" si="23"/>
        <v>55</v>
      </c>
      <c r="AK49" s="16">
        <v>12</v>
      </c>
      <c r="AL49" s="16">
        <f t="shared" si="24"/>
        <v>21.818181818181817</v>
      </c>
      <c r="AM49" s="16">
        <f t="shared" si="25"/>
        <v>20</v>
      </c>
      <c r="AN49" s="16">
        <v>0</v>
      </c>
      <c r="AO49" s="16">
        <f t="shared" si="26"/>
        <v>0</v>
      </c>
      <c r="AP49" s="16">
        <v>0</v>
      </c>
      <c r="AQ49" s="16" t="e">
        <f t="shared" si="27"/>
        <v>#DIV/0!</v>
      </c>
      <c r="AR49" s="16" t="e">
        <f t="shared" si="28"/>
        <v>#DIV/0!</v>
      </c>
      <c r="AS49" s="16">
        <v>0</v>
      </c>
      <c r="AT49" s="16">
        <f t="shared" si="29"/>
        <v>0</v>
      </c>
      <c r="AU49" s="16">
        <v>0</v>
      </c>
      <c r="AV49" s="16">
        <v>0</v>
      </c>
      <c r="AW49" s="16">
        <f t="shared" si="30"/>
        <v>0</v>
      </c>
      <c r="AX49" s="16">
        <v>0</v>
      </c>
      <c r="AY49" s="16">
        <v>64015.199999999997</v>
      </c>
      <c r="AZ49" s="16">
        <f t="shared" si="31"/>
        <v>58680.599999999991</v>
      </c>
      <c r="BA49" s="16">
        <v>59622.7</v>
      </c>
      <c r="BB49" s="16">
        <v>0</v>
      </c>
      <c r="BC49" s="16">
        <f t="shared" si="32"/>
        <v>0</v>
      </c>
      <c r="BD49" s="16">
        <v>0</v>
      </c>
      <c r="BE49" s="16">
        <v>0</v>
      </c>
      <c r="BF49" s="16">
        <f t="shared" si="33"/>
        <v>0</v>
      </c>
      <c r="BG49" s="16">
        <v>0</v>
      </c>
      <c r="BH49" s="16">
        <v>0</v>
      </c>
      <c r="BI49" s="16">
        <f t="shared" si="34"/>
        <v>0</v>
      </c>
      <c r="BJ49" s="16">
        <v>0</v>
      </c>
      <c r="BK49" s="16">
        <f t="shared" si="69"/>
        <v>1220</v>
      </c>
      <c r="BL49" s="16">
        <f t="shared" si="69"/>
        <v>1118.3333333333333</v>
      </c>
      <c r="BM49" s="16">
        <f t="shared" si="69"/>
        <v>1195.058</v>
      </c>
      <c r="BN49" s="16">
        <f t="shared" si="35"/>
        <v>106.86062593144561</v>
      </c>
      <c r="BO49" s="16">
        <f t="shared" si="36"/>
        <v>97.955573770491796</v>
      </c>
      <c r="BP49" s="16">
        <v>680</v>
      </c>
      <c r="BQ49" s="16">
        <f t="shared" si="37"/>
        <v>623.33333333333326</v>
      </c>
      <c r="BR49" s="16">
        <v>655.05799999999999</v>
      </c>
      <c r="BS49" s="16">
        <v>0</v>
      </c>
      <c r="BT49" s="16">
        <f t="shared" si="38"/>
        <v>0</v>
      </c>
      <c r="BU49" s="16">
        <v>0</v>
      </c>
      <c r="BV49" s="16">
        <v>0</v>
      </c>
      <c r="BW49" s="16">
        <f t="shared" si="39"/>
        <v>0</v>
      </c>
      <c r="BX49" s="16">
        <v>0</v>
      </c>
      <c r="BY49" s="16">
        <v>540</v>
      </c>
      <c r="BZ49" s="16">
        <f t="shared" si="40"/>
        <v>495</v>
      </c>
      <c r="CA49" s="16">
        <v>540</v>
      </c>
      <c r="CB49" s="16">
        <v>0</v>
      </c>
      <c r="CC49" s="16">
        <f t="shared" si="41"/>
        <v>0</v>
      </c>
      <c r="CD49" s="16">
        <v>0</v>
      </c>
      <c r="CE49" s="16">
        <v>0</v>
      </c>
      <c r="CF49" s="16">
        <f t="shared" si="42"/>
        <v>0</v>
      </c>
      <c r="CG49" s="16">
        <v>0</v>
      </c>
      <c r="CH49" s="16">
        <v>0</v>
      </c>
      <c r="CI49" s="16">
        <f t="shared" si="43"/>
        <v>0</v>
      </c>
      <c r="CJ49" s="16">
        <v>0</v>
      </c>
      <c r="CK49" s="16">
        <v>2600</v>
      </c>
      <c r="CL49" s="16">
        <f t="shared" si="44"/>
        <v>2383.333333333333</v>
      </c>
      <c r="CM49" s="16">
        <v>190.5</v>
      </c>
      <c r="CN49" s="16">
        <v>500</v>
      </c>
      <c r="CO49" s="16">
        <f t="shared" si="45"/>
        <v>458.33333333333331</v>
      </c>
      <c r="CP49" s="16">
        <v>25</v>
      </c>
      <c r="CQ49" s="16">
        <f t="shared" si="46"/>
        <v>5.454545454545455</v>
      </c>
      <c r="CR49" s="16">
        <f t="shared" si="47"/>
        <v>5</v>
      </c>
      <c r="CS49" s="16">
        <v>0</v>
      </c>
      <c r="CT49" s="16">
        <f t="shared" si="48"/>
        <v>0</v>
      </c>
      <c r="CU49" s="16">
        <v>0</v>
      </c>
      <c r="CV49" s="16">
        <v>0</v>
      </c>
      <c r="CW49" s="16">
        <f t="shared" si="49"/>
        <v>0</v>
      </c>
      <c r="CX49" s="16">
        <v>10</v>
      </c>
      <c r="CY49" s="16">
        <v>0</v>
      </c>
      <c r="CZ49" s="16">
        <f t="shared" si="50"/>
        <v>0</v>
      </c>
      <c r="DA49" s="16">
        <v>0</v>
      </c>
      <c r="DB49" s="16">
        <v>0</v>
      </c>
      <c r="DC49" s="16">
        <f t="shared" si="51"/>
        <v>0</v>
      </c>
      <c r="DD49" s="16">
        <v>0</v>
      </c>
      <c r="DE49" s="16">
        <v>0</v>
      </c>
      <c r="DF49" s="16">
        <f t="shared" si="85"/>
        <v>79667.899999999994</v>
      </c>
      <c r="DG49" s="16">
        <f t="shared" si="85"/>
        <v>73028.908333333311</v>
      </c>
      <c r="DH49" s="16">
        <f t="shared" si="86"/>
        <v>69470.567900000009</v>
      </c>
      <c r="DI49" s="16">
        <v>0</v>
      </c>
      <c r="DJ49" s="16">
        <f t="shared" si="52"/>
        <v>0</v>
      </c>
      <c r="DK49" s="16">
        <v>0</v>
      </c>
      <c r="DL49" s="16">
        <v>0</v>
      </c>
      <c r="DM49" s="16">
        <f t="shared" si="53"/>
        <v>0</v>
      </c>
      <c r="DN49" s="16">
        <v>0</v>
      </c>
      <c r="DO49" s="16">
        <v>0</v>
      </c>
      <c r="DP49" s="16">
        <f t="shared" si="54"/>
        <v>0</v>
      </c>
      <c r="DQ49" s="16">
        <v>0</v>
      </c>
      <c r="DR49" s="16">
        <v>0</v>
      </c>
      <c r="DS49" s="16">
        <f t="shared" si="55"/>
        <v>0</v>
      </c>
      <c r="DT49" s="16">
        <v>0</v>
      </c>
      <c r="DU49" s="16">
        <v>0</v>
      </c>
      <c r="DV49" s="16">
        <f t="shared" si="56"/>
        <v>0</v>
      </c>
      <c r="DW49" s="16">
        <v>0</v>
      </c>
      <c r="DX49" s="16">
        <v>10839.1895</v>
      </c>
      <c r="DY49" s="16">
        <f t="shared" si="57"/>
        <v>9935.9237083333337</v>
      </c>
      <c r="DZ49" s="16">
        <v>7319.7735000000002</v>
      </c>
      <c r="EA49" s="16">
        <v>0</v>
      </c>
      <c r="EB49" s="16">
        <f t="shared" si="70"/>
        <v>10839.1895</v>
      </c>
      <c r="EC49" s="16">
        <f t="shared" si="70"/>
        <v>9935.9237083333337</v>
      </c>
      <c r="ED49" s="16">
        <f t="shared" si="7"/>
        <v>7319.7735000000002</v>
      </c>
    </row>
    <row r="50" spans="1:134" x14ac:dyDescent="0.3">
      <c r="A50" s="14">
        <v>38</v>
      </c>
      <c r="B50" s="20" t="s">
        <v>89</v>
      </c>
      <c r="C50" s="16">
        <v>0</v>
      </c>
      <c r="D50" s="16">
        <v>108192.4467</v>
      </c>
      <c r="E50" s="16">
        <f t="shared" si="68"/>
        <v>294829.3</v>
      </c>
      <c r="F50" s="16">
        <f t="shared" si="68"/>
        <v>270260.19166666665</v>
      </c>
      <c r="G50" s="16">
        <f t="shared" si="68"/>
        <v>217674.08130000002</v>
      </c>
      <c r="H50" s="16">
        <f t="shared" si="8"/>
        <v>80.542413574720896</v>
      </c>
      <c r="I50" s="16">
        <f t="shared" si="9"/>
        <v>73.830545776827478</v>
      </c>
      <c r="J50" s="16">
        <f t="shared" si="84"/>
        <v>30793.3</v>
      </c>
      <c r="K50" s="16">
        <f t="shared" si="84"/>
        <v>28227.191666666666</v>
      </c>
      <c r="L50" s="16">
        <f t="shared" si="84"/>
        <v>28289.981299999999</v>
      </c>
      <c r="M50" s="16">
        <f t="shared" si="10"/>
        <v>100.22244378425886</v>
      </c>
      <c r="N50" s="16">
        <f t="shared" si="11"/>
        <v>91.870573468903956</v>
      </c>
      <c r="O50" s="16">
        <f t="shared" si="87"/>
        <v>18677.400000000001</v>
      </c>
      <c r="P50" s="16">
        <f t="shared" si="87"/>
        <v>17120.95</v>
      </c>
      <c r="Q50" s="16">
        <f t="shared" si="87"/>
        <v>18928.867600000001</v>
      </c>
      <c r="R50" s="16">
        <f t="shared" si="12"/>
        <v>110.55968039156706</v>
      </c>
      <c r="S50" s="16">
        <f t="shared" si="13"/>
        <v>101.34637369226979</v>
      </c>
      <c r="T50" s="16">
        <v>677.4</v>
      </c>
      <c r="U50" s="16">
        <f t="shared" si="14"/>
        <v>620.94999999999993</v>
      </c>
      <c r="V50" s="16">
        <v>241.68960000000001</v>
      </c>
      <c r="W50" s="16">
        <f t="shared" si="15"/>
        <v>38.922554150897824</v>
      </c>
      <c r="X50" s="16">
        <f t="shared" si="16"/>
        <v>35.679007971656333</v>
      </c>
      <c r="Y50" s="16">
        <v>6892.1</v>
      </c>
      <c r="Z50" s="16">
        <f t="shared" si="17"/>
        <v>6317.7583333333332</v>
      </c>
      <c r="AA50" s="16">
        <v>3897.5477000000001</v>
      </c>
      <c r="AB50" s="16">
        <f t="shared" si="18"/>
        <v>61.691940311107189</v>
      </c>
      <c r="AC50" s="16">
        <f t="shared" si="19"/>
        <v>56.550945285181584</v>
      </c>
      <c r="AD50" s="16">
        <v>18000</v>
      </c>
      <c r="AE50" s="16">
        <f t="shared" si="20"/>
        <v>16500</v>
      </c>
      <c r="AF50" s="16">
        <v>18687.178</v>
      </c>
      <c r="AG50" s="16">
        <f t="shared" si="21"/>
        <v>113.25562424242423</v>
      </c>
      <c r="AH50" s="16">
        <f t="shared" si="22"/>
        <v>103.81765555555556</v>
      </c>
      <c r="AI50" s="16">
        <v>400</v>
      </c>
      <c r="AJ50" s="16">
        <f t="shared" si="23"/>
        <v>366.66666666666669</v>
      </c>
      <c r="AK50" s="16">
        <v>939.64</v>
      </c>
      <c r="AL50" s="16">
        <f t="shared" si="24"/>
        <v>256.26545454545453</v>
      </c>
      <c r="AM50" s="16">
        <f t="shared" si="25"/>
        <v>234.91</v>
      </c>
      <c r="AN50" s="16">
        <v>0</v>
      </c>
      <c r="AO50" s="16">
        <f t="shared" si="26"/>
        <v>0</v>
      </c>
      <c r="AP50" s="16">
        <v>0</v>
      </c>
      <c r="AQ50" s="16" t="e">
        <f t="shared" si="27"/>
        <v>#DIV/0!</v>
      </c>
      <c r="AR50" s="16" t="e">
        <f t="shared" si="28"/>
        <v>#DIV/0!</v>
      </c>
      <c r="AS50" s="16">
        <v>0</v>
      </c>
      <c r="AT50" s="16">
        <f t="shared" si="29"/>
        <v>0</v>
      </c>
      <c r="AU50" s="16">
        <v>0</v>
      </c>
      <c r="AV50" s="16">
        <v>0</v>
      </c>
      <c r="AW50" s="16">
        <f t="shared" si="30"/>
        <v>0</v>
      </c>
      <c r="AX50" s="16">
        <v>0</v>
      </c>
      <c r="AY50" s="16">
        <v>205431.7</v>
      </c>
      <c r="AZ50" s="16">
        <f t="shared" si="31"/>
        <v>188312.39166666666</v>
      </c>
      <c r="BA50" s="16">
        <v>189384.1</v>
      </c>
      <c r="BB50" s="16">
        <v>0</v>
      </c>
      <c r="BC50" s="16">
        <f t="shared" si="32"/>
        <v>0</v>
      </c>
      <c r="BD50" s="16">
        <v>0</v>
      </c>
      <c r="BE50" s="16">
        <v>0</v>
      </c>
      <c r="BF50" s="16">
        <f t="shared" si="33"/>
        <v>0</v>
      </c>
      <c r="BG50" s="16">
        <v>0</v>
      </c>
      <c r="BH50" s="16">
        <v>0</v>
      </c>
      <c r="BI50" s="16">
        <f t="shared" si="34"/>
        <v>0</v>
      </c>
      <c r="BJ50" s="16">
        <v>0</v>
      </c>
      <c r="BK50" s="16">
        <f t="shared" si="69"/>
        <v>743.8</v>
      </c>
      <c r="BL50" s="16">
        <f t="shared" si="69"/>
        <v>681.81666666666661</v>
      </c>
      <c r="BM50" s="16">
        <f t="shared" si="69"/>
        <v>509.06</v>
      </c>
      <c r="BN50" s="16">
        <f t="shared" si="35"/>
        <v>74.662299249553897</v>
      </c>
      <c r="BO50" s="16">
        <f t="shared" si="36"/>
        <v>68.440440978757735</v>
      </c>
      <c r="BP50" s="16">
        <v>743.8</v>
      </c>
      <c r="BQ50" s="16">
        <f t="shared" si="37"/>
        <v>681.81666666666661</v>
      </c>
      <c r="BR50" s="16">
        <v>509.06</v>
      </c>
      <c r="BS50" s="16">
        <v>0</v>
      </c>
      <c r="BT50" s="16">
        <f t="shared" si="38"/>
        <v>0</v>
      </c>
      <c r="BU50" s="16">
        <v>0</v>
      </c>
      <c r="BV50" s="16">
        <v>0</v>
      </c>
      <c r="BW50" s="16">
        <f t="shared" si="39"/>
        <v>0</v>
      </c>
      <c r="BX50" s="16">
        <v>0</v>
      </c>
      <c r="BY50" s="16">
        <v>0</v>
      </c>
      <c r="BZ50" s="16">
        <f t="shared" si="40"/>
        <v>0</v>
      </c>
      <c r="CA50" s="16">
        <v>0</v>
      </c>
      <c r="CB50" s="16">
        <v>0</v>
      </c>
      <c r="CC50" s="16">
        <f t="shared" si="41"/>
        <v>0</v>
      </c>
      <c r="CD50" s="16">
        <v>0</v>
      </c>
      <c r="CE50" s="16">
        <v>0</v>
      </c>
      <c r="CF50" s="16">
        <f t="shared" si="42"/>
        <v>0</v>
      </c>
      <c r="CG50" s="16">
        <v>0</v>
      </c>
      <c r="CH50" s="16">
        <v>0</v>
      </c>
      <c r="CI50" s="16">
        <f t="shared" si="43"/>
        <v>0</v>
      </c>
      <c r="CJ50" s="16">
        <v>0</v>
      </c>
      <c r="CK50" s="16">
        <v>4080</v>
      </c>
      <c r="CL50" s="16">
        <f t="shared" si="44"/>
        <v>3740</v>
      </c>
      <c r="CM50" s="16">
        <v>2237.768</v>
      </c>
      <c r="CN50" s="16">
        <v>2280</v>
      </c>
      <c r="CO50" s="16">
        <f t="shared" si="45"/>
        <v>2090</v>
      </c>
      <c r="CP50" s="16">
        <v>1162.768</v>
      </c>
      <c r="CQ50" s="16">
        <f t="shared" si="46"/>
        <v>55.634832535885167</v>
      </c>
      <c r="CR50" s="16">
        <f t="shared" si="47"/>
        <v>50.998596491228078</v>
      </c>
      <c r="CS50" s="16">
        <v>0</v>
      </c>
      <c r="CT50" s="16">
        <f t="shared" si="48"/>
        <v>0</v>
      </c>
      <c r="CU50" s="16">
        <v>1777.098</v>
      </c>
      <c r="CV50" s="16">
        <v>0</v>
      </c>
      <c r="CW50" s="16">
        <f t="shared" si="49"/>
        <v>0</v>
      </c>
      <c r="CX50" s="16">
        <v>0</v>
      </c>
      <c r="CY50" s="16">
        <v>0</v>
      </c>
      <c r="CZ50" s="16">
        <f t="shared" si="50"/>
        <v>0</v>
      </c>
      <c r="DA50" s="16">
        <v>0</v>
      </c>
      <c r="DB50" s="16">
        <v>0</v>
      </c>
      <c r="DC50" s="16">
        <f t="shared" si="51"/>
        <v>0</v>
      </c>
      <c r="DD50" s="16">
        <v>0</v>
      </c>
      <c r="DE50" s="16">
        <v>0</v>
      </c>
      <c r="DF50" s="16">
        <f t="shared" si="85"/>
        <v>236225</v>
      </c>
      <c r="DG50" s="16">
        <f t="shared" si="85"/>
        <v>216539.58333333334</v>
      </c>
      <c r="DH50" s="16">
        <f t="shared" si="86"/>
        <v>217674.08130000002</v>
      </c>
      <c r="DI50" s="16">
        <v>0</v>
      </c>
      <c r="DJ50" s="16">
        <f t="shared" si="52"/>
        <v>0</v>
      </c>
      <c r="DK50" s="16">
        <v>0</v>
      </c>
      <c r="DL50" s="16">
        <v>58604.3</v>
      </c>
      <c r="DM50" s="16">
        <f t="shared" si="53"/>
        <v>53720.60833333333</v>
      </c>
      <c r="DN50" s="16">
        <v>0</v>
      </c>
      <c r="DO50" s="16">
        <v>0</v>
      </c>
      <c r="DP50" s="16">
        <f t="shared" si="54"/>
        <v>0</v>
      </c>
      <c r="DQ50" s="16">
        <v>0</v>
      </c>
      <c r="DR50" s="16">
        <v>0</v>
      </c>
      <c r="DS50" s="16">
        <f t="shared" si="55"/>
        <v>0</v>
      </c>
      <c r="DT50" s="16">
        <v>0</v>
      </c>
      <c r="DU50" s="16">
        <v>0</v>
      </c>
      <c r="DV50" s="16">
        <f t="shared" si="56"/>
        <v>0</v>
      </c>
      <c r="DW50" s="16">
        <v>0</v>
      </c>
      <c r="DX50" s="16">
        <v>45000</v>
      </c>
      <c r="DY50" s="16">
        <f t="shared" si="57"/>
        <v>41250</v>
      </c>
      <c r="DZ50" s="16">
        <v>0</v>
      </c>
      <c r="EA50" s="16">
        <v>0</v>
      </c>
      <c r="EB50" s="16">
        <f t="shared" si="70"/>
        <v>103604.3</v>
      </c>
      <c r="EC50" s="16">
        <f t="shared" si="70"/>
        <v>94970.608333333337</v>
      </c>
      <c r="ED50" s="16">
        <f t="shared" si="7"/>
        <v>0</v>
      </c>
    </row>
    <row r="51" spans="1:134" x14ac:dyDescent="0.3">
      <c r="A51" s="14">
        <v>39</v>
      </c>
      <c r="B51" s="20" t="s">
        <v>90</v>
      </c>
      <c r="C51" s="16">
        <v>4042.1821</v>
      </c>
      <c r="D51" s="16">
        <v>24248.947</v>
      </c>
      <c r="E51" s="16">
        <f t="shared" si="68"/>
        <v>271490.90000000002</v>
      </c>
      <c r="F51" s="16">
        <f t="shared" si="68"/>
        <v>248866.65833333333</v>
      </c>
      <c r="G51" s="16">
        <f t="shared" si="68"/>
        <v>168325.6753</v>
      </c>
      <c r="H51" s="16">
        <f t="shared" si="8"/>
        <v>67.636892955963475</v>
      </c>
      <c r="I51" s="16">
        <f t="shared" si="9"/>
        <v>62.000485209633169</v>
      </c>
      <c r="J51" s="16">
        <f t="shared" si="84"/>
        <v>33101.199999999997</v>
      </c>
      <c r="K51" s="16">
        <f t="shared" si="84"/>
        <v>30342.766666666666</v>
      </c>
      <c r="L51" s="16">
        <f t="shared" si="84"/>
        <v>15069.8853</v>
      </c>
      <c r="M51" s="16">
        <f t="shared" si="10"/>
        <v>49.665495126240963</v>
      </c>
      <c r="N51" s="16">
        <f t="shared" si="11"/>
        <v>45.526703865720883</v>
      </c>
      <c r="O51" s="16">
        <f t="shared" si="87"/>
        <v>15400</v>
      </c>
      <c r="P51" s="16">
        <f t="shared" si="87"/>
        <v>14116.666666666666</v>
      </c>
      <c r="Q51" s="16">
        <f t="shared" si="87"/>
        <v>10849.1165</v>
      </c>
      <c r="R51" s="16">
        <f t="shared" si="12"/>
        <v>76.853245572609211</v>
      </c>
      <c r="S51" s="16">
        <f t="shared" si="13"/>
        <v>70.448808441558441</v>
      </c>
      <c r="T51" s="16">
        <v>60</v>
      </c>
      <c r="U51" s="16">
        <f t="shared" si="14"/>
        <v>55</v>
      </c>
      <c r="V51" s="16">
        <v>0.71650000000000003</v>
      </c>
      <c r="W51" s="16">
        <f t="shared" si="15"/>
        <v>1.3027272727272727</v>
      </c>
      <c r="X51" s="16">
        <f t="shared" si="16"/>
        <v>1.1941666666666666</v>
      </c>
      <c r="Y51" s="16">
        <v>10000</v>
      </c>
      <c r="Z51" s="16">
        <f t="shared" si="17"/>
        <v>9166.6666666666679</v>
      </c>
      <c r="AA51" s="16">
        <v>2198.4187999999999</v>
      </c>
      <c r="AB51" s="16">
        <f t="shared" si="18"/>
        <v>23.982750545454543</v>
      </c>
      <c r="AC51" s="16">
        <f t="shared" si="19"/>
        <v>21.984188</v>
      </c>
      <c r="AD51" s="16">
        <v>15340</v>
      </c>
      <c r="AE51" s="16">
        <f t="shared" si="20"/>
        <v>14061.666666666666</v>
      </c>
      <c r="AF51" s="16">
        <v>10848.4</v>
      </c>
      <c r="AG51" s="16">
        <f t="shared" si="21"/>
        <v>77.148749555529221</v>
      </c>
      <c r="AH51" s="16">
        <f t="shared" si="22"/>
        <v>70.719687092568449</v>
      </c>
      <c r="AI51" s="16">
        <v>320</v>
      </c>
      <c r="AJ51" s="16">
        <f t="shared" si="23"/>
        <v>293.33333333333337</v>
      </c>
      <c r="AK51" s="16">
        <v>249</v>
      </c>
      <c r="AL51" s="16">
        <f t="shared" si="24"/>
        <v>84.886363636363626</v>
      </c>
      <c r="AM51" s="16">
        <f t="shared" si="25"/>
        <v>77.8125</v>
      </c>
      <c r="AN51" s="16">
        <v>0</v>
      </c>
      <c r="AO51" s="16">
        <f t="shared" si="26"/>
        <v>0</v>
      </c>
      <c r="AP51" s="16">
        <v>0</v>
      </c>
      <c r="AQ51" s="16" t="e">
        <f t="shared" si="27"/>
        <v>#DIV/0!</v>
      </c>
      <c r="AR51" s="16" t="e">
        <f t="shared" si="28"/>
        <v>#DIV/0!</v>
      </c>
      <c r="AS51" s="16">
        <v>0</v>
      </c>
      <c r="AT51" s="16">
        <f t="shared" si="29"/>
        <v>0</v>
      </c>
      <c r="AU51" s="16">
        <v>0</v>
      </c>
      <c r="AV51" s="16">
        <v>0</v>
      </c>
      <c r="AW51" s="16">
        <f t="shared" si="30"/>
        <v>0</v>
      </c>
      <c r="AX51" s="16">
        <v>0</v>
      </c>
      <c r="AY51" s="16">
        <v>148043.79999999999</v>
      </c>
      <c r="AZ51" s="16">
        <f t="shared" si="31"/>
        <v>135706.81666666665</v>
      </c>
      <c r="BA51" s="16">
        <v>138532.9</v>
      </c>
      <c r="BB51" s="16">
        <v>0</v>
      </c>
      <c r="BC51" s="16">
        <f t="shared" si="32"/>
        <v>0</v>
      </c>
      <c r="BD51" s="16">
        <v>0</v>
      </c>
      <c r="BE51" s="16">
        <v>0</v>
      </c>
      <c r="BF51" s="16">
        <f t="shared" si="33"/>
        <v>0</v>
      </c>
      <c r="BG51" s="16">
        <v>0</v>
      </c>
      <c r="BH51" s="16">
        <v>0</v>
      </c>
      <c r="BI51" s="16">
        <f t="shared" si="34"/>
        <v>0</v>
      </c>
      <c r="BJ51" s="16">
        <v>0</v>
      </c>
      <c r="BK51" s="16">
        <f t="shared" si="69"/>
        <v>2251.1999999999998</v>
      </c>
      <c r="BL51" s="16">
        <f t="shared" si="69"/>
        <v>2063.6</v>
      </c>
      <c r="BM51" s="16">
        <f t="shared" si="69"/>
        <v>914.25</v>
      </c>
      <c r="BN51" s="16">
        <f t="shared" si="35"/>
        <v>44.303644117076956</v>
      </c>
      <c r="BO51" s="16">
        <f t="shared" si="36"/>
        <v>40.611673773987214</v>
      </c>
      <c r="BP51" s="16">
        <v>2157</v>
      </c>
      <c r="BQ51" s="16">
        <f t="shared" si="37"/>
        <v>1977.25</v>
      </c>
      <c r="BR51" s="16">
        <v>907.4</v>
      </c>
      <c r="BS51" s="16">
        <v>0</v>
      </c>
      <c r="BT51" s="16">
        <f t="shared" si="38"/>
        <v>0</v>
      </c>
      <c r="BU51" s="16">
        <v>0</v>
      </c>
      <c r="BV51" s="16">
        <v>0</v>
      </c>
      <c r="BW51" s="16">
        <f t="shared" si="39"/>
        <v>0</v>
      </c>
      <c r="BX51" s="16">
        <v>0</v>
      </c>
      <c r="BY51" s="16">
        <v>94.2</v>
      </c>
      <c r="BZ51" s="16">
        <f t="shared" si="40"/>
        <v>86.350000000000009</v>
      </c>
      <c r="CA51" s="16">
        <v>6.85</v>
      </c>
      <c r="CB51" s="16">
        <v>0</v>
      </c>
      <c r="CC51" s="16">
        <f t="shared" si="41"/>
        <v>0</v>
      </c>
      <c r="CD51" s="16">
        <v>0</v>
      </c>
      <c r="CE51" s="16">
        <v>0</v>
      </c>
      <c r="CF51" s="16">
        <f t="shared" si="42"/>
        <v>0</v>
      </c>
      <c r="CG51" s="16">
        <v>0</v>
      </c>
      <c r="CH51" s="16">
        <v>0</v>
      </c>
      <c r="CI51" s="16">
        <f t="shared" si="43"/>
        <v>0</v>
      </c>
      <c r="CJ51" s="16">
        <v>159</v>
      </c>
      <c r="CK51" s="16">
        <v>5130</v>
      </c>
      <c r="CL51" s="16">
        <f t="shared" si="44"/>
        <v>4702.5</v>
      </c>
      <c r="CM51" s="16">
        <v>389.5</v>
      </c>
      <c r="CN51" s="16">
        <v>1500</v>
      </c>
      <c r="CO51" s="16">
        <f t="shared" si="45"/>
        <v>1375</v>
      </c>
      <c r="CP51" s="16">
        <v>329.5</v>
      </c>
      <c r="CQ51" s="16">
        <f t="shared" si="46"/>
        <v>23.963636363636365</v>
      </c>
      <c r="CR51" s="16">
        <f t="shared" si="47"/>
        <v>21.966666666666669</v>
      </c>
      <c r="CS51" s="16">
        <v>0</v>
      </c>
      <c r="CT51" s="16">
        <f t="shared" si="48"/>
        <v>0</v>
      </c>
      <c r="CU51" s="16">
        <v>310.60000000000002</v>
      </c>
      <c r="CV51" s="16">
        <v>0</v>
      </c>
      <c r="CW51" s="16">
        <f t="shared" si="49"/>
        <v>0</v>
      </c>
      <c r="CX51" s="16">
        <v>0</v>
      </c>
      <c r="CY51" s="16">
        <v>0</v>
      </c>
      <c r="CZ51" s="16">
        <f t="shared" si="50"/>
        <v>0</v>
      </c>
      <c r="DA51" s="16">
        <v>0</v>
      </c>
      <c r="DB51" s="16">
        <v>0</v>
      </c>
      <c r="DC51" s="16">
        <f t="shared" si="51"/>
        <v>0</v>
      </c>
      <c r="DD51" s="16">
        <v>0</v>
      </c>
      <c r="DE51" s="16">
        <v>0</v>
      </c>
      <c r="DF51" s="16">
        <f t="shared" si="85"/>
        <v>181145</v>
      </c>
      <c r="DG51" s="16">
        <f t="shared" si="85"/>
        <v>166049.58333333331</v>
      </c>
      <c r="DH51" s="16">
        <f t="shared" si="86"/>
        <v>153602.78529999999</v>
      </c>
      <c r="DI51" s="16">
        <v>0</v>
      </c>
      <c r="DJ51" s="16">
        <f t="shared" si="52"/>
        <v>0</v>
      </c>
      <c r="DK51" s="16">
        <v>0</v>
      </c>
      <c r="DL51" s="16">
        <v>90345.9</v>
      </c>
      <c r="DM51" s="16">
        <f t="shared" si="53"/>
        <v>82817.074999999997</v>
      </c>
      <c r="DN51" s="16">
        <v>14722.89</v>
      </c>
      <c r="DO51" s="16">
        <v>0</v>
      </c>
      <c r="DP51" s="16">
        <f t="shared" si="54"/>
        <v>0</v>
      </c>
      <c r="DQ51" s="16">
        <v>0</v>
      </c>
      <c r="DR51" s="16">
        <v>0</v>
      </c>
      <c r="DS51" s="16">
        <f t="shared" si="55"/>
        <v>0</v>
      </c>
      <c r="DT51" s="16">
        <v>0</v>
      </c>
      <c r="DU51" s="16">
        <v>0</v>
      </c>
      <c r="DV51" s="16">
        <f t="shared" si="56"/>
        <v>0</v>
      </c>
      <c r="DW51" s="16">
        <v>0</v>
      </c>
      <c r="DX51" s="16">
        <v>34200</v>
      </c>
      <c r="DY51" s="16">
        <f t="shared" si="57"/>
        <v>31350</v>
      </c>
      <c r="DZ51" s="16">
        <v>34200</v>
      </c>
      <c r="EA51" s="16">
        <v>0</v>
      </c>
      <c r="EB51" s="16">
        <f t="shared" si="70"/>
        <v>124545.9</v>
      </c>
      <c r="EC51" s="16">
        <f t="shared" si="70"/>
        <v>114167.075</v>
      </c>
      <c r="ED51" s="16">
        <f t="shared" si="7"/>
        <v>48922.89</v>
      </c>
    </row>
    <row r="52" spans="1:134" x14ac:dyDescent="0.3">
      <c r="A52" s="14">
        <v>40</v>
      </c>
      <c r="B52" s="20" t="s">
        <v>91</v>
      </c>
      <c r="C52" s="16">
        <v>2491.2600000000002</v>
      </c>
      <c r="D52" s="16">
        <v>91848.052899999995</v>
      </c>
      <c r="E52" s="16">
        <f t="shared" si="68"/>
        <v>250411</v>
      </c>
      <c r="F52" s="16">
        <f t="shared" si="68"/>
        <v>229543.41666666669</v>
      </c>
      <c r="G52" s="16">
        <f t="shared" si="68"/>
        <v>214093.67079999996</v>
      </c>
      <c r="H52" s="16">
        <f t="shared" si="8"/>
        <v>93.269357888358783</v>
      </c>
      <c r="I52" s="16">
        <f t="shared" si="9"/>
        <v>85.496911397662231</v>
      </c>
      <c r="J52" s="16">
        <f t="shared" si="84"/>
        <v>46052.1</v>
      </c>
      <c r="K52" s="16">
        <f t="shared" si="84"/>
        <v>42214.424999999996</v>
      </c>
      <c r="L52" s="16">
        <f t="shared" si="84"/>
        <v>25927.3308</v>
      </c>
      <c r="M52" s="16">
        <f t="shared" si="10"/>
        <v>61.418178264894053</v>
      </c>
      <c r="N52" s="16">
        <f t="shared" si="11"/>
        <v>56.299996742819545</v>
      </c>
      <c r="O52" s="16">
        <f t="shared" si="87"/>
        <v>22832.1</v>
      </c>
      <c r="P52" s="16">
        <f t="shared" si="87"/>
        <v>20929.424999999999</v>
      </c>
      <c r="Q52" s="16">
        <f t="shared" si="87"/>
        <v>15370.838299999999</v>
      </c>
      <c r="R52" s="16">
        <f t="shared" si="12"/>
        <v>73.441283265068208</v>
      </c>
      <c r="S52" s="16">
        <f t="shared" si="13"/>
        <v>67.321176326312511</v>
      </c>
      <c r="T52" s="16">
        <v>262.10000000000002</v>
      </c>
      <c r="U52" s="16">
        <f t="shared" si="14"/>
        <v>240.25833333333335</v>
      </c>
      <c r="V52" s="16">
        <v>113.3763</v>
      </c>
      <c r="W52" s="16">
        <f t="shared" si="15"/>
        <v>47.189330928514444</v>
      </c>
      <c r="X52" s="16">
        <f t="shared" si="16"/>
        <v>43.256886684471574</v>
      </c>
      <c r="Y52" s="16">
        <v>14040</v>
      </c>
      <c r="Z52" s="16">
        <f t="shared" si="17"/>
        <v>12870</v>
      </c>
      <c r="AA52" s="16">
        <v>6454.7295000000004</v>
      </c>
      <c r="AB52" s="16">
        <f t="shared" si="18"/>
        <v>50.153298368298373</v>
      </c>
      <c r="AC52" s="16">
        <f t="shared" si="19"/>
        <v>45.973856837606839</v>
      </c>
      <c r="AD52" s="16">
        <v>22570</v>
      </c>
      <c r="AE52" s="16">
        <f t="shared" si="20"/>
        <v>20689.166666666664</v>
      </c>
      <c r="AF52" s="16">
        <v>15257.462</v>
      </c>
      <c r="AG52" s="16">
        <f t="shared" si="21"/>
        <v>73.74614089499336</v>
      </c>
      <c r="AH52" s="16">
        <f t="shared" si="22"/>
        <v>67.60062915374391</v>
      </c>
      <c r="AI52" s="16">
        <v>825</v>
      </c>
      <c r="AJ52" s="16">
        <f t="shared" si="23"/>
        <v>756.25</v>
      </c>
      <c r="AK52" s="16">
        <v>635</v>
      </c>
      <c r="AL52" s="16">
        <f t="shared" si="24"/>
        <v>83.966942148760324</v>
      </c>
      <c r="AM52" s="16">
        <f t="shared" si="25"/>
        <v>76.969696969696969</v>
      </c>
      <c r="AN52" s="16">
        <v>0</v>
      </c>
      <c r="AO52" s="16">
        <f t="shared" si="26"/>
        <v>0</v>
      </c>
      <c r="AP52" s="16">
        <v>0</v>
      </c>
      <c r="AQ52" s="16" t="e">
        <f t="shared" si="27"/>
        <v>#DIV/0!</v>
      </c>
      <c r="AR52" s="16" t="e">
        <f t="shared" si="28"/>
        <v>#DIV/0!</v>
      </c>
      <c r="AS52" s="16">
        <v>0</v>
      </c>
      <c r="AT52" s="16">
        <f t="shared" si="29"/>
        <v>0</v>
      </c>
      <c r="AU52" s="16">
        <v>0</v>
      </c>
      <c r="AV52" s="16">
        <v>0</v>
      </c>
      <c r="AW52" s="16">
        <f t="shared" si="30"/>
        <v>0</v>
      </c>
      <c r="AX52" s="16">
        <v>0</v>
      </c>
      <c r="AY52" s="16">
        <v>201325</v>
      </c>
      <c r="AZ52" s="16">
        <f t="shared" si="31"/>
        <v>184547.91666666666</v>
      </c>
      <c r="BA52" s="16">
        <v>185465.60000000001</v>
      </c>
      <c r="BB52" s="16">
        <v>3033.9</v>
      </c>
      <c r="BC52" s="16">
        <f t="shared" si="32"/>
        <v>2781.0750000000003</v>
      </c>
      <c r="BD52" s="16">
        <v>2730.3</v>
      </c>
      <c r="BE52" s="16">
        <v>0</v>
      </c>
      <c r="BF52" s="16">
        <f t="shared" si="33"/>
        <v>0</v>
      </c>
      <c r="BG52" s="16">
        <v>0</v>
      </c>
      <c r="BH52" s="16">
        <v>0</v>
      </c>
      <c r="BI52" s="16">
        <f t="shared" si="34"/>
        <v>0</v>
      </c>
      <c r="BJ52" s="16">
        <v>0</v>
      </c>
      <c r="BK52" s="16">
        <f t="shared" si="69"/>
        <v>1815</v>
      </c>
      <c r="BL52" s="16">
        <f t="shared" si="69"/>
        <v>1663.75</v>
      </c>
      <c r="BM52" s="16">
        <f t="shared" si="69"/>
        <v>953.17200000000003</v>
      </c>
      <c r="BN52" s="16">
        <f t="shared" si="35"/>
        <v>57.290578512396692</v>
      </c>
      <c r="BO52" s="16">
        <f t="shared" si="36"/>
        <v>52.516363636363636</v>
      </c>
      <c r="BP52" s="16">
        <v>1791</v>
      </c>
      <c r="BQ52" s="16">
        <f t="shared" si="37"/>
        <v>1641.75</v>
      </c>
      <c r="BR52" s="16">
        <v>773.17200000000003</v>
      </c>
      <c r="BS52" s="16">
        <v>0</v>
      </c>
      <c r="BT52" s="16">
        <f t="shared" si="38"/>
        <v>0</v>
      </c>
      <c r="BU52" s="16">
        <v>0</v>
      </c>
      <c r="BV52" s="16">
        <v>0</v>
      </c>
      <c r="BW52" s="16">
        <f t="shared" si="39"/>
        <v>0</v>
      </c>
      <c r="BX52" s="16">
        <v>0</v>
      </c>
      <c r="BY52" s="16">
        <v>24</v>
      </c>
      <c r="BZ52" s="16">
        <f t="shared" si="40"/>
        <v>22</v>
      </c>
      <c r="CA52" s="16">
        <v>180</v>
      </c>
      <c r="CB52" s="16">
        <v>0</v>
      </c>
      <c r="CC52" s="16">
        <f t="shared" si="41"/>
        <v>0</v>
      </c>
      <c r="CD52" s="16">
        <v>0</v>
      </c>
      <c r="CE52" s="16">
        <v>0</v>
      </c>
      <c r="CF52" s="16">
        <f t="shared" si="42"/>
        <v>0</v>
      </c>
      <c r="CG52" s="16">
        <v>0</v>
      </c>
      <c r="CH52" s="16">
        <v>0</v>
      </c>
      <c r="CI52" s="16">
        <f t="shared" si="43"/>
        <v>0</v>
      </c>
      <c r="CJ52" s="16">
        <v>0</v>
      </c>
      <c r="CK52" s="16">
        <v>6120</v>
      </c>
      <c r="CL52" s="16">
        <f t="shared" si="44"/>
        <v>5610</v>
      </c>
      <c r="CM52" s="16">
        <v>1492</v>
      </c>
      <c r="CN52" s="16">
        <v>2500</v>
      </c>
      <c r="CO52" s="16">
        <f t="shared" si="45"/>
        <v>2291.666666666667</v>
      </c>
      <c r="CP52" s="16">
        <v>316</v>
      </c>
      <c r="CQ52" s="16">
        <f t="shared" si="46"/>
        <v>13.789090909090906</v>
      </c>
      <c r="CR52" s="16">
        <f t="shared" si="47"/>
        <v>12.64</v>
      </c>
      <c r="CS52" s="16">
        <v>0</v>
      </c>
      <c r="CT52" s="16">
        <f t="shared" si="48"/>
        <v>0</v>
      </c>
      <c r="CU52" s="16">
        <v>338.58699999999999</v>
      </c>
      <c r="CV52" s="16">
        <v>0</v>
      </c>
      <c r="CW52" s="16">
        <f t="shared" si="49"/>
        <v>0</v>
      </c>
      <c r="CX52" s="16">
        <v>0</v>
      </c>
      <c r="CY52" s="16">
        <v>0</v>
      </c>
      <c r="CZ52" s="16">
        <f t="shared" si="50"/>
        <v>0</v>
      </c>
      <c r="DA52" s="16">
        <v>0</v>
      </c>
      <c r="DB52" s="16">
        <v>420</v>
      </c>
      <c r="DC52" s="16">
        <f t="shared" si="51"/>
        <v>385</v>
      </c>
      <c r="DD52" s="16">
        <v>683.00400000000002</v>
      </c>
      <c r="DE52" s="16">
        <v>0</v>
      </c>
      <c r="DF52" s="16">
        <f t="shared" si="85"/>
        <v>250411</v>
      </c>
      <c r="DG52" s="16">
        <f t="shared" si="85"/>
        <v>229543.41666666666</v>
      </c>
      <c r="DH52" s="16">
        <f t="shared" si="86"/>
        <v>214123.23079999996</v>
      </c>
      <c r="DI52" s="16">
        <v>0</v>
      </c>
      <c r="DJ52" s="16">
        <f t="shared" si="52"/>
        <v>0</v>
      </c>
      <c r="DK52" s="16">
        <v>0</v>
      </c>
      <c r="DL52" s="16">
        <v>0</v>
      </c>
      <c r="DM52" s="16">
        <f t="shared" si="53"/>
        <v>0</v>
      </c>
      <c r="DN52" s="16">
        <v>-29.56</v>
      </c>
      <c r="DO52" s="16">
        <v>0</v>
      </c>
      <c r="DP52" s="16">
        <f t="shared" si="54"/>
        <v>0</v>
      </c>
      <c r="DQ52" s="16">
        <v>0</v>
      </c>
      <c r="DR52" s="16">
        <v>0</v>
      </c>
      <c r="DS52" s="16">
        <f t="shared" si="55"/>
        <v>0</v>
      </c>
      <c r="DT52" s="16">
        <v>0</v>
      </c>
      <c r="DU52" s="16">
        <v>0</v>
      </c>
      <c r="DV52" s="16">
        <f t="shared" si="56"/>
        <v>0</v>
      </c>
      <c r="DW52" s="16">
        <v>0</v>
      </c>
      <c r="DX52" s="16">
        <v>46916</v>
      </c>
      <c r="DY52" s="16">
        <f t="shared" si="57"/>
        <v>43006.333333333328</v>
      </c>
      <c r="DZ52" s="16">
        <v>46916</v>
      </c>
      <c r="EA52" s="16">
        <v>0</v>
      </c>
      <c r="EB52" s="16">
        <f t="shared" si="70"/>
        <v>46916</v>
      </c>
      <c r="EC52" s="16">
        <f t="shared" si="70"/>
        <v>43006.333333333328</v>
      </c>
      <c r="ED52" s="16">
        <f t="shared" si="7"/>
        <v>46886.44</v>
      </c>
    </row>
    <row r="53" spans="1:134" x14ac:dyDescent="0.3">
      <c r="A53" s="14">
        <v>41</v>
      </c>
      <c r="B53" s="20" t="s">
        <v>92</v>
      </c>
      <c r="C53" s="16">
        <v>1274.1614</v>
      </c>
      <c r="D53" s="16">
        <v>43736.953800000003</v>
      </c>
      <c r="E53" s="16">
        <f t="shared" si="68"/>
        <v>159303.39999999997</v>
      </c>
      <c r="F53" s="16">
        <f t="shared" si="68"/>
        <v>146028.11666666667</v>
      </c>
      <c r="G53" s="16">
        <f t="shared" si="68"/>
        <v>131614.41899999999</v>
      </c>
      <c r="H53" s="16">
        <f t="shared" si="8"/>
        <v>90.129505196887308</v>
      </c>
      <c r="I53" s="16">
        <f t="shared" si="9"/>
        <v>82.61871309714671</v>
      </c>
      <c r="J53" s="16">
        <f t="shared" si="84"/>
        <v>29209.899999999998</v>
      </c>
      <c r="K53" s="16">
        <f t="shared" si="84"/>
        <v>26775.741666666669</v>
      </c>
      <c r="L53" s="16">
        <f t="shared" si="84"/>
        <v>10626.418999999998</v>
      </c>
      <c r="M53" s="16">
        <f t="shared" si="10"/>
        <v>39.686740080962579</v>
      </c>
      <c r="N53" s="16">
        <f t="shared" si="11"/>
        <v>36.379511740882371</v>
      </c>
      <c r="O53" s="16">
        <f t="shared" si="87"/>
        <v>13570.9</v>
      </c>
      <c r="P53" s="16">
        <f t="shared" si="87"/>
        <v>12439.991666666667</v>
      </c>
      <c r="Q53" s="16">
        <f t="shared" si="87"/>
        <v>7123.1439999999993</v>
      </c>
      <c r="R53" s="16">
        <f t="shared" si="12"/>
        <v>57.260038357474777</v>
      </c>
      <c r="S53" s="16">
        <f t="shared" si="13"/>
        <v>52.488368494351874</v>
      </c>
      <c r="T53" s="16">
        <v>102</v>
      </c>
      <c r="U53" s="16">
        <f t="shared" si="14"/>
        <v>93.5</v>
      </c>
      <c r="V53" s="16">
        <v>1.284</v>
      </c>
      <c r="W53" s="16">
        <f t="shared" si="15"/>
        <v>1.3732620320855615</v>
      </c>
      <c r="X53" s="16">
        <f t="shared" si="16"/>
        <v>1.2588235294117647</v>
      </c>
      <c r="Y53" s="16">
        <v>8587.4</v>
      </c>
      <c r="Z53" s="16">
        <f t="shared" si="17"/>
        <v>7871.7833333333338</v>
      </c>
      <c r="AA53" s="16">
        <v>2010.71</v>
      </c>
      <c r="AB53" s="16">
        <f t="shared" si="18"/>
        <v>25.543258939630363</v>
      </c>
      <c r="AC53" s="16">
        <f t="shared" si="19"/>
        <v>23.414654027994505</v>
      </c>
      <c r="AD53" s="16">
        <v>13468.9</v>
      </c>
      <c r="AE53" s="16">
        <f t="shared" si="20"/>
        <v>12346.491666666667</v>
      </c>
      <c r="AF53" s="16">
        <v>7121.86</v>
      </c>
      <c r="AG53" s="16">
        <f t="shared" si="21"/>
        <v>57.68326899881815</v>
      </c>
      <c r="AH53" s="16">
        <f t="shared" si="22"/>
        <v>52.876329915583312</v>
      </c>
      <c r="AI53" s="16">
        <v>600</v>
      </c>
      <c r="AJ53" s="16">
        <f t="shared" si="23"/>
        <v>550</v>
      </c>
      <c r="AK53" s="16">
        <v>216.505</v>
      </c>
      <c r="AL53" s="16">
        <f t="shared" si="24"/>
        <v>39.36454545454545</v>
      </c>
      <c r="AM53" s="16">
        <f t="shared" si="25"/>
        <v>36.084166666666668</v>
      </c>
      <c r="AN53" s="16">
        <v>0</v>
      </c>
      <c r="AO53" s="16">
        <f t="shared" si="26"/>
        <v>0</v>
      </c>
      <c r="AP53" s="16">
        <v>0</v>
      </c>
      <c r="AQ53" s="16" t="e">
        <f t="shared" si="27"/>
        <v>#DIV/0!</v>
      </c>
      <c r="AR53" s="16" t="e">
        <f t="shared" si="28"/>
        <v>#DIV/0!</v>
      </c>
      <c r="AS53" s="16">
        <v>0</v>
      </c>
      <c r="AT53" s="16">
        <f t="shared" si="29"/>
        <v>0</v>
      </c>
      <c r="AU53" s="16">
        <v>0</v>
      </c>
      <c r="AV53" s="16">
        <v>0</v>
      </c>
      <c r="AW53" s="16">
        <f t="shared" si="30"/>
        <v>0</v>
      </c>
      <c r="AX53" s="16">
        <v>0</v>
      </c>
      <c r="AY53" s="16">
        <v>117493.5</v>
      </c>
      <c r="AZ53" s="16">
        <f t="shared" si="31"/>
        <v>107702.375</v>
      </c>
      <c r="BA53" s="16">
        <v>108388</v>
      </c>
      <c r="BB53" s="16">
        <v>0</v>
      </c>
      <c r="BC53" s="16">
        <f t="shared" si="32"/>
        <v>0</v>
      </c>
      <c r="BD53" s="16">
        <v>0</v>
      </c>
      <c r="BE53" s="16">
        <v>0</v>
      </c>
      <c r="BF53" s="16">
        <f t="shared" si="33"/>
        <v>0</v>
      </c>
      <c r="BG53" s="16">
        <v>0</v>
      </c>
      <c r="BH53" s="16">
        <v>0</v>
      </c>
      <c r="BI53" s="16">
        <f t="shared" si="34"/>
        <v>0</v>
      </c>
      <c r="BJ53" s="16">
        <v>0</v>
      </c>
      <c r="BK53" s="16">
        <f t="shared" si="69"/>
        <v>1237.0999999999999</v>
      </c>
      <c r="BL53" s="16">
        <f t="shared" si="69"/>
        <v>1134.0083333333332</v>
      </c>
      <c r="BM53" s="16">
        <f t="shared" si="69"/>
        <v>489.1</v>
      </c>
      <c r="BN53" s="16">
        <f t="shared" si="35"/>
        <v>43.130194516501206</v>
      </c>
      <c r="BO53" s="16">
        <f t="shared" si="36"/>
        <v>39.536011640126105</v>
      </c>
      <c r="BP53" s="16">
        <v>979.8</v>
      </c>
      <c r="BQ53" s="16">
        <f t="shared" si="37"/>
        <v>898.14999999999986</v>
      </c>
      <c r="BR53" s="16">
        <v>441.3</v>
      </c>
      <c r="BS53" s="16">
        <v>0</v>
      </c>
      <c r="BT53" s="16">
        <f t="shared" si="38"/>
        <v>0</v>
      </c>
      <c r="BU53" s="16">
        <v>0</v>
      </c>
      <c r="BV53" s="16">
        <v>0</v>
      </c>
      <c r="BW53" s="16">
        <f t="shared" si="39"/>
        <v>0</v>
      </c>
      <c r="BX53" s="16">
        <v>0</v>
      </c>
      <c r="BY53" s="16">
        <v>257.3</v>
      </c>
      <c r="BZ53" s="16">
        <f t="shared" si="40"/>
        <v>235.85833333333332</v>
      </c>
      <c r="CA53" s="16">
        <v>47.8</v>
      </c>
      <c r="CB53" s="16">
        <v>0</v>
      </c>
      <c r="CC53" s="16">
        <f t="shared" si="41"/>
        <v>0</v>
      </c>
      <c r="CD53" s="16">
        <v>0</v>
      </c>
      <c r="CE53" s="16">
        <v>0</v>
      </c>
      <c r="CF53" s="16">
        <f t="shared" si="42"/>
        <v>0</v>
      </c>
      <c r="CG53" s="16">
        <v>0</v>
      </c>
      <c r="CH53" s="16">
        <v>0</v>
      </c>
      <c r="CI53" s="16">
        <f t="shared" si="43"/>
        <v>0</v>
      </c>
      <c r="CJ53" s="16">
        <v>0</v>
      </c>
      <c r="CK53" s="16">
        <v>5214.5</v>
      </c>
      <c r="CL53" s="16">
        <f t="shared" si="44"/>
        <v>4779.9583333333339</v>
      </c>
      <c r="CM53" s="16">
        <v>786.96</v>
      </c>
      <c r="CN53" s="16">
        <v>3854.5</v>
      </c>
      <c r="CO53" s="16">
        <f t="shared" si="45"/>
        <v>3533.2916666666665</v>
      </c>
      <c r="CP53" s="16">
        <v>574.96</v>
      </c>
      <c r="CQ53" s="16">
        <f t="shared" si="46"/>
        <v>16.272644724584019</v>
      </c>
      <c r="CR53" s="16">
        <f t="shared" si="47"/>
        <v>14.916590997535351</v>
      </c>
      <c r="CS53" s="16">
        <v>0</v>
      </c>
      <c r="CT53" s="16">
        <f t="shared" si="48"/>
        <v>0</v>
      </c>
      <c r="CU53" s="16">
        <v>0</v>
      </c>
      <c r="CV53" s="16">
        <v>0</v>
      </c>
      <c r="CW53" s="16">
        <f t="shared" si="49"/>
        <v>0</v>
      </c>
      <c r="CX53" s="16">
        <v>0</v>
      </c>
      <c r="CY53" s="16">
        <v>0</v>
      </c>
      <c r="CZ53" s="16">
        <f t="shared" si="50"/>
        <v>0</v>
      </c>
      <c r="DA53" s="16">
        <v>0</v>
      </c>
      <c r="DB53" s="16">
        <v>0</v>
      </c>
      <c r="DC53" s="16">
        <f t="shared" si="51"/>
        <v>0</v>
      </c>
      <c r="DD53" s="16">
        <v>0</v>
      </c>
      <c r="DE53" s="16">
        <v>0</v>
      </c>
      <c r="DF53" s="16">
        <f t="shared" si="85"/>
        <v>146703.39999999997</v>
      </c>
      <c r="DG53" s="16">
        <f t="shared" si="85"/>
        <v>134478.11666666667</v>
      </c>
      <c r="DH53" s="16">
        <f t="shared" si="86"/>
        <v>119014.41900000001</v>
      </c>
      <c r="DI53" s="16">
        <v>0</v>
      </c>
      <c r="DJ53" s="16">
        <f t="shared" si="52"/>
        <v>0</v>
      </c>
      <c r="DK53" s="16">
        <v>0</v>
      </c>
      <c r="DL53" s="16">
        <v>12600</v>
      </c>
      <c r="DM53" s="16">
        <f t="shared" si="53"/>
        <v>11550</v>
      </c>
      <c r="DN53" s="16">
        <v>12600</v>
      </c>
      <c r="DO53" s="16">
        <v>0</v>
      </c>
      <c r="DP53" s="16">
        <f t="shared" si="54"/>
        <v>0</v>
      </c>
      <c r="DQ53" s="16">
        <v>0</v>
      </c>
      <c r="DR53" s="16">
        <v>0</v>
      </c>
      <c r="DS53" s="16">
        <f t="shared" si="55"/>
        <v>0</v>
      </c>
      <c r="DT53" s="16">
        <v>0</v>
      </c>
      <c r="DU53" s="16">
        <v>0</v>
      </c>
      <c r="DV53" s="16">
        <f t="shared" si="56"/>
        <v>0</v>
      </c>
      <c r="DW53" s="16">
        <v>0</v>
      </c>
      <c r="DX53" s="16">
        <v>29000</v>
      </c>
      <c r="DY53" s="16">
        <f t="shared" si="57"/>
        <v>26583.333333333332</v>
      </c>
      <c r="DZ53" s="16">
        <v>0</v>
      </c>
      <c r="EA53" s="16">
        <v>0</v>
      </c>
      <c r="EB53" s="16">
        <f t="shared" si="70"/>
        <v>41600</v>
      </c>
      <c r="EC53" s="16">
        <f t="shared" si="70"/>
        <v>38133.333333333328</v>
      </c>
      <c r="ED53" s="16">
        <f t="shared" si="7"/>
        <v>12600</v>
      </c>
    </row>
    <row r="54" spans="1:134" x14ac:dyDescent="0.3">
      <c r="A54" s="14">
        <v>42</v>
      </c>
      <c r="B54" s="20" t="s">
        <v>93</v>
      </c>
      <c r="C54" s="16">
        <v>1079.2496000000001</v>
      </c>
      <c r="D54" s="16">
        <v>15253.405699999999</v>
      </c>
      <c r="E54" s="16">
        <f t="shared" si="68"/>
        <v>165467.29999999999</v>
      </c>
      <c r="F54" s="16">
        <f t="shared" si="68"/>
        <v>151678.35833333334</v>
      </c>
      <c r="G54" s="16">
        <f t="shared" si="68"/>
        <v>151476.09699999998</v>
      </c>
      <c r="H54" s="16">
        <f t="shared" si="8"/>
        <v>99.866651158704627</v>
      </c>
      <c r="I54" s="16">
        <f t="shared" si="9"/>
        <v>91.544430228812573</v>
      </c>
      <c r="J54" s="16">
        <f t="shared" si="84"/>
        <v>45848.9</v>
      </c>
      <c r="K54" s="16">
        <f t="shared" si="84"/>
        <v>42028.158333333326</v>
      </c>
      <c r="L54" s="16">
        <f t="shared" si="84"/>
        <v>42450.026999999987</v>
      </c>
      <c r="M54" s="16">
        <f t="shared" si="10"/>
        <v>101.00377623811336</v>
      </c>
      <c r="N54" s="16">
        <f t="shared" si="11"/>
        <v>92.586794884937234</v>
      </c>
      <c r="O54" s="16">
        <f t="shared" si="87"/>
        <v>26295.4</v>
      </c>
      <c r="P54" s="16">
        <f t="shared" si="87"/>
        <v>24104.116666666665</v>
      </c>
      <c r="Q54" s="16">
        <f t="shared" si="87"/>
        <v>25777.9208</v>
      </c>
      <c r="R54" s="16">
        <f t="shared" si="12"/>
        <v>106.94405920980303</v>
      </c>
      <c r="S54" s="16">
        <f t="shared" si="13"/>
        <v>98.032054275652769</v>
      </c>
      <c r="T54" s="16">
        <v>295.39999999999998</v>
      </c>
      <c r="U54" s="16">
        <f t="shared" si="14"/>
        <v>270.7833333333333</v>
      </c>
      <c r="V54" s="16">
        <v>394.35579999999999</v>
      </c>
      <c r="W54" s="16">
        <f t="shared" si="15"/>
        <v>145.63518187973165</v>
      </c>
      <c r="X54" s="16">
        <f t="shared" si="16"/>
        <v>133.49891672308735</v>
      </c>
      <c r="Y54" s="16">
        <v>10866.4</v>
      </c>
      <c r="Z54" s="16">
        <f t="shared" si="17"/>
        <v>9960.8666666666668</v>
      </c>
      <c r="AA54" s="16">
        <v>9699.3161999999993</v>
      </c>
      <c r="AB54" s="16">
        <f t="shared" si="18"/>
        <v>97.374219780072679</v>
      </c>
      <c r="AC54" s="16">
        <f t="shared" si="19"/>
        <v>89.259701465066627</v>
      </c>
      <c r="AD54" s="16">
        <v>26000</v>
      </c>
      <c r="AE54" s="16">
        <f t="shared" si="20"/>
        <v>23833.333333333332</v>
      </c>
      <c r="AF54" s="16">
        <v>25383.564999999999</v>
      </c>
      <c r="AG54" s="16">
        <f t="shared" si="21"/>
        <v>106.50446853146853</v>
      </c>
      <c r="AH54" s="16">
        <f t="shared" si="22"/>
        <v>97.629096153846149</v>
      </c>
      <c r="AI54" s="16">
        <v>400</v>
      </c>
      <c r="AJ54" s="16">
        <f t="shared" si="23"/>
        <v>366.66666666666669</v>
      </c>
      <c r="AK54" s="16">
        <v>419.2</v>
      </c>
      <c r="AL54" s="16">
        <f t="shared" si="24"/>
        <v>114.32727272727273</v>
      </c>
      <c r="AM54" s="16">
        <f t="shared" si="25"/>
        <v>104.80000000000001</v>
      </c>
      <c r="AN54" s="16">
        <v>0</v>
      </c>
      <c r="AO54" s="16">
        <f t="shared" si="26"/>
        <v>0</v>
      </c>
      <c r="AP54" s="16">
        <v>0</v>
      </c>
      <c r="AQ54" s="16" t="e">
        <f t="shared" si="27"/>
        <v>#DIV/0!</v>
      </c>
      <c r="AR54" s="16" t="e">
        <f t="shared" si="28"/>
        <v>#DIV/0!</v>
      </c>
      <c r="AS54" s="16">
        <v>0</v>
      </c>
      <c r="AT54" s="16">
        <f t="shared" si="29"/>
        <v>0</v>
      </c>
      <c r="AU54" s="16">
        <v>0</v>
      </c>
      <c r="AV54" s="16">
        <v>0</v>
      </c>
      <c r="AW54" s="16">
        <f t="shared" si="30"/>
        <v>0</v>
      </c>
      <c r="AX54" s="16">
        <v>0</v>
      </c>
      <c r="AY54" s="16">
        <v>111618.4</v>
      </c>
      <c r="AZ54" s="16">
        <f t="shared" si="31"/>
        <v>102316.86666666667</v>
      </c>
      <c r="BA54" s="16">
        <v>101138.9</v>
      </c>
      <c r="BB54" s="16">
        <v>0</v>
      </c>
      <c r="BC54" s="16">
        <f t="shared" si="32"/>
        <v>0</v>
      </c>
      <c r="BD54" s="16">
        <v>0</v>
      </c>
      <c r="BE54" s="16">
        <v>0</v>
      </c>
      <c r="BF54" s="16">
        <f t="shared" si="33"/>
        <v>0</v>
      </c>
      <c r="BG54" s="16">
        <v>0</v>
      </c>
      <c r="BH54" s="16">
        <v>0</v>
      </c>
      <c r="BI54" s="16">
        <f t="shared" si="34"/>
        <v>0</v>
      </c>
      <c r="BJ54" s="16">
        <v>0</v>
      </c>
      <c r="BK54" s="16">
        <f t="shared" si="69"/>
        <v>2730</v>
      </c>
      <c r="BL54" s="16">
        <f t="shared" si="69"/>
        <v>2502.5</v>
      </c>
      <c r="BM54" s="16">
        <f t="shared" si="69"/>
        <v>2581.471</v>
      </c>
      <c r="BN54" s="16">
        <f t="shared" si="35"/>
        <v>103.15568431568431</v>
      </c>
      <c r="BO54" s="16">
        <f t="shared" si="36"/>
        <v>94.559377289377295</v>
      </c>
      <c r="BP54" s="16">
        <v>2000</v>
      </c>
      <c r="BQ54" s="16">
        <f t="shared" si="37"/>
        <v>1833.3333333333333</v>
      </c>
      <c r="BR54" s="16">
        <v>2081.471</v>
      </c>
      <c r="BS54" s="16">
        <v>0</v>
      </c>
      <c r="BT54" s="16">
        <f t="shared" si="38"/>
        <v>0</v>
      </c>
      <c r="BU54" s="16">
        <v>0</v>
      </c>
      <c r="BV54" s="16">
        <v>0</v>
      </c>
      <c r="BW54" s="16">
        <f t="shared" si="39"/>
        <v>0</v>
      </c>
      <c r="BX54" s="16">
        <v>0</v>
      </c>
      <c r="BY54" s="16">
        <v>730</v>
      </c>
      <c r="BZ54" s="16">
        <f t="shared" si="40"/>
        <v>669.16666666666674</v>
      </c>
      <c r="CA54" s="16">
        <v>500</v>
      </c>
      <c r="CB54" s="16">
        <v>0</v>
      </c>
      <c r="CC54" s="16">
        <f t="shared" si="41"/>
        <v>0</v>
      </c>
      <c r="CD54" s="16">
        <v>0</v>
      </c>
      <c r="CE54" s="16">
        <v>0</v>
      </c>
      <c r="CF54" s="16">
        <f t="shared" si="42"/>
        <v>0</v>
      </c>
      <c r="CG54" s="16">
        <v>0</v>
      </c>
      <c r="CH54" s="16">
        <v>0</v>
      </c>
      <c r="CI54" s="16">
        <f t="shared" si="43"/>
        <v>0</v>
      </c>
      <c r="CJ54" s="16">
        <v>0</v>
      </c>
      <c r="CK54" s="16">
        <v>5557.1</v>
      </c>
      <c r="CL54" s="16">
        <f t="shared" si="44"/>
        <v>5094.0083333333332</v>
      </c>
      <c r="CM54" s="16">
        <v>3077.5</v>
      </c>
      <c r="CN54" s="16">
        <v>4616.3</v>
      </c>
      <c r="CO54" s="16">
        <f t="shared" si="45"/>
        <v>4231.6083333333336</v>
      </c>
      <c r="CP54" s="16">
        <v>2589.8539999999998</v>
      </c>
      <c r="CQ54" s="16">
        <f t="shared" si="46"/>
        <v>61.202592394932573</v>
      </c>
      <c r="CR54" s="16">
        <f t="shared" si="47"/>
        <v>56.102376362021523</v>
      </c>
      <c r="CS54" s="16">
        <v>0</v>
      </c>
      <c r="CT54" s="16">
        <f t="shared" si="48"/>
        <v>0</v>
      </c>
      <c r="CU54" s="16">
        <v>794.61900000000003</v>
      </c>
      <c r="CV54" s="16">
        <v>0</v>
      </c>
      <c r="CW54" s="16">
        <f t="shared" si="49"/>
        <v>0</v>
      </c>
      <c r="CX54" s="16">
        <v>100</v>
      </c>
      <c r="CY54" s="16">
        <v>0</v>
      </c>
      <c r="CZ54" s="16">
        <f t="shared" si="50"/>
        <v>0</v>
      </c>
      <c r="DA54" s="16">
        <v>0</v>
      </c>
      <c r="DB54" s="16">
        <v>0</v>
      </c>
      <c r="DC54" s="16">
        <f t="shared" si="51"/>
        <v>0</v>
      </c>
      <c r="DD54" s="16">
        <v>0</v>
      </c>
      <c r="DE54" s="16">
        <v>0</v>
      </c>
      <c r="DF54" s="16">
        <f t="shared" si="85"/>
        <v>157467.30000000002</v>
      </c>
      <c r="DG54" s="16">
        <f t="shared" si="85"/>
        <v>144345.02499999999</v>
      </c>
      <c r="DH54" s="16">
        <f t="shared" si="86"/>
        <v>143588.927</v>
      </c>
      <c r="DI54" s="16">
        <v>0</v>
      </c>
      <c r="DJ54" s="16">
        <f t="shared" si="52"/>
        <v>0</v>
      </c>
      <c r="DK54" s="16">
        <v>0</v>
      </c>
      <c r="DL54" s="16">
        <v>0</v>
      </c>
      <c r="DM54" s="16">
        <f t="shared" si="53"/>
        <v>0</v>
      </c>
      <c r="DN54" s="16">
        <v>-112.83</v>
      </c>
      <c r="DO54" s="16">
        <v>0</v>
      </c>
      <c r="DP54" s="16">
        <f t="shared" si="54"/>
        <v>0</v>
      </c>
      <c r="DQ54" s="16">
        <v>0</v>
      </c>
      <c r="DR54" s="16">
        <v>8000</v>
      </c>
      <c r="DS54" s="16">
        <f t="shared" si="55"/>
        <v>7333.333333333333</v>
      </c>
      <c r="DT54" s="16">
        <v>8000</v>
      </c>
      <c r="DU54" s="16">
        <v>0</v>
      </c>
      <c r="DV54" s="16">
        <f t="shared" si="56"/>
        <v>0</v>
      </c>
      <c r="DW54" s="16">
        <v>0</v>
      </c>
      <c r="DX54" s="16">
        <v>27510.2</v>
      </c>
      <c r="DY54" s="16">
        <f t="shared" si="57"/>
        <v>25217.683333333334</v>
      </c>
      <c r="DZ54" s="16">
        <v>27510.2</v>
      </c>
      <c r="EA54" s="16">
        <v>0</v>
      </c>
      <c r="EB54" s="16">
        <f t="shared" si="70"/>
        <v>35510.199999999997</v>
      </c>
      <c r="EC54" s="16">
        <f t="shared" si="70"/>
        <v>32551.016666666666</v>
      </c>
      <c r="ED54" s="16">
        <f t="shared" si="7"/>
        <v>35397.370000000003</v>
      </c>
    </row>
    <row r="55" spans="1:134" x14ac:dyDescent="0.3">
      <c r="A55" s="14">
        <v>43</v>
      </c>
      <c r="B55" s="20" t="s">
        <v>94</v>
      </c>
      <c r="C55" s="16">
        <v>346.7124</v>
      </c>
      <c r="D55" s="16">
        <v>24691.702300000001</v>
      </c>
      <c r="E55" s="16">
        <f t="shared" si="68"/>
        <v>140993.1</v>
      </c>
      <c r="F55" s="16">
        <f t="shared" si="68"/>
        <v>129243.67500000002</v>
      </c>
      <c r="G55" s="16">
        <f t="shared" si="68"/>
        <v>122237.1568</v>
      </c>
      <c r="H55" s="16">
        <f t="shared" si="8"/>
        <v>94.578830878957888</v>
      </c>
      <c r="I55" s="16">
        <f t="shared" si="9"/>
        <v>86.69726163904474</v>
      </c>
      <c r="J55" s="16">
        <f t="shared" si="84"/>
        <v>38820.400000000001</v>
      </c>
      <c r="K55" s="16">
        <f t="shared" si="84"/>
        <v>35585.366666666661</v>
      </c>
      <c r="L55" s="16">
        <f t="shared" si="84"/>
        <v>27028.9748</v>
      </c>
      <c r="M55" s="16">
        <f t="shared" si="10"/>
        <v>75.955307846577398</v>
      </c>
      <c r="N55" s="16">
        <f t="shared" si="11"/>
        <v>69.625698859362601</v>
      </c>
      <c r="O55" s="16">
        <f t="shared" si="87"/>
        <v>25701.9</v>
      </c>
      <c r="P55" s="16">
        <f t="shared" si="87"/>
        <v>23560.075000000001</v>
      </c>
      <c r="Q55" s="16">
        <f t="shared" si="87"/>
        <v>18905.536599999999</v>
      </c>
      <c r="R55" s="16">
        <f t="shared" si="12"/>
        <v>80.243957627469342</v>
      </c>
      <c r="S55" s="16">
        <f t="shared" si="13"/>
        <v>73.556961158513573</v>
      </c>
      <c r="T55" s="16">
        <v>188.9</v>
      </c>
      <c r="U55" s="16">
        <f t="shared" si="14"/>
        <v>173.15833333333333</v>
      </c>
      <c r="V55" s="16">
        <v>191.09559999999999</v>
      </c>
      <c r="W55" s="16">
        <f t="shared" si="15"/>
        <v>110.3588815631166</v>
      </c>
      <c r="X55" s="16">
        <f t="shared" si="16"/>
        <v>101.16230809952356</v>
      </c>
      <c r="Y55" s="16">
        <v>10831.5</v>
      </c>
      <c r="Z55" s="16">
        <f t="shared" si="17"/>
        <v>9928.875</v>
      </c>
      <c r="AA55" s="16">
        <v>7236.6322</v>
      </c>
      <c r="AB55" s="16">
        <f t="shared" si="18"/>
        <v>72.884714532109626</v>
      </c>
      <c r="AC55" s="16">
        <f t="shared" si="19"/>
        <v>66.810988321100496</v>
      </c>
      <c r="AD55" s="16">
        <v>25513</v>
      </c>
      <c r="AE55" s="16">
        <f t="shared" si="20"/>
        <v>23386.916666666668</v>
      </c>
      <c r="AF55" s="16">
        <v>18714.440999999999</v>
      </c>
      <c r="AG55" s="16">
        <f t="shared" si="21"/>
        <v>80.020984667353176</v>
      </c>
      <c r="AH55" s="16">
        <f t="shared" si="22"/>
        <v>73.352569278407088</v>
      </c>
      <c r="AI55" s="16">
        <v>171</v>
      </c>
      <c r="AJ55" s="16">
        <f t="shared" si="23"/>
        <v>156.75</v>
      </c>
      <c r="AK55" s="16">
        <v>174.9</v>
      </c>
      <c r="AL55" s="16">
        <f t="shared" si="24"/>
        <v>111.57894736842107</v>
      </c>
      <c r="AM55" s="16">
        <f t="shared" si="25"/>
        <v>102.28070175438597</v>
      </c>
      <c r="AN55" s="16">
        <v>0</v>
      </c>
      <c r="AO55" s="16">
        <f t="shared" si="26"/>
        <v>0</v>
      </c>
      <c r="AP55" s="16">
        <v>0</v>
      </c>
      <c r="AQ55" s="16" t="e">
        <f t="shared" si="27"/>
        <v>#DIV/0!</v>
      </c>
      <c r="AR55" s="16" t="e">
        <f t="shared" si="28"/>
        <v>#DIV/0!</v>
      </c>
      <c r="AS55" s="16">
        <v>0</v>
      </c>
      <c r="AT55" s="16">
        <f t="shared" si="29"/>
        <v>0</v>
      </c>
      <c r="AU55" s="16">
        <v>0</v>
      </c>
      <c r="AV55" s="16">
        <v>0</v>
      </c>
      <c r="AW55" s="16">
        <f t="shared" si="30"/>
        <v>0</v>
      </c>
      <c r="AX55" s="16">
        <v>0</v>
      </c>
      <c r="AY55" s="16">
        <v>87425.600000000006</v>
      </c>
      <c r="AZ55" s="16">
        <f t="shared" si="31"/>
        <v>80140.133333333331</v>
      </c>
      <c r="BA55" s="16">
        <v>80461.081999999995</v>
      </c>
      <c r="BB55" s="16">
        <v>0</v>
      </c>
      <c r="BC55" s="16">
        <f t="shared" si="32"/>
        <v>0</v>
      </c>
      <c r="BD55" s="16">
        <v>0</v>
      </c>
      <c r="BE55" s="16">
        <v>0</v>
      </c>
      <c r="BF55" s="16">
        <f t="shared" si="33"/>
        <v>0</v>
      </c>
      <c r="BG55" s="16">
        <v>0</v>
      </c>
      <c r="BH55" s="16">
        <v>0</v>
      </c>
      <c r="BI55" s="16">
        <f t="shared" si="34"/>
        <v>0</v>
      </c>
      <c r="BJ55" s="16">
        <v>0</v>
      </c>
      <c r="BK55" s="16">
        <f t="shared" si="69"/>
        <v>1116</v>
      </c>
      <c r="BL55" s="16">
        <f t="shared" si="69"/>
        <v>1023</v>
      </c>
      <c r="BM55" s="16">
        <f t="shared" si="69"/>
        <v>337.92399999999998</v>
      </c>
      <c r="BN55" s="16">
        <f t="shared" si="35"/>
        <v>33.032649071358748</v>
      </c>
      <c r="BO55" s="16">
        <f t="shared" si="36"/>
        <v>30.279928315412185</v>
      </c>
      <c r="BP55" s="16">
        <v>1116</v>
      </c>
      <c r="BQ55" s="16">
        <f t="shared" si="37"/>
        <v>1023</v>
      </c>
      <c r="BR55" s="16">
        <v>337.92399999999998</v>
      </c>
      <c r="BS55" s="16">
        <v>0</v>
      </c>
      <c r="BT55" s="16">
        <f t="shared" si="38"/>
        <v>0</v>
      </c>
      <c r="BU55" s="16">
        <v>0</v>
      </c>
      <c r="BV55" s="16">
        <v>0</v>
      </c>
      <c r="BW55" s="16">
        <f t="shared" si="39"/>
        <v>0</v>
      </c>
      <c r="BX55" s="16">
        <v>0</v>
      </c>
      <c r="BY55" s="16">
        <v>0</v>
      </c>
      <c r="BZ55" s="16">
        <f t="shared" si="40"/>
        <v>0</v>
      </c>
      <c r="CA55" s="16">
        <v>0</v>
      </c>
      <c r="CB55" s="16">
        <v>0</v>
      </c>
      <c r="CC55" s="16">
        <f t="shared" si="41"/>
        <v>0</v>
      </c>
      <c r="CD55" s="16">
        <v>0</v>
      </c>
      <c r="CE55" s="16">
        <v>0</v>
      </c>
      <c r="CF55" s="16">
        <f t="shared" si="42"/>
        <v>0</v>
      </c>
      <c r="CG55" s="16">
        <v>0</v>
      </c>
      <c r="CH55" s="16">
        <v>0</v>
      </c>
      <c r="CI55" s="16">
        <f t="shared" si="43"/>
        <v>0</v>
      </c>
      <c r="CJ55" s="16">
        <v>0</v>
      </c>
      <c r="CK55" s="16">
        <v>1000</v>
      </c>
      <c r="CL55" s="16">
        <f t="shared" si="44"/>
        <v>916.66666666666663</v>
      </c>
      <c r="CM55" s="16">
        <v>373.98200000000003</v>
      </c>
      <c r="CN55" s="16">
        <v>1000</v>
      </c>
      <c r="CO55" s="16">
        <f t="shared" si="45"/>
        <v>916.66666666666663</v>
      </c>
      <c r="CP55" s="16">
        <v>373.98200000000003</v>
      </c>
      <c r="CQ55" s="16">
        <f t="shared" si="46"/>
        <v>40.798036363636371</v>
      </c>
      <c r="CR55" s="16">
        <f t="shared" si="47"/>
        <v>37.398200000000003</v>
      </c>
      <c r="CS55" s="16">
        <v>0</v>
      </c>
      <c r="CT55" s="16">
        <f t="shared" si="48"/>
        <v>0</v>
      </c>
      <c r="CU55" s="16">
        <v>0</v>
      </c>
      <c r="CV55" s="16">
        <v>0</v>
      </c>
      <c r="CW55" s="16">
        <f t="shared" si="49"/>
        <v>0</v>
      </c>
      <c r="CX55" s="16">
        <v>0</v>
      </c>
      <c r="CY55" s="16">
        <v>0</v>
      </c>
      <c r="CZ55" s="16">
        <f t="shared" si="50"/>
        <v>0</v>
      </c>
      <c r="DA55" s="16">
        <v>0</v>
      </c>
      <c r="DB55" s="16">
        <v>0</v>
      </c>
      <c r="DC55" s="16">
        <f t="shared" si="51"/>
        <v>0</v>
      </c>
      <c r="DD55" s="16">
        <v>0</v>
      </c>
      <c r="DE55" s="16">
        <v>0</v>
      </c>
      <c r="DF55" s="16">
        <f t="shared" si="85"/>
        <v>126246</v>
      </c>
      <c r="DG55" s="16">
        <f t="shared" si="85"/>
        <v>115725.5</v>
      </c>
      <c r="DH55" s="16">
        <f t="shared" si="86"/>
        <v>107490.05680000001</v>
      </c>
      <c r="DI55" s="16">
        <v>0</v>
      </c>
      <c r="DJ55" s="16">
        <f t="shared" si="52"/>
        <v>0</v>
      </c>
      <c r="DK55" s="16">
        <v>0</v>
      </c>
      <c r="DL55" s="16">
        <v>11898.6</v>
      </c>
      <c r="DM55" s="16">
        <f t="shared" si="53"/>
        <v>10907.050000000001</v>
      </c>
      <c r="DN55" s="16">
        <v>11898.6</v>
      </c>
      <c r="DO55" s="16">
        <v>0</v>
      </c>
      <c r="DP55" s="16">
        <f t="shared" si="54"/>
        <v>0</v>
      </c>
      <c r="DQ55" s="16">
        <v>0</v>
      </c>
      <c r="DR55" s="16">
        <v>2848.5</v>
      </c>
      <c r="DS55" s="16">
        <f t="shared" si="55"/>
        <v>2611.125</v>
      </c>
      <c r="DT55" s="16">
        <v>2848.5</v>
      </c>
      <c r="DU55" s="16">
        <v>0</v>
      </c>
      <c r="DV55" s="16">
        <f t="shared" si="56"/>
        <v>0</v>
      </c>
      <c r="DW55" s="16">
        <v>0</v>
      </c>
      <c r="DX55" s="16">
        <v>28913.414700000001</v>
      </c>
      <c r="DY55" s="16">
        <f t="shared" si="57"/>
        <v>26503.963475000004</v>
      </c>
      <c r="DZ55" s="16">
        <v>28072.463199999998</v>
      </c>
      <c r="EA55" s="16">
        <v>0</v>
      </c>
      <c r="EB55" s="16">
        <f t="shared" si="70"/>
        <v>43660.5147</v>
      </c>
      <c r="EC55" s="16">
        <f t="shared" si="70"/>
        <v>40022.138475000007</v>
      </c>
      <c r="ED55" s="16">
        <f t="shared" si="7"/>
        <v>42819.563199999997</v>
      </c>
    </row>
    <row r="56" spans="1:134" x14ac:dyDescent="0.3">
      <c r="A56" s="14">
        <v>44</v>
      </c>
      <c r="B56" s="20" t="s">
        <v>95</v>
      </c>
      <c r="C56" s="16">
        <v>39.607999999999997</v>
      </c>
      <c r="D56" s="16">
        <v>13867.601500000001</v>
      </c>
      <c r="E56" s="16">
        <f t="shared" si="68"/>
        <v>154964.924</v>
      </c>
      <c r="F56" s="16">
        <f t="shared" si="68"/>
        <v>142051.18033333335</v>
      </c>
      <c r="G56" s="16">
        <f t="shared" si="68"/>
        <v>127218.66179999999</v>
      </c>
      <c r="H56" s="16">
        <f t="shared" si="8"/>
        <v>89.558327851604062</v>
      </c>
      <c r="I56" s="16">
        <f t="shared" si="9"/>
        <v>82.095133863970389</v>
      </c>
      <c r="J56" s="16">
        <f t="shared" si="84"/>
        <v>30102.1</v>
      </c>
      <c r="K56" s="16">
        <f t="shared" si="84"/>
        <v>27593.591666666667</v>
      </c>
      <c r="L56" s="16">
        <f t="shared" si="84"/>
        <v>6853.4378000000006</v>
      </c>
      <c r="M56" s="16">
        <f t="shared" si="10"/>
        <v>24.8370631949266</v>
      </c>
      <c r="N56" s="16">
        <f t="shared" si="11"/>
        <v>22.767307928682719</v>
      </c>
      <c r="O56" s="16">
        <f t="shared" si="87"/>
        <v>14901.7</v>
      </c>
      <c r="P56" s="16">
        <f t="shared" si="87"/>
        <v>13659.891666666666</v>
      </c>
      <c r="Q56" s="16">
        <f t="shared" si="87"/>
        <v>4253.4114</v>
      </c>
      <c r="R56" s="16">
        <f t="shared" si="12"/>
        <v>31.137958512360093</v>
      </c>
      <c r="S56" s="16">
        <f t="shared" si="13"/>
        <v>28.543128636330085</v>
      </c>
      <c r="T56" s="16">
        <v>120</v>
      </c>
      <c r="U56" s="16">
        <f t="shared" si="14"/>
        <v>110</v>
      </c>
      <c r="V56" s="16">
        <v>2.6714000000000002</v>
      </c>
      <c r="W56" s="16">
        <f t="shared" si="15"/>
        <v>2.4285454545454548</v>
      </c>
      <c r="X56" s="16">
        <f t="shared" si="16"/>
        <v>2.2261666666666668</v>
      </c>
      <c r="Y56" s="16">
        <v>9127.4</v>
      </c>
      <c r="Z56" s="16">
        <f t="shared" si="17"/>
        <v>8366.7833333333328</v>
      </c>
      <c r="AA56" s="16">
        <v>858.26639999999998</v>
      </c>
      <c r="AB56" s="16">
        <f t="shared" si="18"/>
        <v>10.258021103291389</v>
      </c>
      <c r="AC56" s="16">
        <f t="shared" si="19"/>
        <v>9.4031860113504386</v>
      </c>
      <c r="AD56" s="16">
        <v>14781.7</v>
      </c>
      <c r="AE56" s="16">
        <f t="shared" si="20"/>
        <v>13549.891666666666</v>
      </c>
      <c r="AF56" s="16">
        <v>4250.74</v>
      </c>
      <c r="AG56" s="16">
        <f t="shared" si="21"/>
        <v>31.371025721607857</v>
      </c>
      <c r="AH56" s="16">
        <f t="shared" si="22"/>
        <v>28.756773578140539</v>
      </c>
      <c r="AI56" s="16">
        <v>69</v>
      </c>
      <c r="AJ56" s="16">
        <f t="shared" si="23"/>
        <v>63.25</v>
      </c>
      <c r="AK56" s="16">
        <v>63.6</v>
      </c>
      <c r="AL56" s="16">
        <f t="shared" si="24"/>
        <v>100.55335968379447</v>
      </c>
      <c r="AM56" s="16">
        <f t="shared" si="25"/>
        <v>92.173913043478265</v>
      </c>
      <c r="AN56" s="16">
        <v>0</v>
      </c>
      <c r="AO56" s="16">
        <f t="shared" si="26"/>
        <v>0</v>
      </c>
      <c r="AP56" s="16">
        <v>0</v>
      </c>
      <c r="AQ56" s="16" t="e">
        <f t="shared" si="27"/>
        <v>#DIV/0!</v>
      </c>
      <c r="AR56" s="16" t="e">
        <f t="shared" si="28"/>
        <v>#DIV/0!</v>
      </c>
      <c r="AS56" s="16">
        <v>0</v>
      </c>
      <c r="AT56" s="16">
        <f t="shared" si="29"/>
        <v>0</v>
      </c>
      <c r="AU56" s="16">
        <v>0</v>
      </c>
      <c r="AV56" s="16">
        <v>0</v>
      </c>
      <c r="AW56" s="16">
        <f t="shared" si="30"/>
        <v>0</v>
      </c>
      <c r="AX56" s="16">
        <v>0</v>
      </c>
      <c r="AY56" s="16">
        <v>53972.2</v>
      </c>
      <c r="AZ56" s="16">
        <f t="shared" si="31"/>
        <v>49474.51666666667</v>
      </c>
      <c r="BA56" s="16">
        <v>49474.6</v>
      </c>
      <c r="BB56" s="16">
        <v>0</v>
      </c>
      <c r="BC56" s="16">
        <f t="shared" si="32"/>
        <v>0</v>
      </c>
      <c r="BD56" s="16">
        <v>0</v>
      </c>
      <c r="BE56" s="16">
        <v>0</v>
      </c>
      <c r="BF56" s="16">
        <f t="shared" si="33"/>
        <v>0</v>
      </c>
      <c r="BG56" s="16">
        <v>0</v>
      </c>
      <c r="BH56" s="16">
        <v>0</v>
      </c>
      <c r="BI56" s="16">
        <f t="shared" si="34"/>
        <v>0</v>
      </c>
      <c r="BJ56" s="16">
        <v>0</v>
      </c>
      <c r="BK56" s="16">
        <f t="shared" si="69"/>
        <v>3679</v>
      </c>
      <c r="BL56" s="16">
        <f t="shared" si="69"/>
        <v>3372.4166666666665</v>
      </c>
      <c r="BM56" s="16">
        <f t="shared" si="69"/>
        <v>1064.3</v>
      </c>
      <c r="BN56" s="16">
        <f t="shared" si="35"/>
        <v>31.558971064271418</v>
      </c>
      <c r="BO56" s="16">
        <f t="shared" si="36"/>
        <v>28.929056808915465</v>
      </c>
      <c r="BP56" s="16">
        <v>3679</v>
      </c>
      <c r="BQ56" s="16">
        <f t="shared" si="37"/>
        <v>3372.4166666666665</v>
      </c>
      <c r="BR56" s="16">
        <v>1064.3</v>
      </c>
      <c r="BS56" s="16">
        <v>0</v>
      </c>
      <c r="BT56" s="16">
        <f t="shared" si="38"/>
        <v>0</v>
      </c>
      <c r="BU56" s="16">
        <v>0</v>
      </c>
      <c r="BV56" s="16">
        <v>0</v>
      </c>
      <c r="BW56" s="16">
        <f t="shared" si="39"/>
        <v>0</v>
      </c>
      <c r="BX56" s="16">
        <v>0</v>
      </c>
      <c r="BY56" s="16">
        <v>0</v>
      </c>
      <c r="BZ56" s="16">
        <f t="shared" si="40"/>
        <v>0</v>
      </c>
      <c r="CA56" s="16">
        <v>0</v>
      </c>
      <c r="CB56" s="16">
        <v>0</v>
      </c>
      <c r="CC56" s="16">
        <f t="shared" si="41"/>
        <v>0</v>
      </c>
      <c r="CD56" s="16">
        <v>0</v>
      </c>
      <c r="CE56" s="16">
        <v>0</v>
      </c>
      <c r="CF56" s="16">
        <f t="shared" si="42"/>
        <v>0</v>
      </c>
      <c r="CG56" s="16">
        <v>0</v>
      </c>
      <c r="CH56" s="16">
        <v>0</v>
      </c>
      <c r="CI56" s="16">
        <f t="shared" si="43"/>
        <v>0</v>
      </c>
      <c r="CJ56" s="16">
        <v>0</v>
      </c>
      <c r="CK56" s="16">
        <v>2305</v>
      </c>
      <c r="CL56" s="16">
        <f t="shared" si="44"/>
        <v>2112.916666666667</v>
      </c>
      <c r="CM56" s="16">
        <v>528.05999999999995</v>
      </c>
      <c r="CN56" s="16">
        <v>2275</v>
      </c>
      <c r="CO56" s="16">
        <f t="shared" si="45"/>
        <v>2085.416666666667</v>
      </c>
      <c r="CP56" s="16">
        <v>528.05999999999995</v>
      </c>
      <c r="CQ56" s="16">
        <f t="shared" si="46"/>
        <v>25.321558441558434</v>
      </c>
      <c r="CR56" s="16">
        <f t="shared" si="47"/>
        <v>23.21142857142857</v>
      </c>
      <c r="CS56" s="16">
        <v>0</v>
      </c>
      <c r="CT56" s="16">
        <f t="shared" si="48"/>
        <v>0</v>
      </c>
      <c r="CU56" s="16">
        <v>85.8</v>
      </c>
      <c r="CV56" s="16">
        <v>20</v>
      </c>
      <c r="CW56" s="16">
        <f t="shared" si="49"/>
        <v>18.333333333333336</v>
      </c>
      <c r="CX56" s="16">
        <v>0</v>
      </c>
      <c r="CY56" s="16">
        <v>0</v>
      </c>
      <c r="CZ56" s="16">
        <f t="shared" si="50"/>
        <v>0</v>
      </c>
      <c r="DA56" s="16">
        <v>0</v>
      </c>
      <c r="DB56" s="16">
        <v>0</v>
      </c>
      <c r="DC56" s="16">
        <f t="shared" si="51"/>
        <v>0</v>
      </c>
      <c r="DD56" s="16">
        <v>0</v>
      </c>
      <c r="DE56" s="16">
        <v>0</v>
      </c>
      <c r="DF56" s="16">
        <f t="shared" si="85"/>
        <v>84074.299999999988</v>
      </c>
      <c r="DG56" s="16">
        <f t="shared" si="85"/>
        <v>77068.108333333337</v>
      </c>
      <c r="DH56" s="16">
        <f t="shared" si="86"/>
        <v>56328.037800000006</v>
      </c>
      <c r="DI56" s="16">
        <v>0</v>
      </c>
      <c r="DJ56" s="16">
        <f t="shared" si="52"/>
        <v>0</v>
      </c>
      <c r="DK56" s="16">
        <v>0</v>
      </c>
      <c r="DL56" s="16">
        <v>70890.623999999996</v>
      </c>
      <c r="DM56" s="16">
        <f t="shared" si="53"/>
        <v>64983.072</v>
      </c>
      <c r="DN56" s="16">
        <v>70890.623999999996</v>
      </c>
      <c r="DO56" s="16">
        <v>0</v>
      </c>
      <c r="DP56" s="16">
        <f t="shared" si="54"/>
        <v>0</v>
      </c>
      <c r="DQ56" s="16">
        <v>0</v>
      </c>
      <c r="DR56" s="16">
        <v>0</v>
      </c>
      <c r="DS56" s="16">
        <f t="shared" si="55"/>
        <v>0</v>
      </c>
      <c r="DT56" s="16">
        <v>0</v>
      </c>
      <c r="DU56" s="16">
        <v>0</v>
      </c>
      <c r="DV56" s="16">
        <f t="shared" si="56"/>
        <v>0</v>
      </c>
      <c r="DW56" s="16">
        <v>0</v>
      </c>
      <c r="DX56" s="16">
        <v>22810</v>
      </c>
      <c r="DY56" s="16">
        <f t="shared" si="57"/>
        <v>20909.166666666664</v>
      </c>
      <c r="DZ56" s="16">
        <v>13834.99</v>
      </c>
      <c r="EA56" s="16">
        <v>0</v>
      </c>
      <c r="EB56" s="16">
        <f t="shared" si="70"/>
        <v>93700.623999999996</v>
      </c>
      <c r="EC56" s="16">
        <f t="shared" si="70"/>
        <v>85892.238666666672</v>
      </c>
      <c r="ED56" s="16">
        <f t="shared" si="7"/>
        <v>84725.614000000001</v>
      </c>
    </row>
    <row r="57" spans="1:134" x14ac:dyDescent="0.3">
      <c r="A57" s="14">
        <v>45</v>
      </c>
      <c r="B57" s="20" t="s">
        <v>96</v>
      </c>
      <c r="C57" s="16">
        <v>20108.127199999999</v>
      </c>
      <c r="D57" s="16">
        <v>58805.0334</v>
      </c>
      <c r="E57" s="16">
        <f t="shared" si="68"/>
        <v>247655.2</v>
      </c>
      <c r="F57" s="16">
        <f t="shared" si="68"/>
        <v>227017.26666666666</v>
      </c>
      <c r="G57" s="16">
        <f t="shared" si="68"/>
        <v>229292.39290000001</v>
      </c>
      <c r="H57" s="16">
        <f t="shared" si="8"/>
        <v>101.00218202198423</v>
      </c>
      <c r="I57" s="16">
        <f t="shared" si="9"/>
        <v>92.585333520152219</v>
      </c>
      <c r="J57" s="16">
        <f t="shared" si="84"/>
        <v>16770.5</v>
      </c>
      <c r="K57" s="16">
        <f t="shared" si="84"/>
        <v>15372.958333333336</v>
      </c>
      <c r="L57" s="16">
        <f t="shared" si="84"/>
        <v>12184.544899999997</v>
      </c>
      <c r="M57" s="16">
        <f t="shared" si="10"/>
        <v>79.259597507528071</v>
      </c>
      <c r="N57" s="16">
        <f t="shared" si="11"/>
        <v>72.65463104856741</v>
      </c>
      <c r="O57" s="16">
        <f t="shared" si="87"/>
        <v>9000</v>
      </c>
      <c r="P57" s="16">
        <f t="shared" si="87"/>
        <v>8250</v>
      </c>
      <c r="Q57" s="16">
        <f t="shared" si="87"/>
        <v>5704.8949000000002</v>
      </c>
      <c r="R57" s="16">
        <f t="shared" si="12"/>
        <v>69.150241212121216</v>
      </c>
      <c r="S57" s="16">
        <f t="shared" si="13"/>
        <v>63.387721111111119</v>
      </c>
      <c r="T57" s="16">
        <v>0</v>
      </c>
      <c r="U57" s="16">
        <f t="shared" si="14"/>
        <v>0</v>
      </c>
      <c r="V57" s="16">
        <v>5.5198999999999998</v>
      </c>
      <c r="W57" s="16" t="e">
        <f t="shared" si="15"/>
        <v>#DIV/0!</v>
      </c>
      <c r="X57" s="16" t="e">
        <f t="shared" si="16"/>
        <v>#DIV/0!</v>
      </c>
      <c r="Y57" s="16">
        <v>5300</v>
      </c>
      <c r="Z57" s="16">
        <f t="shared" si="17"/>
        <v>4858.3333333333339</v>
      </c>
      <c r="AA57" s="16">
        <v>3433.07</v>
      </c>
      <c r="AB57" s="16">
        <f t="shared" si="18"/>
        <v>70.663533447684387</v>
      </c>
      <c r="AC57" s="16">
        <f t="shared" si="19"/>
        <v>64.774905660377357</v>
      </c>
      <c r="AD57" s="16">
        <v>9000</v>
      </c>
      <c r="AE57" s="16">
        <f t="shared" si="20"/>
        <v>8250</v>
      </c>
      <c r="AF57" s="16">
        <v>5699.375</v>
      </c>
      <c r="AG57" s="16">
        <f t="shared" si="21"/>
        <v>69.083333333333329</v>
      </c>
      <c r="AH57" s="16">
        <f t="shared" si="22"/>
        <v>63.326388888888886</v>
      </c>
      <c r="AI57" s="16">
        <v>150</v>
      </c>
      <c r="AJ57" s="16">
        <f t="shared" si="23"/>
        <v>137.5</v>
      </c>
      <c r="AK57" s="16">
        <v>176.46</v>
      </c>
      <c r="AL57" s="16">
        <f t="shared" si="24"/>
        <v>128.33454545454546</v>
      </c>
      <c r="AM57" s="16">
        <f t="shared" si="25"/>
        <v>117.64000000000001</v>
      </c>
      <c r="AN57" s="16">
        <v>0</v>
      </c>
      <c r="AO57" s="16">
        <f t="shared" si="26"/>
        <v>0</v>
      </c>
      <c r="AP57" s="16">
        <v>0</v>
      </c>
      <c r="AQ57" s="16" t="e">
        <f t="shared" si="27"/>
        <v>#DIV/0!</v>
      </c>
      <c r="AR57" s="16" t="e">
        <f t="shared" si="28"/>
        <v>#DIV/0!</v>
      </c>
      <c r="AS57" s="16">
        <v>0</v>
      </c>
      <c r="AT57" s="16">
        <f t="shared" si="29"/>
        <v>0</v>
      </c>
      <c r="AU57" s="16">
        <v>0</v>
      </c>
      <c r="AV57" s="16">
        <v>0</v>
      </c>
      <c r="AW57" s="16">
        <f t="shared" si="30"/>
        <v>0</v>
      </c>
      <c r="AX57" s="16">
        <v>0</v>
      </c>
      <c r="AY57" s="16">
        <v>104967.5</v>
      </c>
      <c r="AZ57" s="16">
        <f t="shared" si="31"/>
        <v>96220.208333333328</v>
      </c>
      <c r="BA57" s="16">
        <v>96220.3</v>
      </c>
      <c r="BB57" s="16">
        <v>0</v>
      </c>
      <c r="BC57" s="16">
        <f t="shared" si="32"/>
        <v>0</v>
      </c>
      <c r="BD57" s="16">
        <v>0</v>
      </c>
      <c r="BE57" s="16">
        <v>0</v>
      </c>
      <c r="BF57" s="16">
        <f t="shared" si="33"/>
        <v>0</v>
      </c>
      <c r="BG57" s="16">
        <v>0</v>
      </c>
      <c r="BH57" s="16">
        <v>0</v>
      </c>
      <c r="BI57" s="16">
        <f t="shared" si="34"/>
        <v>0</v>
      </c>
      <c r="BJ57" s="16">
        <v>0</v>
      </c>
      <c r="BK57" s="16">
        <f t="shared" si="69"/>
        <v>1280.5</v>
      </c>
      <c r="BL57" s="16">
        <f t="shared" si="69"/>
        <v>1173.7916666666665</v>
      </c>
      <c r="BM57" s="16">
        <f t="shared" si="69"/>
        <v>1091.8499999999999</v>
      </c>
      <c r="BN57" s="16">
        <f t="shared" si="35"/>
        <v>93.019062156117997</v>
      </c>
      <c r="BO57" s="16">
        <f t="shared" si="36"/>
        <v>85.267473643108147</v>
      </c>
      <c r="BP57" s="16">
        <v>500</v>
      </c>
      <c r="BQ57" s="16">
        <f t="shared" si="37"/>
        <v>458.33333333333331</v>
      </c>
      <c r="BR57" s="16">
        <v>375</v>
      </c>
      <c r="BS57" s="16">
        <v>180.5</v>
      </c>
      <c r="BT57" s="16">
        <f t="shared" si="38"/>
        <v>165.45833333333331</v>
      </c>
      <c r="BU57" s="16">
        <v>101.85</v>
      </c>
      <c r="BV57" s="16">
        <v>0</v>
      </c>
      <c r="BW57" s="16">
        <f t="shared" si="39"/>
        <v>0</v>
      </c>
      <c r="BX57" s="16">
        <v>0</v>
      </c>
      <c r="BY57" s="16">
        <v>600</v>
      </c>
      <c r="BZ57" s="16">
        <f t="shared" si="40"/>
        <v>550</v>
      </c>
      <c r="CA57" s="16">
        <v>615</v>
      </c>
      <c r="CB57" s="16">
        <v>0</v>
      </c>
      <c r="CC57" s="16">
        <f t="shared" si="41"/>
        <v>0</v>
      </c>
      <c r="CD57" s="16">
        <v>0</v>
      </c>
      <c r="CE57" s="16">
        <v>0</v>
      </c>
      <c r="CF57" s="16">
        <f t="shared" si="42"/>
        <v>0</v>
      </c>
      <c r="CG57" s="16">
        <v>0</v>
      </c>
      <c r="CH57" s="16">
        <v>0</v>
      </c>
      <c r="CI57" s="16">
        <f t="shared" si="43"/>
        <v>0</v>
      </c>
      <c r="CJ57" s="16">
        <v>0</v>
      </c>
      <c r="CK57" s="16">
        <v>1040</v>
      </c>
      <c r="CL57" s="16">
        <f t="shared" si="44"/>
        <v>953.33333333333337</v>
      </c>
      <c r="CM57" s="16">
        <v>480.64</v>
      </c>
      <c r="CN57" s="16">
        <v>1040</v>
      </c>
      <c r="CO57" s="16">
        <f t="shared" si="45"/>
        <v>953.33333333333337</v>
      </c>
      <c r="CP57" s="16">
        <v>480.64</v>
      </c>
      <c r="CQ57" s="16">
        <f t="shared" si="46"/>
        <v>50.416783216783209</v>
      </c>
      <c r="CR57" s="16">
        <f t="shared" si="47"/>
        <v>46.215384615384615</v>
      </c>
      <c r="CS57" s="16">
        <v>0</v>
      </c>
      <c r="CT57" s="16">
        <f t="shared" si="48"/>
        <v>0</v>
      </c>
      <c r="CU57" s="16">
        <v>477.63</v>
      </c>
      <c r="CV57" s="16">
        <v>0</v>
      </c>
      <c r="CW57" s="16">
        <f t="shared" si="49"/>
        <v>0</v>
      </c>
      <c r="CX57" s="16">
        <v>250</v>
      </c>
      <c r="CY57" s="16">
        <v>0</v>
      </c>
      <c r="CZ57" s="16">
        <f t="shared" si="50"/>
        <v>0</v>
      </c>
      <c r="DA57" s="16">
        <v>0</v>
      </c>
      <c r="DB57" s="16">
        <v>0</v>
      </c>
      <c r="DC57" s="16">
        <f t="shared" si="51"/>
        <v>0</v>
      </c>
      <c r="DD57" s="16">
        <v>570</v>
      </c>
      <c r="DE57" s="16">
        <v>0</v>
      </c>
      <c r="DF57" s="16">
        <f t="shared" si="85"/>
        <v>121738</v>
      </c>
      <c r="DG57" s="16">
        <f t="shared" si="85"/>
        <v>111593.16666666664</v>
      </c>
      <c r="DH57" s="16">
        <f t="shared" si="86"/>
        <v>108404.84490000001</v>
      </c>
      <c r="DI57" s="16">
        <v>0</v>
      </c>
      <c r="DJ57" s="16">
        <f t="shared" si="52"/>
        <v>0</v>
      </c>
      <c r="DK57" s="16">
        <v>0</v>
      </c>
      <c r="DL57" s="16">
        <v>125917.2</v>
      </c>
      <c r="DM57" s="16">
        <f t="shared" si="53"/>
        <v>115424.1</v>
      </c>
      <c r="DN57" s="16">
        <v>120887.548</v>
      </c>
      <c r="DO57" s="16">
        <v>0</v>
      </c>
      <c r="DP57" s="16">
        <f t="shared" si="54"/>
        <v>0</v>
      </c>
      <c r="DQ57" s="16">
        <v>0</v>
      </c>
      <c r="DR57" s="16">
        <v>0</v>
      </c>
      <c r="DS57" s="16">
        <f t="shared" si="55"/>
        <v>0</v>
      </c>
      <c r="DT57" s="16">
        <v>0</v>
      </c>
      <c r="DU57" s="16">
        <v>0</v>
      </c>
      <c r="DV57" s="16">
        <f t="shared" si="56"/>
        <v>0</v>
      </c>
      <c r="DW57" s="16">
        <v>0</v>
      </c>
      <c r="DX57" s="16">
        <v>19299</v>
      </c>
      <c r="DY57" s="16">
        <f t="shared" si="57"/>
        <v>17690.75</v>
      </c>
      <c r="DZ57" s="16">
        <v>14712.42</v>
      </c>
      <c r="EA57" s="16">
        <v>0</v>
      </c>
      <c r="EB57" s="16">
        <f t="shared" si="70"/>
        <v>145216.20000000001</v>
      </c>
      <c r="EC57" s="16">
        <f t="shared" si="70"/>
        <v>133114.85</v>
      </c>
      <c r="ED57" s="16">
        <f t="shared" si="7"/>
        <v>135599.96799999999</v>
      </c>
    </row>
    <row r="58" spans="1:134" x14ac:dyDescent="0.3">
      <c r="A58" s="14">
        <v>46</v>
      </c>
      <c r="B58" s="20" t="s">
        <v>97</v>
      </c>
      <c r="C58" s="16">
        <v>9157.6635000000006</v>
      </c>
      <c r="D58" s="16">
        <v>32726.046300000002</v>
      </c>
      <c r="E58" s="16">
        <f t="shared" si="68"/>
        <v>150375.6</v>
      </c>
      <c r="F58" s="16">
        <f t="shared" si="68"/>
        <v>137844.29999999999</v>
      </c>
      <c r="G58" s="16">
        <f t="shared" si="68"/>
        <v>113159.9143</v>
      </c>
      <c r="H58" s="16">
        <f t="shared" si="8"/>
        <v>82.092559721366797</v>
      </c>
      <c r="I58" s="16">
        <f t="shared" si="9"/>
        <v>75.251513077919554</v>
      </c>
      <c r="J58" s="16">
        <f t="shared" si="84"/>
        <v>52024.4</v>
      </c>
      <c r="K58" s="16">
        <f t="shared" si="84"/>
        <v>47689.033333333333</v>
      </c>
      <c r="L58" s="16">
        <f t="shared" si="84"/>
        <v>20624.614300000001</v>
      </c>
      <c r="M58" s="16">
        <f t="shared" si="10"/>
        <v>43.248128255902301</v>
      </c>
      <c r="N58" s="16">
        <f t="shared" si="11"/>
        <v>39.644117567910442</v>
      </c>
      <c r="O58" s="16">
        <f t="shared" si="87"/>
        <v>24879.1</v>
      </c>
      <c r="P58" s="16">
        <f t="shared" si="87"/>
        <v>22805.841666666667</v>
      </c>
      <c r="Q58" s="16">
        <f t="shared" si="87"/>
        <v>11304.0245</v>
      </c>
      <c r="R58" s="16">
        <f t="shared" si="12"/>
        <v>49.566355257662416</v>
      </c>
      <c r="S58" s="16">
        <f t="shared" si="13"/>
        <v>45.435825652857218</v>
      </c>
      <c r="T58" s="16">
        <v>21</v>
      </c>
      <c r="U58" s="16">
        <f t="shared" si="14"/>
        <v>19.25</v>
      </c>
      <c r="V58" s="16">
        <v>51.935499999999998</v>
      </c>
      <c r="W58" s="16">
        <f t="shared" si="15"/>
        <v>269.79480519480518</v>
      </c>
      <c r="X58" s="16">
        <f t="shared" si="16"/>
        <v>247.31190476190474</v>
      </c>
      <c r="Y58" s="16">
        <v>12728.4</v>
      </c>
      <c r="Z58" s="16">
        <f t="shared" si="17"/>
        <v>11667.7</v>
      </c>
      <c r="AA58" s="16">
        <v>4490.1198000000004</v>
      </c>
      <c r="AB58" s="16">
        <f t="shared" si="18"/>
        <v>38.483332619110875</v>
      </c>
      <c r="AC58" s="16">
        <f t="shared" si="19"/>
        <v>35.276388234184978</v>
      </c>
      <c r="AD58" s="16">
        <v>24858.1</v>
      </c>
      <c r="AE58" s="16">
        <f t="shared" si="20"/>
        <v>22786.591666666667</v>
      </c>
      <c r="AF58" s="16">
        <v>11252.089</v>
      </c>
      <c r="AG58" s="16">
        <f t="shared" si="21"/>
        <v>49.380307351801548</v>
      </c>
      <c r="AH58" s="16">
        <f t="shared" si="22"/>
        <v>45.265281739151426</v>
      </c>
      <c r="AI58" s="16">
        <v>1029.9000000000001</v>
      </c>
      <c r="AJ58" s="16">
        <f t="shared" si="23"/>
        <v>944.07500000000005</v>
      </c>
      <c r="AK58" s="16">
        <v>455.2</v>
      </c>
      <c r="AL58" s="16">
        <f t="shared" si="24"/>
        <v>48.216508222334028</v>
      </c>
      <c r="AM58" s="16">
        <f t="shared" si="25"/>
        <v>44.198465870472859</v>
      </c>
      <c r="AN58" s="16">
        <v>0</v>
      </c>
      <c r="AO58" s="16">
        <f t="shared" si="26"/>
        <v>0</v>
      </c>
      <c r="AP58" s="16">
        <v>0</v>
      </c>
      <c r="AQ58" s="16" t="e">
        <f t="shared" si="27"/>
        <v>#DIV/0!</v>
      </c>
      <c r="AR58" s="16" t="e">
        <f t="shared" si="28"/>
        <v>#DIV/0!</v>
      </c>
      <c r="AS58" s="16">
        <v>0</v>
      </c>
      <c r="AT58" s="16">
        <f t="shared" si="29"/>
        <v>0</v>
      </c>
      <c r="AU58" s="16">
        <v>0</v>
      </c>
      <c r="AV58" s="16">
        <v>0</v>
      </c>
      <c r="AW58" s="16">
        <f t="shared" si="30"/>
        <v>0</v>
      </c>
      <c r="AX58" s="16">
        <v>0</v>
      </c>
      <c r="AY58" s="16">
        <v>98351.2</v>
      </c>
      <c r="AZ58" s="16">
        <f t="shared" si="31"/>
        <v>90155.266666666663</v>
      </c>
      <c r="BA58" s="16">
        <v>91435.3</v>
      </c>
      <c r="BB58" s="16">
        <v>0</v>
      </c>
      <c r="BC58" s="16">
        <f t="shared" si="32"/>
        <v>0</v>
      </c>
      <c r="BD58" s="16">
        <v>0</v>
      </c>
      <c r="BE58" s="16">
        <v>0</v>
      </c>
      <c r="BF58" s="16">
        <f t="shared" si="33"/>
        <v>0</v>
      </c>
      <c r="BG58" s="16">
        <v>0</v>
      </c>
      <c r="BH58" s="16">
        <v>0</v>
      </c>
      <c r="BI58" s="16">
        <f t="shared" si="34"/>
        <v>0</v>
      </c>
      <c r="BJ58" s="16">
        <v>0</v>
      </c>
      <c r="BK58" s="16">
        <f t="shared" si="69"/>
        <v>3127</v>
      </c>
      <c r="BL58" s="16">
        <f t="shared" si="69"/>
        <v>2866.416666666667</v>
      </c>
      <c r="BM58" s="16">
        <f t="shared" si="69"/>
        <v>667.33</v>
      </c>
      <c r="BN58" s="16">
        <f t="shared" si="35"/>
        <v>23.280983806727328</v>
      </c>
      <c r="BO58" s="16">
        <f t="shared" si="36"/>
        <v>21.340901822833388</v>
      </c>
      <c r="BP58" s="16">
        <v>967.4</v>
      </c>
      <c r="BQ58" s="16">
        <f t="shared" si="37"/>
        <v>886.7833333333333</v>
      </c>
      <c r="BR58" s="16">
        <v>563.33000000000004</v>
      </c>
      <c r="BS58" s="16">
        <v>2159.6</v>
      </c>
      <c r="BT58" s="16">
        <f t="shared" si="38"/>
        <v>1979.6333333333334</v>
      </c>
      <c r="BU58" s="16">
        <v>104</v>
      </c>
      <c r="BV58" s="16">
        <v>0</v>
      </c>
      <c r="BW58" s="16">
        <f t="shared" si="39"/>
        <v>0</v>
      </c>
      <c r="BX58" s="16">
        <v>0</v>
      </c>
      <c r="BY58" s="16">
        <v>0</v>
      </c>
      <c r="BZ58" s="16">
        <f t="shared" si="40"/>
        <v>0</v>
      </c>
      <c r="CA58" s="16">
        <v>0</v>
      </c>
      <c r="CB58" s="16">
        <v>0</v>
      </c>
      <c r="CC58" s="16">
        <f t="shared" si="41"/>
        <v>0</v>
      </c>
      <c r="CD58" s="16">
        <v>0</v>
      </c>
      <c r="CE58" s="16">
        <v>0</v>
      </c>
      <c r="CF58" s="16">
        <f t="shared" si="42"/>
        <v>0</v>
      </c>
      <c r="CG58" s="16">
        <v>0</v>
      </c>
      <c r="CH58" s="16">
        <v>2760</v>
      </c>
      <c r="CI58" s="16">
        <f t="shared" si="43"/>
        <v>2530</v>
      </c>
      <c r="CJ58" s="16">
        <v>1372</v>
      </c>
      <c r="CK58" s="16">
        <v>7500</v>
      </c>
      <c r="CL58" s="16">
        <f t="shared" si="44"/>
        <v>6875</v>
      </c>
      <c r="CM58" s="16">
        <v>1356.37</v>
      </c>
      <c r="CN58" s="16">
        <v>4000</v>
      </c>
      <c r="CO58" s="16">
        <f t="shared" si="45"/>
        <v>3666.6666666666665</v>
      </c>
      <c r="CP58" s="16">
        <v>1287.3699999999999</v>
      </c>
      <c r="CQ58" s="16">
        <f t="shared" si="46"/>
        <v>35.110090909090907</v>
      </c>
      <c r="CR58" s="16">
        <f t="shared" si="47"/>
        <v>32.184249999999999</v>
      </c>
      <c r="CS58" s="16">
        <v>0</v>
      </c>
      <c r="CT58" s="16">
        <f t="shared" si="48"/>
        <v>0</v>
      </c>
      <c r="CU58" s="16">
        <v>979.57</v>
      </c>
      <c r="CV58" s="16">
        <v>0</v>
      </c>
      <c r="CW58" s="16">
        <f t="shared" si="49"/>
        <v>0</v>
      </c>
      <c r="CX58" s="16">
        <v>0</v>
      </c>
      <c r="CY58" s="16">
        <v>0</v>
      </c>
      <c r="CZ58" s="16">
        <f t="shared" si="50"/>
        <v>0</v>
      </c>
      <c r="DA58" s="16">
        <v>0</v>
      </c>
      <c r="DB58" s="16">
        <v>0</v>
      </c>
      <c r="DC58" s="16">
        <f t="shared" si="51"/>
        <v>0</v>
      </c>
      <c r="DD58" s="16">
        <v>0</v>
      </c>
      <c r="DE58" s="16">
        <v>0</v>
      </c>
      <c r="DF58" s="16">
        <f t="shared" si="85"/>
        <v>150375.6</v>
      </c>
      <c r="DG58" s="16">
        <f t="shared" si="85"/>
        <v>137844.29999999999</v>
      </c>
      <c r="DH58" s="16">
        <f t="shared" si="86"/>
        <v>112059.9143</v>
      </c>
      <c r="DI58" s="16">
        <v>0</v>
      </c>
      <c r="DJ58" s="16">
        <f t="shared" si="52"/>
        <v>0</v>
      </c>
      <c r="DK58" s="16">
        <v>0</v>
      </c>
      <c r="DL58" s="16">
        <v>0</v>
      </c>
      <c r="DM58" s="16">
        <f t="shared" si="53"/>
        <v>0</v>
      </c>
      <c r="DN58" s="16">
        <v>0</v>
      </c>
      <c r="DO58" s="16">
        <v>0</v>
      </c>
      <c r="DP58" s="16">
        <f t="shared" si="54"/>
        <v>0</v>
      </c>
      <c r="DQ58" s="16">
        <v>0</v>
      </c>
      <c r="DR58" s="16">
        <v>0</v>
      </c>
      <c r="DS58" s="16">
        <f t="shared" si="55"/>
        <v>0</v>
      </c>
      <c r="DT58" s="16">
        <v>1100</v>
      </c>
      <c r="DU58" s="16">
        <v>0</v>
      </c>
      <c r="DV58" s="16">
        <f t="shared" si="56"/>
        <v>0</v>
      </c>
      <c r="DW58" s="16">
        <v>0</v>
      </c>
      <c r="DX58" s="16">
        <v>7000</v>
      </c>
      <c r="DY58" s="16">
        <f t="shared" si="57"/>
        <v>6416.666666666667</v>
      </c>
      <c r="DZ58" s="16">
        <v>0</v>
      </c>
      <c r="EA58" s="16">
        <v>0</v>
      </c>
      <c r="EB58" s="16">
        <f t="shared" si="70"/>
        <v>7000</v>
      </c>
      <c r="EC58" s="16">
        <f t="shared" si="70"/>
        <v>6416.666666666667</v>
      </c>
      <c r="ED58" s="16">
        <f t="shared" si="7"/>
        <v>1100</v>
      </c>
    </row>
    <row r="59" spans="1:134" x14ac:dyDescent="0.3">
      <c r="A59" s="126" t="s">
        <v>123</v>
      </c>
      <c r="B59" s="127"/>
      <c r="C59" s="23"/>
      <c r="D59" s="23"/>
      <c r="E59" s="23"/>
      <c r="F59" s="23"/>
      <c r="G59" s="23"/>
      <c r="H59" s="23"/>
      <c r="I59" s="23"/>
      <c r="J59" s="23">
        <f>SUM(J42:J58)</f>
        <v>635235.79300000006</v>
      </c>
      <c r="K59" s="23">
        <f t="shared" ref="K59:L59" si="88">SUM(K42:K58)</f>
        <v>582299.47691666661</v>
      </c>
      <c r="L59" s="23">
        <f t="shared" si="88"/>
        <v>383672.17380000005</v>
      </c>
      <c r="M59" s="23"/>
      <c r="N59" s="23">
        <f t="shared" si="11"/>
        <v>60.398387185968915</v>
      </c>
      <c r="O59" s="23">
        <f t="shared" ref="O59:Q59" si="89">SUM(O42:O58)</f>
        <v>307343.69999999995</v>
      </c>
      <c r="P59" s="23">
        <f t="shared" si="89"/>
        <v>281731.72499999998</v>
      </c>
      <c r="Q59" s="23">
        <f t="shared" si="89"/>
        <v>223326.66680000001</v>
      </c>
      <c r="R59" s="23"/>
      <c r="S59" s="23">
        <f t="shared" si="13"/>
        <v>72.663492630563127</v>
      </c>
      <c r="T59" s="23"/>
      <c r="U59" s="23"/>
      <c r="V59" s="23"/>
      <c r="W59" s="23"/>
      <c r="X59" s="23"/>
      <c r="Y59" s="23">
        <f t="shared" ref="Y59:AA59" si="90">SUM(Y42:Y58)</f>
        <v>136587.79999999996</v>
      </c>
      <c r="Z59" s="23">
        <f t="shared" si="90"/>
        <v>125205.48333333334</v>
      </c>
      <c r="AA59" s="23">
        <f t="shared" si="90"/>
        <v>57783.358999999997</v>
      </c>
      <c r="AB59" s="23"/>
      <c r="AC59" s="23">
        <f t="shared" si="19"/>
        <v>42.304919619468222</v>
      </c>
      <c r="AD59" s="23"/>
      <c r="AE59" s="23"/>
      <c r="AF59" s="23"/>
      <c r="AG59" s="23"/>
      <c r="AH59" s="23"/>
      <c r="AI59" s="23">
        <f t="shared" ref="AI59:AK59" si="91">SUM(AI42:AI58)</f>
        <v>15122.233</v>
      </c>
      <c r="AJ59" s="23">
        <f t="shared" si="91"/>
        <v>13862.046916666666</v>
      </c>
      <c r="AK59" s="23">
        <f t="shared" si="91"/>
        <v>10032.195</v>
      </c>
      <c r="AL59" s="23"/>
      <c r="AM59" s="23">
        <f t="shared" si="25"/>
        <v>66.340698493403721</v>
      </c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>
        <f t="shared" ref="BK59:BM59" si="92">SUM(BK42:BK58)</f>
        <v>36522.899999999994</v>
      </c>
      <c r="BL59" s="23">
        <f t="shared" si="92"/>
        <v>33479.324999999997</v>
      </c>
      <c r="BM59" s="23">
        <f t="shared" si="92"/>
        <v>22229.615999999998</v>
      </c>
      <c r="BN59" s="23"/>
      <c r="BO59" s="23">
        <f t="shared" si="36"/>
        <v>60.864871080883511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>
        <f t="shared" ref="CN59:CP59" si="93">SUM(CN42:CN58)</f>
        <v>59418.36</v>
      </c>
      <c r="CO59" s="23">
        <f t="shared" si="93"/>
        <v>54466.83</v>
      </c>
      <c r="CP59" s="23">
        <f t="shared" si="93"/>
        <v>28414.303999999996</v>
      </c>
      <c r="CQ59" s="23"/>
      <c r="CR59" s="23">
        <f t="shared" si="47"/>
        <v>47.820747661160617</v>
      </c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</row>
    <row r="60" spans="1:134" s="13" customFormat="1" ht="13.5" x14ac:dyDescent="0.25">
      <c r="A60" s="14">
        <v>47</v>
      </c>
      <c r="B60" s="20" t="s">
        <v>98</v>
      </c>
      <c r="C60" s="16">
        <v>300.74270000000001</v>
      </c>
      <c r="D60" s="16">
        <v>23784.2467</v>
      </c>
      <c r="E60" s="16">
        <f t="shared" si="68"/>
        <v>683342.20000000007</v>
      </c>
      <c r="F60" s="16">
        <f t="shared" si="68"/>
        <v>626397.0166666666</v>
      </c>
      <c r="G60" s="16">
        <f t="shared" si="68"/>
        <v>613800.59050000005</v>
      </c>
      <c r="H60" s="16">
        <f t="shared" si="8"/>
        <v>97.989066705059088</v>
      </c>
      <c r="I60" s="16">
        <f t="shared" si="9"/>
        <v>89.82331114630415</v>
      </c>
      <c r="J60" s="16">
        <f t="shared" ref="J60:L70" si="94">T60+Y60+AD60+AI60+AN60+AS60+BH60+BP60+BS60+BV60+BY60+CB60+CH60+CK60+CS60+CV60+DB60</f>
        <v>195000</v>
      </c>
      <c r="K60" s="16">
        <f t="shared" si="94"/>
        <v>178750.00000000003</v>
      </c>
      <c r="L60" s="16">
        <f t="shared" si="94"/>
        <v>171519.72450000001</v>
      </c>
      <c r="M60" s="16">
        <f t="shared" si="10"/>
        <v>95.955090629370616</v>
      </c>
      <c r="N60" s="16">
        <f t="shared" si="11"/>
        <v>87.958833076923085</v>
      </c>
      <c r="O60" s="16">
        <f t="shared" si="87"/>
        <v>110500</v>
      </c>
      <c r="P60" s="16">
        <f t="shared" si="87"/>
        <v>101291.66666666667</v>
      </c>
      <c r="Q60" s="16">
        <f t="shared" si="87"/>
        <v>81294.935899999997</v>
      </c>
      <c r="R60" s="16">
        <f t="shared" si="12"/>
        <v>80.258266622788966</v>
      </c>
      <c r="S60" s="16">
        <f t="shared" si="13"/>
        <v>73.570077737556559</v>
      </c>
      <c r="T60" s="16">
        <v>12500</v>
      </c>
      <c r="U60" s="16">
        <f t="shared" si="14"/>
        <v>11458.333333333334</v>
      </c>
      <c r="V60" s="16">
        <v>12112.2929</v>
      </c>
      <c r="W60" s="16">
        <f t="shared" si="15"/>
        <v>105.70728349090911</v>
      </c>
      <c r="X60" s="16">
        <f t="shared" si="16"/>
        <v>96.898343199999999</v>
      </c>
      <c r="Y60" s="16">
        <v>8600</v>
      </c>
      <c r="Z60" s="16">
        <f t="shared" si="17"/>
        <v>7883.333333333333</v>
      </c>
      <c r="AA60" s="16">
        <v>5129.2035999999998</v>
      </c>
      <c r="AB60" s="16">
        <f t="shared" si="18"/>
        <v>65.063893446088798</v>
      </c>
      <c r="AC60" s="16">
        <f t="shared" si="19"/>
        <v>59.641902325581398</v>
      </c>
      <c r="AD60" s="16">
        <v>98000</v>
      </c>
      <c r="AE60" s="16">
        <f t="shared" si="20"/>
        <v>89833.333333333343</v>
      </c>
      <c r="AF60" s="16">
        <v>69182.642999999996</v>
      </c>
      <c r="AG60" s="16">
        <f t="shared" si="21"/>
        <v>77.012218552875694</v>
      </c>
      <c r="AH60" s="16">
        <f t="shared" si="22"/>
        <v>70.594533673469385</v>
      </c>
      <c r="AI60" s="16">
        <v>9000</v>
      </c>
      <c r="AJ60" s="16">
        <f t="shared" si="23"/>
        <v>8250</v>
      </c>
      <c r="AK60" s="16">
        <v>7126.32</v>
      </c>
      <c r="AL60" s="16">
        <f t="shared" si="24"/>
        <v>86.379636363636365</v>
      </c>
      <c r="AM60" s="16">
        <f t="shared" si="25"/>
        <v>79.181333333333328</v>
      </c>
      <c r="AN60" s="16">
        <v>8000</v>
      </c>
      <c r="AO60" s="16">
        <f t="shared" si="26"/>
        <v>7333.333333333333</v>
      </c>
      <c r="AP60" s="16">
        <v>6978.1</v>
      </c>
      <c r="AQ60" s="16">
        <f t="shared" si="27"/>
        <v>95.155909090909091</v>
      </c>
      <c r="AR60" s="16">
        <f t="shared" si="28"/>
        <v>87.226250000000007</v>
      </c>
      <c r="AS60" s="16">
        <v>0</v>
      </c>
      <c r="AT60" s="16">
        <f t="shared" si="29"/>
        <v>0</v>
      </c>
      <c r="AU60" s="16">
        <v>0</v>
      </c>
      <c r="AV60" s="16">
        <v>0</v>
      </c>
      <c r="AW60" s="16">
        <f t="shared" si="30"/>
        <v>0</v>
      </c>
      <c r="AX60" s="16">
        <v>0</v>
      </c>
      <c r="AY60" s="16">
        <v>452547.3</v>
      </c>
      <c r="AZ60" s="16">
        <f t="shared" si="31"/>
        <v>414835.02500000002</v>
      </c>
      <c r="BA60" s="16">
        <v>404693.3</v>
      </c>
      <c r="BB60" s="16">
        <v>4700.6000000000004</v>
      </c>
      <c r="BC60" s="16">
        <f t="shared" si="32"/>
        <v>4308.8833333333332</v>
      </c>
      <c r="BD60" s="16">
        <v>4650.7</v>
      </c>
      <c r="BE60" s="16">
        <v>0</v>
      </c>
      <c r="BF60" s="16">
        <f t="shared" si="33"/>
        <v>0</v>
      </c>
      <c r="BG60" s="16">
        <v>0</v>
      </c>
      <c r="BH60" s="16">
        <v>0</v>
      </c>
      <c r="BI60" s="16">
        <f t="shared" si="34"/>
        <v>0</v>
      </c>
      <c r="BJ60" s="16">
        <v>0</v>
      </c>
      <c r="BK60" s="16">
        <f t="shared" si="69"/>
        <v>11050</v>
      </c>
      <c r="BL60" s="16">
        <f t="shared" si="69"/>
        <v>10129.166666666668</v>
      </c>
      <c r="BM60" s="16">
        <f t="shared" si="69"/>
        <v>12420.625800000002</v>
      </c>
      <c r="BN60" s="16">
        <f t="shared" si="35"/>
        <v>122.622385520362</v>
      </c>
      <c r="BO60" s="16">
        <f t="shared" si="36"/>
        <v>112.40385339366516</v>
      </c>
      <c r="BP60" s="16">
        <v>1950</v>
      </c>
      <c r="BQ60" s="16">
        <f t="shared" si="37"/>
        <v>1787.5</v>
      </c>
      <c r="BR60" s="16">
        <v>1154.548</v>
      </c>
      <c r="BS60" s="16">
        <v>3750</v>
      </c>
      <c r="BT60" s="16">
        <f t="shared" si="38"/>
        <v>3437.5</v>
      </c>
      <c r="BU60" s="16">
        <v>8125</v>
      </c>
      <c r="BV60" s="16">
        <v>2850</v>
      </c>
      <c r="BW60" s="16">
        <f t="shared" si="39"/>
        <v>2612.5</v>
      </c>
      <c r="BX60" s="16">
        <v>1168.2429999999999</v>
      </c>
      <c r="BY60" s="16">
        <v>2500</v>
      </c>
      <c r="BZ60" s="16">
        <f t="shared" si="40"/>
        <v>2291.666666666667</v>
      </c>
      <c r="CA60" s="16">
        <v>1972.8348000000001</v>
      </c>
      <c r="CB60" s="16">
        <v>0</v>
      </c>
      <c r="CC60" s="16">
        <f t="shared" si="41"/>
        <v>0</v>
      </c>
      <c r="CD60" s="16">
        <v>0</v>
      </c>
      <c r="CE60" s="16">
        <v>5930.3</v>
      </c>
      <c r="CF60" s="16">
        <f t="shared" si="42"/>
        <v>5436.1083333333336</v>
      </c>
      <c r="CG60" s="16">
        <v>5337.2659999999996</v>
      </c>
      <c r="CH60" s="16">
        <v>0</v>
      </c>
      <c r="CI60" s="16">
        <f t="shared" si="43"/>
        <v>0</v>
      </c>
      <c r="CJ60" s="16">
        <v>0</v>
      </c>
      <c r="CK60" s="16">
        <v>40000</v>
      </c>
      <c r="CL60" s="16">
        <f t="shared" si="44"/>
        <v>36666.666666666672</v>
      </c>
      <c r="CM60" s="16">
        <v>38954.934200000003</v>
      </c>
      <c r="CN60" s="16">
        <v>31000</v>
      </c>
      <c r="CO60" s="16">
        <f t="shared" si="45"/>
        <v>28416.666666666668</v>
      </c>
      <c r="CP60" s="16">
        <v>32131.9342</v>
      </c>
      <c r="CQ60" s="16">
        <f t="shared" si="46"/>
        <v>113.07425524926687</v>
      </c>
      <c r="CR60" s="16">
        <f t="shared" si="47"/>
        <v>103.65140064516129</v>
      </c>
      <c r="CS60" s="16">
        <v>7850</v>
      </c>
      <c r="CT60" s="16">
        <f t="shared" si="48"/>
        <v>7195.833333333333</v>
      </c>
      <c r="CU60" s="16">
        <v>17095.181</v>
      </c>
      <c r="CV60" s="16">
        <v>0</v>
      </c>
      <c r="CW60" s="16">
        <f t="shared" si="49"/>
        <v>0</v>
      </c>
      <c r="CX60" s="16">
        <v>415</v>
      </c>
      <c r="CY60" s="16">
        <v>0</v>
      </c>
      <c r="CZ60" s="16">
        <f t="shared" si="50"/>
        <v>0</v>
      </c>
      <c r="DA60" s="16">
        <v>0</v>
      </c>
      <c r="DB60" s="16">
        <v>0</v>
      </c>
      <c r="DC60" s="16">
        <f t="shared" si="51"/>
        <v>0</v>
      </c>
      <c r="DD60" s="16">
        <v>2105.424</v>
      </c>
      <c r="DE60" s="16">
        <v>-52</v>
      </c>
      <c r="DF60" s="16">
        <f t="shared" ref="DF60:DG72" si="95">T60+Y60+AD60+AI60+AN60+AS60+AV60+AY60+BB60+BE60+BH60+BP60+BS60+BV60+BY60+CB60+CE60+CH60+CK60+CS60+CV60+CY60+DB60</f>
        <v>658178.20000000007</v>
      </c>
      <c r="DG60" s="16">
        <f t="shared" si="95"/>
        <v>603330.0166666666</v>
      </c>
      <c r="DH60" s="16">
        <f t="shared" ref="DH60:DH72" si="96">V60+AA60+AF60+AK60+AP60+AU60+AX60+BA60+BD60+BG60+BJ60+BR60+BU60+BX60+CA60+CD60+CG60+CJ60+CM60+CU60+CX60+DA60+DD60+DE60</f>
        <v>586148.99050000007</v>
      </c>
      <c r="DI60" s="16">
        <v>0</v>
      </c>
      <c r="DJ60" s="16">
        <f t="shared" si="52"/>
        <v>0</v>
      </c>
      <c r="DK60" s="16">
        <v>0</v>
      </c>
      <c r="DL60" s="16">
        <v>25164</v>
      </c>
      <c r="DM60" s="16">
        <f t="shared" si="53"/>
        <v>23067</v>
      </c>
      <c r="DN60" s="16">
        <v>27651.599999999999</v>
      </c>
      <c r="DO60" s="16">
        <v>0</v>
      </c>
      <c r="DP60" s="16">
        <f t="shared" si="54"/>
        <v>0</v>
      </c>
      <c r="DQ60" s="16">
        <v>0</v>
      </c>
      <c r="DR60" s="16">
        <v>0</v>
      </c>
      <c r="DS60" s="16">
        <f t="shared" si="55"/>
        <v>0</v>
      </c>
      <c r="DT60" s="16">
        <v>0</v>
      </c>
      <c r="DU60" s="16">
        <v>0</v>
      </c>
      <c r="DV60" s="16">
        <f t="shared" si="56"/>
        <v>0</v>
      </c>
      <c r="DW60" s="16">
        <v>0</v>
      </c>
      <c r="DX60" s="16">
        <v>64000</v>
      </c>
      <c r="DY60" s="16">
        <f t="shared" si="57"/>
        <v>58666.666666666664</v>
      </c>
      <c r="DZ60" s="16">
        <v>58370.853999999999</v>
      </c>
      <c r="EA60" s="16">
        <v>0</v>
      </c>
      <c r="EB60" s="16">
        <f t="shared" si="70"/>
        <v>89164</v>
      </c>
      <c r="EC60" s="16">
        <f t="shared" si="70"/>
        <v>81733.666666666657</v>
      </c>
      <c r="ED60" s="16">
        <f t="shared" si="7"/>
        <v>86022.453999999998</v>
      </c>
    </row>
    <row r="61" spans="1:134" x14ac:dyDescent="0.3">
      <c r="A61" s="14">
        <v>48</v>
      </c>
      <c r="B61" s="20" t="s">
        <v>99</v>
      </c>
      <c r="C61" s="16">
        <v>60.790599999999998</v>
      </c>
      <c r="D61" s="16">
        <v>4.5941000000000001</v>
      </c>
      <c r="E61" s="16">
        <f t="shared" si="68"/>
        <v>22917</v>
      </c>
      <c r="F61" s="16">
        <f t="shared" si="68"/>
        <v>21007.25</v>
      </c>
      <c r="G61" s="16">
        <f t="shared" si="68"/>
        <v>14948.140099999999</v>
      </c>
      <c r="H61" s="16">
        <f t="shared" si="8"/>
        <v>71.157053398231568</v>
      </c>
      <c r="I61" s="16">
        <f t="shared" si="9"/>
        <v>65.22729894837893</v>
      </c>
      <c r="J61" s="16">
        <f t="shared" si="94"/>
        <v>14869.7</v>
      </c>
      <c r="K61" s="16">
        <f t="shared" si="94"/>
        <v>13630.558333333334</v>
      </c>
      <c r="L61" s="16">
        <f t="shared" si="94"/>
        <v>7680.6401000000014</v>
      </c>
      <c r="M61" s="16">
        <f t="shared" si="10"/>
        <v>56.3486829531928</v>
      </c>
      <c r="N61" s="16">
        <f t="shared" si="11"/>
        <v>51.652959373760069</v>
      </c>
      <c r="O61" s="16">
        <f t="shared" si="87"/>
        <v>1984</v>
      </c>
      <c r="P61" s="16">
        <f t="shared" si="87"/>
        <v>1818.6666666666667</v>
      </c>
      <c r="Q61" s="16">
        <f t="shared" si="87"/>
        <v>1615.9747</v>
      </c>
      <c r="R61" s="16">
        <f t="shared" si="12"/>
        <v>88.854913856304989</v>
      </c>
      <c r="S61" s="16">
        <f t="shared" si="13"/>
        <v>81.450337701612909</v>
      </c>
      <c r="T61" s="16">
        <v>192</v>
      </c>
      <c r="U61" s="16">
        <f t="shared" si="14"/>
        <v>176</v>
      </c>
      <c r="V61" s="16">
        <v>105.6747</v>
      </c>
      <c r="W61" s="16">
        <f t="shared" si="15"/>
        <v>60.042443181818186</v>
      </c>
      <c r="X61" s="16">
        <f t="shared" si="16"/>
        <v>55.038906249999997</v>
      </c>
      <c r="Y61" s="16">
        <v>5672.7</v>
      </c>
      <c r="Z61" s="16">
        <f t="shared" si="17"/>
        <v>5199.9749999999995</v>
      </c>
      <c r="AA61" s="16">
        <v>2889.9634000000001</v>
      </c>
      <c r="AB61" s="16">
        <f t="shared" si="18"/>
        <v>55.576486425415517</v>
      </c>
      <c r="AC61" s="16">
        <f t="shared" si="19"/>
        <v>50.945112556630889</v>
      </c>
      <c r="AD61" s="16">
        <v>1792</v>
      </c>
      <c r="AE61" s="16">
        <f t="shared" si="20"/>
        <v>1642.6666666666667</v>
      </c>
      <c r="AF61" s="16">
        <v>1510.3</v>
      </c>
      <c r="AG61" s="16">
        <f t="shared" si="21"/>
        <v>91.941964285714278</v>
      </c>
      <c r="AH61" s="16">
        <f t="shared" si="22"/>
        <v>84.280133928571416</v>
      </c>
      <c r="AI61" s="16">
        <v>1030</v>
      </c>
      <c r="AJ61" s="16">
        <f t="shared" si="23"/>
        <v>944.16666666666663</v>
      </c>
      <c r="AK61" s="16">
        <v>226</v>
      </c>
      <c r="AL61" s="16">
        <f t="shared" si="24"/>
        <v>23.936451897616948</v>
      </c>
      <c r="AM61" s="16">
        <f t="shared" si="25"/>
        <v>21.941747572815533</v>
      </c>
      <c r="AN61" s="16">
        <v>0</v>
      </c>
      <c r="AO61" s="16">
        <f t="shared" si="26"/>
        <v>0</v>
      </c>
      <c r="AP61" s="16">
        <v>0</v>
      </c>
      <c r="AQ61" s="16" t="e">
        <f t="shared" si="27"/>
        <v>#DIV/0!</v>
      </c>
      <c r="AR61" s="16" t="e">
        <f t="shared" si="28"/>
        <v>#DIV/0!</v>
      </c>
      <c r="AS61" s="16">
        <v>0</v>
      </c>
      <c r="AT61" s="16">
        <f t="shared" si="29"/>
        <v>0</v>
      </c>
      <c r="AU61" s="16">
        <v>0</v>
      </c>
      <c r="AV61" s="16">
        <v>0</v>
      </c>
      <c r="AW61" s="16">
        <f t="shared" si="30"/>
        <v>0</v>
      </c>
      <c r="AX61" s="16">
        <v>0</v>
      </c>
      <c r="AY61" s="16">
        <v>8047.3</v>
      </c>
      <c r="AZ61" s="16">
        <f t="shared" si="31"/>
        <v>7376.6916666666666</v>
      </c>
      <c r="BA61" s="16">
        <v>7376.7</v>
      </c>
      <c r="BB61" s="16">
        <v>0</v>
      </c>
      <c r="BC61" s="16">
        <f t="shared" si="32"/>
        <v>0</v>
      </c>
      <c r="BD61" s="16">
        <v>0</v>
      </c>
      <c r="BE61" s="16">
        <v>0</v>
      </c>
      <c r="BF61" s="16">
        <f t="shared" si="33"/>
        <v>0</v>
      </c>
      <c r="BG61" s="16">
        <v>0</v>
      </c>
      <c r="BH61" s="16">
        <v>0</v>
      </c>
      <c r="BI61" s="16">
        <f t="shared" si="34"/>
        <v>0</v>
      </c>
      <c r="BJ61" s="16">
        <v>0</v>
      </c>
      <c r="BK61" s="16">
        <f t="shared" si="69"/>
        <v>5190</v>
      </c>
      <c r="BL61" s="16">
        <f t="shared" si="69"/>
        <v>4757.5</v>
      </c>
      <c r="BM61" s="16">
        <f t="shared" si="69"/>
        <v>2529.9</v>
      </c>
      <c r="BN61" s="16">
        <f t="shared" si="35"/>
        <v>53.17708880714661</v>
      </c>
      <c r="BO61" s="16">
        <f t="shared" si="36"/>
        <v>48.74566473988439</v>
      </c>
      <c r="BP61" s="16">
        <v>2860</v>
      </c>
      <c r="BQ61" s="16">
        <f t="shared" si="37"/>
        <v>2621.666666666667</v>
      </c>
      <c r="BR61" s="16">
        <v>1032.9000000000001</v>
      </c>
      <c r="BS61" s="16">
        <v>2330</v>
      </c>
      <c r="BT61" s="16">
        <f t="shared" si="38"/>
        <v>2135.833333333333</v>
      </c>
      <c r="BU61" s="16">
        <v>1497</v>
      </c>
      <c r="BV61" s="16">
        <v>0</v>
      </c>
      <c r="BW61" s="16">
        <f t="shared" si="39"/>
        <v>0</v>
      </c>
      <c r="BX61" s="16">
        <v>0</v>
      </c>
      <c r="BY61" s="16">
        <v>0</v>
      </c>
      <c r="BZ61" s="16">
        <f t="shared" si="40"/>
        <v>0</v>
      </c>
      <c r="CA61" s="16">
        <v>0</v>
      </c>
      <c r="CB61" s="16">
        <v>0</v>
      </c>
      <c r="CC61" s="16">
        <f t="shared" si="41"/>
        <v>0</v>
      </c>
      <c r="CD61" s="16">
        <v>0</v>
      </c>
      <c r="CE61" s="16">
        <v>0</v>
      </c>
      <c r="CF61" s="16">
        <f t="shared" si="42"/>
        <v>0</v>
      </c>
      <c r="CG61" s="16">
        <v>0</v>
      </c>
      <c r="CH61" s="16">
        <v>0</v>
      </c>
      <c r="CI61" s="16">
        <f t="shared" si="43"/>
        <v>0</v>
      </c>
      <c r="CJ61" s="16">
        <v>0</v>
      </c>
      <c r="CK61" s="16">
        <v>993</v>
      </c>
      <c r="CL61" s="16">
        <f t="shared" si="44"/>
        <v>910.25</v>
      </c>
      <c r="CM61" s="16">
        <v>223.202</v>
      </c>
      <c r="CN61" s="16">
        <v>993</v>
      </c>
      <c r="CO61" s="16">
        <f t="shared" si="45"/>
        <v>910.25</v>
      </c>
      <c r="CP61" s="16">
        <v>223.202</v>
      </c>
      <c r="CQ61" s="16">
        <f t="shared" si="46"/>
        <v>24.520955781378742</v>
      </c>
      <c r="CR61" s="16">
        <f t="shared" si="47"/>
        <v>22.477542799597181</v>
      </c>
      <c r="CS61" s="16">
        <v>0</v>
      </c>
      <c r="CT61" s="16">
        <f t="shared" si="48"/>
        <v>0</v>
      </c>
      <c r="CU61" s="16">
        <v>190.6</v>
      </c>
      <c r="CV61" s="16">
        <v>0</v>
      </c>
      <c r="CW61" s="16">
        <f t="shared" si="49"/>
        <v>0</v>
      </c>
      <c r="CX61" s="16">
        <v>0</v>
      </c>
      <c r="CY61" s="16">
        <v>0</v>
      </c>
      <c r="CZ61" s="16">
        <f t="shared" si="50"/>
        <v>0</v>
      </c>
      <c r="DA61" s="16">
        <v>0</v>
      </c>
      <c r="DB61" s="16">
        <v>0</v>
      </c>
      <c r="DC61" s="16">
        <f t="shared" si="51"/>
        <v>0</v>
      </c>
      <c r="DD61" s="16">
        <v>5</v>
      </c>
      <c r="DE61" s="16">
        <v>-109.2</v>
      </c>
      <c r="DF61" s="16">
        <f t="shared" si="95"/>
        <v>22917</v>
      </c>
      <c r="DG61" s="16">
        <f t="shared" si="95"/>
        <v>21007.25</v>
      </c>
      <c r="DH61" s="16">
        <f t="shared" si="96"/>
        <v>14948.140099999999</v>
      </c>
      <c r="DI61" s="16">
        <v>0</v>
      </c>
      <c r="DJ61" s="16">
        <f t="shared" si="52"/>
        <v>0</v>
      </c>
      <c r="DK61" s="16">
        <v>0</v>
      </c>
      <c r="DL61" s="16">
        <v>0</v>
      </c>
      <c r="DM61" s="16">
        <f t="shared" si="53"/>
        <v>0</v>
      </c>
      <c r="DN61" s="16">
        <v>0</v>
      </c>
      <c r="DO61" s="16">
        <v>0</v>
      </c>
      <c r="DP61" s="16">
        <f t="shared" si="54"/>
        <v>0</v>
      </c>
      <c r="DQ61" s="16">
        <v>0</v>
      </c>
      <c r="DR61" s="16">
        <v>0</v>
      </c>
      <c r="DS61" s="16">
        <f t="shared" si="55"/>
        <v>0</v>
      </c>
      <c r="DT61" s="16">
        <v>0</v>
      </c>
      <c r="DU61" s="16">
        <v>0</v>
      </c>
      <c r="DV61" s="16">
        <f t="shared" si="56"/>
        <v>0</v>
      </c>
      <c r="DW61" s="16">
        <v>0</v>
      </c>
      <c r="DX61" s="16">
        <v>0</v>
      </c>
      <c r="DY61" s="16">
        <f t="shared" si="57"/>
        <v>0</v>
      </c>
      <c r="DZ61" s="16">
        <v>0</v>
      </c>
      <c r="EA61" s="16">
        <v>0</v>
      </c>
      <c r="EB61" s="16">
        <f t="shared" si="70"/>
        <v>0</v>
      </c>
      <c r="EC61" s="16">
        <f t="shared" si="70"/>
        <v>0</v>
      </c>
      <c r="ED61" s="16">
        <f t="shared" si="7"/>
        <v>0</v>
      </c>
    </row>
    <row r="62" spans="1:134" x14ac:dyDescent="0.3">
      <c r="A62" s="14">
        <v>49</v>
      </c>
      <c r="B62" s="20" t="s">
        <v>100</v>
      </c>
      <c r="C62" s="16">
        <v>1784.76</v>
      </c>
      <c r="D62" s="16">
        <v>9949.8004000000001</v>
      </c>
      <c r="E62" s="16">
        <f t="shared" ref="E62:G71" si="97">DF62+EB62-DX62</f>
        <v>77373.535999999993</v>
      </c>
      <c r="F62" s="16">
        <f t="shared" si="97"/>
        <v>70925.741333333324</v>
      </c>
      <c r="G62" s="16">
        <f t="shared" si="97"/>
        <v>81005.450000000012</v>
      </c>
      <c r="H62" s="16">
        <f t="shared" si="8"/>
        <v>114.21163667404555</v>
      </c>
      <c r="I62" s="16">
        <f t="shared" si="9"/>
        <v>104.69400028454177</v>
      </c>
      <c r="J62" s="16">
        <f t="shared" si="94"/>
        <v>20530</v>
      </c>
      <c r="K62" s="16">
        <f t="shared" si="94"/>
        <v>18819.166666666664</v>
      </c>
      <c r="L62" s="16">
        <f t="shared" si="94"/>
        <v>28991.856</v>
      </c>
      <c r="M62" s="16">
        <f t="shared" si="10"/>
        <v>154.05494044192537</v>
      </c>
      <c r="N62" s="16">
        <f t="shared" si="11"/>
        <v>141.21702873843157</v>
      </c>
      <c r="O62" s="16">
        <f t="shared" si="87"/>
        <v>5620</v>
      </c>
      <c r="P62" s="16">
        <f t="shared" si="87"/>
        <v>5151.6666666666661</v>
      </c>
      <c r="Q62" s="16">
        <f t="shared" si="87"/>
        <v>4649.7936</v>
      </c>
      <c r="R62" s="16">
        <f t="shared" si="12"/>
        <v>90.258044645745727</v>
      </c>
      <c r="S62" s="16">
        <f t="shared" si="13"/>
        <v>82.736540925266894</v>
      </c>
      <c r="T62" s="16">
        <v>120</v>
      </c>
      <c r="U62" s="16">
        <f t="shared" si="14"/>
        <v>110</v>
      </c>
      <c r="V62" s="16">
        <v>74.883600000000001</v>
      </c>
      <c r="W62" s="16">
        <f t="shared" si="15"/>
        <v>68.076000000000008</v>
      </c>
      <c r="X62" s="16">
        <f t="shared" si="16"/>
        <v>62.402999999999999</v>
      </c>
      <c r="Y62" s="16">
        <v>5700</v>
      </c>
      <c r="Z62" s="16">
        <f t="shared" si="17"/>
        <v>5225</v>
      </c>
      <c r="AA62" s="16">
        <v>4206.5564000000004</v>
      </c>
      <c r="AB62" s="16">
        <f t="shared" si="18"/>
        <v>80.508256459330156</v>
      </c>
      <c r="AC62" s="16">
        <f t="shared" si="19"/>
        <v>73.79923508771931</v>
      </c>
      <c r="AD62" s="16">
        <v>5500</v>
      </c>
      <c r="AE62" s="16">
        <f t="shared" si="20"/>
        <v>5041.6666666666661</v>
      </c>
      <c r="AF62" s="16">
        <v>4574.91</v>
      </c>
      <c r="AG62" s="16">
        <f t="shared" si="21"/>
        <v>90.742016528925632</v>
      </c>
      <c r="AH62" s="16">
        <f t="shared" si="22"/>
        <v>83.180181818181822</v>
      </c>
      <c r="AI62" s="16">
        <v>750</v>
      </c>
      <c r="AJ62" s="16">
        <f t="shared" si="23"/>
        <v>687.5</v>
      </c>
      <c r="AK62" s="16">
        <v>675</v>
      </c>
      <c r="AL62" s="16">
        <f t="shared" si="24"/>
        <v>98.181818181818187</v>
      </c>
      <c r="AM62" s="16">
        <f t="shared" si="25"/>
        <v>90</v>
      </c>
      <c r="AN62" s="16">
        <v>0</v>
      </c>
      <c r="AO62" s="16">
        <f t="shared" si="26"/>
        <v>0</v>
      </c>
      <c r="AP62" s="16">
        <v>0</v>
      </c>
      <c r="AQ62" s="16" t="e">
        <f t="shared" si="27"/>
        <v>#DIV/0!</v>
      </c>
      <c r="AR62" s="16" t="e">
        <f t="shared" si="28"/>
        <v>#DIV/0!</v>
      </c>
      <c r="AS62" s="16">
        <v>0</v>
      </c>
      <c r="AT62" s="16">
        <f t="shared" si="29"/>
        <v>0</v>
      </c>
      <c r="AU62" s="16">
        <v>0</v>
      </c>
      <c r="AV62" s="16">
        <v>0</v>
      </c>
      <c r="AW62" s="16">
        <f t="shared" si="30"/>
        <v>0</v>
      </c>
      <c r="AX62" s="16">
        <v>0</v>
      </c>
      <c r="AY62" s="16">
        <v>36603.1</v>
      </c>
      <c r="AZ62" s="16">
        <f t="shared" si="31"/>
        <v>33552.841666666667</v>
      </c>
      <c r="BA62" s="16">
        <v>33552.9</v>
      </c>
      <c r="BB62" s="16">
        <v>0</v>
      </c>
      <c r="BC62" s="16">
        <f t="shared" si="32"/>
        <v>0</v>
      </c>
      <c r="BD62" s="16">
        <v>0</v>
      </c>
      <c r="BE62" s="16">
        <v>0</v>
      </c>
      <c r="BF62" s="16">
        <f t="shared" si="33"/>
        <v>0</v>
      </c>
      <c r="BG62" s="16">
        <v>0</v>
      </c>
      <c r="BH62" s="16">
        <v>0</v>
      </c>
      <c r="BI62" s="16">
        <f t="shared" si="34"/>
        <v>0</v>
      </c>
      <c r="BJ62" s="16">
        <v>0</v>
      </c>
      <c r="BK62" s="16">
        <f t="shared" ref="BK62:BM70" si="98">BP62+BS62+BV62+BY62</f>
        <v>1000</v>
      </c>
      <c r="BL62" s="16">
        <f t="shared" si="98"/>
        <v>916.66666666666674</v>
      </c>
      <c r="BM62" s="16">
        <f t="shared" si="98"/>
        <v>955.83999999999992</v>
      </c>
      <c r="BN62" s="16">
        <f t="shared" si="35"/>
        <v>104.27345454545454</v>
      </c>
      <c r="BO62" s="16">
        <f t="shared" si="36"/>
        <v>95.583999999999989</v>
      </c>
      <c r="BP62" s="16">
        <v>760</v>
      </c>
      <c r="BQ62" s="16">
        <f t="shared" si="37"/>
        <v>696.66666666666674</v>
      </c>
      <c r="BR62" s="16">
        <v>567.04</v>
      </c>
      <c r="BS62" s="16">
        <v>0</v>
      </c>
      <c r="BT62" s="16">
        <f t="shared" si="38"/>
        <v>0</v>
      </c>
      <c r="BU62" s="16">
        <v>0</v>
      </c>
      <c r="BV62" s="16">
        <v>0</v>
      </c>
      <c r="BW62" s="16">
        <f t="shared" si="39"/>
        <v>0</v>
      </c>
      <c r="BX62" s="16">
        <v>0</v>
      </c>
      <c r="BY62" s="16">
        <v>240</v>
      </c>
      <c r="BZ62" s="16">
        <f t="shared" si="40"/>
        <v>220</v>
      </c>
      <c r="CA62" s="16">
        <v>388.8</v>
      </c>
      <c r="CB62" s="16">
        <v>0</v>
      </c>
      <c r="CC62" s="16">
        <f t="shared" si="41"/>
        <v>0</v>
      </c>
      <c r="CD62" s="16">
        <v>0</v>
      </c>
      <c r="CE62" s="16">
        <v>0</v>
      </c>
      <c r="CF62" s="16">
        <f t="shared" si="42"/>
        <v>0</v>
      </c>
      <c r="CG62" s="16">
        <v>0</v>
      </c>
      <c r="CH62" s="16">
        <v>0</v>
      </c>
      <c r="CI62" s="16">
        <f t="shared" si="43"/>
        <v>0</v>
      </c>
      <c r="CJ62" s="16">
        <v>3.6</v>
      </c>
      <c r="CK62" s="16">
        <v>1260</v>
      </c>
      <c r="CL62" s="16">
        <f t="shared" si="44"/>
        <v>1155</v>
      </c>
      <c r="CM62" s="16">
        <v>1374.4</v>
      </c>
      <c r="CN62" s="16">
        <v>960</v>
      </c>
      <c r="CO62" s="16">
        <f t="shared" si="45"/>
        <v>880</v>
      </c>
      <c r="CP62" s="16">
        <v>798.4</v>
      </c>
      <c r="CQ62" s="16">
        <f t="shared" si="46"/>
        <v>90.72727272727272</v>
      </c>
      <c r="CR62" s="16">
        <f t="shared" si="47"/>
        <v>83.166666666666671</v>
      </c>
      <c r="CS62" s="16">
        <v>0</v>
      </c>
      <c r="CT62" s="16">
        <f t="shared" si="48"/>
        <v>0</v>
      </c>
      <c r="CU62" s="16">
        <v>1557.713</v>
      </c>
      <c r="CV62" s="16">
        <v>200</v>
      </c>
      <c r="CW62" s="16">
        <f t="shared" si="49"/>
        <v>183.33333333333334</v>
      </c>
      <c r="CX62" s="16">
        <v>400</v>
      </c>
      <c r="CY62" s="16">
        <v>1200</v>
      </c>
      <c r="CZ62" s="16">
        <f t="shared" si="50"/>
        <v>1100</v>
      </c>
      <c r="DA62" s="16">
        <v>1200</v>
      </c>
      <c r="DB62" s="16">
        <v>6000</v>
      </c>
      <c r="DC62" s="16">
        <f t="shared" si="51"/>
        <v>5500</v>
      </c>
      <c r="DD62" s="16">
        <v>15168.953</v>
      </c>
      <c r="DE62" s="16">
        <v>0</v>
      </c>
      <c r="DF62" s="16">
        <f t="shared" si="95"/>
        <v>58333.1</v>
      </c>
      <c r="DG62" s="16">
        <f t="shared" si="95"/>
        <v>53472.008333333331</v>
      </c>
      <c r="DH62" s="16">
        <f t="shared" si="96"/>
        <v>63744.756000000008</v>
      </c>
      <c r="DI62" s="16">
        <v>0</v>
      </c>
      <c r="DJ62" s="16">
        <f t="shared" si="52"/>
        <v>0</v>
      </c>
      <c r="DK62" s="16">
        <v>0</v>
      </c>
      <c r="DL62" s="16">
        <v>19040.436000000002</v>
      </c>
      <c r="DM62" s="16">
        <f t="shared" si="53"/>
        <v>17453.733000000004</v>
      </c>
      <c r="DN62" s="16">
        <v>17260.694</v>
      </c>
      <c r="DO62" s="16">
        <v>0</v>
      </c>
      <c r="DP62" s="16">
        <f t="shared" si="54"/>
        <v>0</v>
      </c>
      <c r="DQ62" s="16">
        <v>0</v>
      </c>
      <c r="DR62" s="16">
        <v>0</v>
      </c>
      <c r="DS62" s="16">
        <f t="shared" si="55"/>
        <v>0</v>
      </c>
      <c r="DT62" s="16">
        <v>0</v>
      </c>
      <c r="DU62" s="16">
        <v>0</v>
      </c>
      <c r="DV62" s="16">
        <f t="shared" si="56"/>
        <v>0</v>
      </c>
      <c r="DW62" s="16">
        <v>0</v>
      </c>
      <c r="DX62" s="16">
        <v>11590</v>
      </c>
      <c r="DY62" s="16">
        <f t="shared" si="57"/>
        <v>10624.166666666668</v>
      </c>
      <c r="DZ62" s="16">
        <v>11590</v>
      </c>
      <c r="EA62" s="16">
        <v>0</v>
      </c>
      <c r="EB62" s="16">
        <f t="shared" ref="EB62:EC72" si="99">DI62+DL62+DO62+DR62+DU62+DX62</f>
        <v>30630.436000000002</v>
      </c>
      <c r="EC62" s="16">
        <f t="shared" si="99"/>
        <v>28077.899666666672</v>
      </c>
      <c r="ED62" s="16">
        <f t="shared" si="7"/>
        <v>28850.694</v>
      </c>
    </row>
    <row r="63" spans="1:134" x14ac:dyDescent="0.3">
      <c r="A63" s="14">
        <v>50</v>
      </c>
      <c r="B63" s="20" t="s">
        <v>101</v>
      </c>
      <c r="C63" s="16">
        <v>698.37300000000005</v>
      </c>
      <c r="D63" s="16">
        <v>251.09710000000001</v>
      </c>
      <c r="E63" s="16">
        <f t="shared" si="97"/>
        <v>13173.72</v>
      </c>
      <c r="F63" s="16">
        <f t="shared" si="97"/>
        <v>12075.909999999998</v>
      </c>
      <c r="G63" s="16">
        <f t="shared" si="97"/>
        <v>11035.719599999999</v>
      </c>
      <c r="H63" s="16">
        <f t="shared" si="8"/>
        <v>91.386235902718724</v>
      </c>
      <c r="I63" s="16">
        <f t="shared" si="9"/>
        <v>83.77071624415882</v>
      </c>
      <c r="J63" s="16">
        <f t="shared" si="94"/>
        <v>4695.3999999999996</v>
      </c>
      <c r="K63" s="16">
        <f t="shared" si="94"/>
        <v>4304.1166666666659</v>
      </c>
      <c r="L63" s="16">
        <f t="shared" si="94"/>
        <v>3278.9195999999997</v>
      </c>
      <c r="M63" s="16">
        <f t="shared" si="10"/>
        <v>76.181011202453476</v>
      </c>
      <c r="N63" s="16">
        <f t="shared" si="11"/>
        <v>69.832593602249005</v>
      </c>
      <c r="O63" s="16">
        <f t="shared" si="87"/>
        <v>1460.5</v>
      </c>
      <c r="P63" s="16">
        <f t="shared" si="87"/>
        <v>1338.7916666666667</v>
      </c>
      <c r="Q63" s="16">
        <f t="shared" si="87"/>
        <v>1171.3937999999998</v>
      </c>
      <c r="R63" s="16">
        <f t="shared" si="12"/>
        <v>87.496346830164001</v>
      </c>
      <c r="S63" s="16">
        <f t="shared" si="13"/>
        <v>80.204984594317011</v>
      </c>
      <c r="T63" s="16">
        <v>165.5</v>
      </c>
      <c r="U63" s="16">
        <f t="shared" si="14"/>
        <v>151.70833333333331</v>
      </c>
      <c r="V63" s="16">
        <v>137.3338</v>
      </c>
      <c r="W63" s="16">
        <f t="shared" si="15"/>
        <v>90.524888766822315</v>
      </c>
      <c r="X63" s="16">
        <f t="shared" si="16"/>
        <v>82.981148036253771</v>
      </c>
      <c r="Y63" s="16">
        <v>1369</v>
      </c>
      <c r="Z63" s="16">
        <f t="shared" si="17"/>
        <v>1254.9166666666665</v>
      </c>
      <c r="AA63" s="16">
        <v>1130.8178</v>
      </c>
      <c r="AB63" s="16">
        <f t="shared" si="18"/>
        <v>90.110987449365837</v>
      </c>
      <c r="AC63" s="16">
        <f t="shared" si="19"/>
        <v>82.601738495252008</v>
      </c>
      <c r="AD63" s="16">
        <v>1295</v>
      </c>
      <c r="AE63" s="16">
        <f t="shared" si="20"/>
        <v>1187.0833333333335</v>
      </c>
      <c r="AF63" s="16">
        <v>1034.06</v>
      </c>
      <c r="AG63" s="16">
        <f t="shared" si="21"/>
        <v>87.109301509301503</v>
      </c>
      <c r="AH63" s="16">
        <f t="shared" si="22"/>
        <v>79.850193050193042</v>
      </c>
      <c r="AI63" s="16">
        <v>50</v>
      </c>
      <c r="AJ63" s="16">
        <f t="shared" si="23"/>
        <v>45.833333333333336</v>
      </c>
      <c r="AK63" s="16">
        <v>134</v>
      </c>
      <c r="AL63" s="16">
        <f t="shared" si="24"/>
        <v>292.36363636363632</v>
      </c>
      <c r="AM63" s="16">
        <f t="shared" si="25"/>
        <v>268</v>
      </c>
      <c r="AN63" s="16">
        <v>0</v>
      </c>
      <c r="AO63" s="16">
        <f t="shared" si="26"/>
        <v>0</v>
      </c>
      <c r="AP63" s="16">
        <v>0</v>
      </c>
      <c r="AQ63" s="16" t="e">
        <f t="shared" si="27"/>
        <v>#DIV/0!</v>
      </c>
      <c r="AR63" s="16" t="e">
        <f t="shared" si="28"/>
        <v>#DIV/0!</v>
      </c>
      <c r="AS63" s="16">
        <v>0</v>
      </c>
      <c r="AT63" s="16">
        <f t="shared" si="29"/>
        <v>0</v>
      </c>
      <c r="AU63" s="16">
        <v>0</v>
      </c>
      <c r="AV63" s="16">
        <v>0</v>
      </c>
      <c r="AW63" s="16">
        <f t="shared" si="30"/>
        <v>0</v>
      </c>
      <c r="AX63" s="16">
        <v>0</v>
      </c>
      <c r="AY63" s="16">
        <v>8478.32</v>
      </c>
      <c r="AZ63" s="16">
        <f t="shared" si="31"/>
        <v>7771.7933333333331</v>
      </c>
      <c r="BA63" s="16">
        <v>7756.8</v>
      </c>
      <c r="BB63" s="16">
        <v>0</v>
      </c>
      <c r="BC63" s="16">
        <f t="shared" si="32"/>
        <v>0</v>
      </c>
      <c r="BD63" s="16">
        <v>0</v>
      </c>
      <c r="BE63" s="16">
        <v>0</v>
      </c>
      <c r="BF63" s="16">
        <f t="shared" si="33"/>
        <v>0</v>
      </c>
      <c r="BG63" s="16">
        <v>0</v>
      </c>
      <c r="BH63" s="16">
        <v>0</v>
      </c>
      <c r="BI63" s="16">
        <f t="shared" si="34"/>
        <v>0</v>
      </c>
      <c r="BJ63" s="16">
        <v>0</v>
      </c>
      <c r="BK63" s="16">
        <f t="shared" si="98"/>
        <v>1239.4000000000001</v>
      </c>
      <c r="BL63" s="16">
        <f t="shared" si="98"/>
        <v>1136.1166666666666</v>
      </c>
      <c r="BM63" s="16">
        <f t="shared" si="98"/>
        <v>548.16800000000001</v>
      </c>
      <c r="BN63" s="16">
        <f t="shared" si="35"/>
        <v>48.249270174717978</v>
      </c>
      <c r="BO63" s="16">
        <f t="shared" si="36"/>
        <v>44.228497660158141</v>
      </c>
      <c r="BP63" s="16">
        <v>506</v>
      </c>
      <c r="BQ63" s="16">
        <f t="shared" si="37"/>
        <v>463.83333333333331</v>
      </c>
      <c r="BR63" s="16">
        <v>457.76</v>
      </c>
      <c r="BS63" s="16">
        <v>733.4</v>
      </c>
      <c r="BT63" s="16">
        <f t="shared" si="38"/>
        <v>672.2833333333333</v>
      </c>
      <c r="BU63" s="16">
        <v>90.408000000000001</v>
      </c>
      <c r="BV63" s="16">
        <v>0</v>
      </c>
      <c r="BW63" s="16">
        <f t="shared" si="39"/>
        <v>0</v>
      </c>
      <c r="BX63" s="16">
        <v>0</v>
      </c>
      <c r="BY63" s="16">
        <v>0</v>
      </c>
      <c r="BZ63" s="16">
        <f t="shared" si="40"/>
        <v>0</v>
      </c>
      <c r="CA63" s="16">
        <v>0</v>
      </c>
      <c r="CB63" s="16">
        <v>0</v>
      </c>
      <c r="CC63" s="16">
        <f t="shared" si="41"/>
        <v>0</v>
      </c>
      <c r="CD63" s="16">
        <v>0</v>
      </c>
      <c r="CE63" s="16">
        <v>0</v>
      </c>
      <c r="CF63" s="16">
        <f t="shared" si="42"/>
        <v>0</v>
      </c>
      <c r="CG63" s="16">
        <v>0</v>
      </c>
      <c r="CH63" s="16">
        <v>0</v>
      </c>
      <c r="CI63" s="16">
        <f t="shared" si="43"/>
        <v>0</v>
      </c>
      <c r="CJ63" s="16">
        <v>0</v>
      </c>
      <c r="CK63" s="16">
        <v>475.7</v>
      </c>
      <c r="CL63" s="16">
        <f t="shared" si="44"/>
        <v>436.05833333333334</v>
      </c>
      <c r="CM63" s="16">
        <v>202.14</v>
      </c>
      <c r="CN63" s="16">
        <v>475.7</v>
      </c>
      <c r="CO63" s="16">
        <f t="shared" si="45"/>
        <v>436.05833333333334</v>
      </c>
      <c r="CP63" s="16">
        <v>192.14</v>
      </c>
      <c r="CQ63" s="16">
        <f t="shared" si="46"/>
        <v>44.062912072161595</v>
      </c>
      <c r="CR63" s="16">
        <f t="shared" si="47"/>
        <v>40.391002732814798</v>
      </c>
      <c r="CS63" s="16">
        <v>0</v>
      </c>
      <c r="CT63" s="16">
        <f t="shared" si="48"/>
        <v>0</v>
      </c>
      <c r="CU63" s="16">
        <v>0</v>
      </c>
      <c r="CV63" s="16">
        <v>0</v>
      </c>
      <c r="CW63" s="16">
        <f t="shared" si="49"/>
        <v>0</v>
      </c>
      <c r="CX63" s="16">
        <v>0</v>
      </c>
      <c r="CY63" s="16">
        <v>0</v>
      </c>
      <c r="CZ63" s="16">
        <f t="shared" si="50"/>
        <v>0</v>
      </c>
      <c r="DA63" s="16">
        <v>0</v>
      </c>
      <c r="DB63" s="16">
        <v>100.8</v>
      </c>
      <c r="DC63" s="16">
        <f t="shared" si="51"/>
        <v>92.4</v>
      </c>
      <c r="DD63" s="16">
        <v>92.4</v>
      </c>
      <c r="DE63" s="16">
        <v>0</v>
      </c>
      <c r="DF63" s="16">
        <f t="shared" si="95"/>
        <v>13173.72</v>
      </c>
      <c r="DG63" s="16">
        <f t="shared" si="95"/>
        <v>12075.909999999998</v>
      </c>
      <c r="DH63" s="16">
        <f t="shared" si="96"/>
        <v>11035.719599999999</v>
      </c>
      <c r="DI63" s="16">
        <v>0</v>
      </c>
      <c r="DJ63" s="16">
        <f t="shared" si="52"/>
        <v>0</v>
      </c>
      <c r="DK63" s="16">
        <v>0</v>
      </c>
      <c r="DL63" s="16">
        <v>0</v>
      </c>
      <c r="DM63" s="16">
        <f t="shared" si="53"/>
        <v>0</v>
      </c>
      <c r="DN63" s="16">
        <v>0</v>
      </c>
      <c r="DO63" s="16">
        <v>0</v>
      </c>
      <c r="DP63" s="16">
        <f t="shared" si="54"/>
        <v>0</v>
      </c>
      <c r="DQ63" s="16">
        <v>0</v>
      </c>
      <c r="DR63" s="16">
        <v>0</v>
      </c>
      <c r="DS63" s="16">
        <f t="shared" si="55"/>
        <v>0</v>
      </c>
      <c r="DT63" s="16">
        <v>0</v>
      </c>
      <c r="DU63" s="16">
        <v>0</v>
      </c>
      <c r="DV63" s="16">
        <f t="shared" si="56"/>
        <v>0</v>
      </c>
      <c r="DW63" s="16">
        <v>0</v>
      </c>
      <c r="DX63" s="16">
        <v>0</v>
      </c>
      <c r="DY63" s="16">
        <f t="shared" si="57"/>
        <v>0</v>
      </c>
      <c r="DZ63" s="16">
        <v>0</v>
      </c>
      <c r="EA63" s="16">
        <v>0</v>
      </c>
      <c r="EB63" s="16">
        <f t="shared" si="99"/>
        <v>0</v>
      </c>
      <c r="EC63" s="16">
        <f t="shared" si="99"/>
        <v>0</v>
      </c>
      <c r="ED63" s="16">
        <f t="shared" si="7"/>
        <v>0</v>
      </c>
    </row>
    <row r="64" spans="1:134" x14ac:dyDescent="0.3">
      <c r="A64" s="14">
        <v>51</v>
      </c>
      <c r="B64" s="20" t="s">
        <v>102</v>
      </c>
      <c r="C64" s="16">
        <v>1367.2013999999999</v>
      </c>
      <c r="D64" s="16">
        <v>14051.2837</v>
      </c>
      <c r="E64" s="16">
        <f t="shared" si="97"/>
        <v>52840</v>
      </c>
      <c r="F64" s="16">
        <f t="shared" si="97"/>
        <v>48436.666666666664</v>
      </c>
      <c r="G64" s="16">
        <f t="shared" si="97"/>
        <v>52381.108900000007</v>
      </c>
      <c r="H64" s="16">
        <f t="shared" si="8"/>
        <v>108.14350471405962</v>
      </c>
      <c r="I64" s="16">
        <f t="shared" si="9"/>
        <v>99.131545987887975</v>
      </c>
      <c r="J64" s="16">
        <f t="shared" si="94"/>
        <v>13212.9</v>
      </c>
      <c r="K64" s="16">
        <f t="shared" si="94"/>
        <v>12111.824999999999</v>
      </c>
      <c r="L64" s="16">
        <f t="shared" si="94"/>
        <v>15543.8089</v>
      </c>
      <c r="M64" s="16">
        <f t="shared" si="10"/>
        <v>128.3358114900108</v>
      </c>
      <c r="N64" s="16">
        <f t="shared" si="11"/>
        <v>117.6411605325099</v>
      </c>
      <c r="O64" s="16">
        <f t="shared" si="87"/>
        <v>7018</v>
      </c>
      <c r="P64" s="16">
        <f t="shared" si="87"/>
        <v>6433.166666666667</v>
      </c>
      <c r="Q64" s="16">
        <f t="shared" si="87"/>
        <v>7032.7762999999995</v>
      </c>
      <c r="R64" s="16">
        <f t="shared" si="12"/>
        <v>109.32059846110003</v>
      </c>
      <c r="S64" s="16">
        <f t="shared" si="13"/>
        <v>100.21054858934168</v>
      </c>
      <c r="T64" s="16">
        <v>0</v>
      </c>
      <c r="U64" s="16">
        <f t="shared" si="14"/>
        <v>0</v>
      </c>
      <c r="V64" s="16">
        <v>265.8263</v>
      </c>
      <c r="W64" s="16" t="e">
        <f t="shared" si="15"/>
        <v>#DIV/0!</v>
      </c>
      <c r="X64" s="16" t="e">
        <f t="shared" si="16"/>
        <v>#DIV/0!</v>
      </c>
      <c r="Y64" s="16">
        <v>4992.3999999999996</v>
      </c>
      <c r="Z64" s="16">
        <f t="shared" si="17"/>
        <v>4576.3666666666668</v>
      </c>
      <c r="AA64" s="16">
        <v>2500.9526000000001</v>
      </c>
      <c r="AB64" s="16">
        <f t="shared" si="18"/>
        <v>54.64930548979904</v>
      </c>
      <c r="AC64" s="16">
        <f t="shared" si="19"/>
        <v>50.095196698982456</v>
      </c>
      <c r="AD64" s="16">
        <v>7018</v>
      </c>
      <c r="AE64" s="16">
        <f t="shared" si="20"/>
        <v>6433.166666666667</v>
      </c>
      <c r="AF64" s="16">
        <v>6766.95</v>
      </c>
      <c r="AG64" s="16">
        <f t="shared" si="21"/>
        <v>105.18847638539859</v>
      </c>
      <c r="AH64" s="16">
        <f t="shared" si="22"/>
        <v>96.4227700199487</v>
      </c>
      <c r="AI64" s="16">
        <v>152.5</v>
      </c>
      <c r="AJ64" s="16">
        <f t="shared" si="23"/>
        <v>139.79166666666669</v>
      </c>
      <c r="AK64" s="16">
        <v>219</v>
      </c>
      <c r="AL64" s="16">
        <f t="shared" si="24"/>
        <v>156.6616989567809</v>
      </c>
      <c r="AM64" s="16">
        <f t="shared" si="25"/>
        <v>143.60655737704917</v>
      </c>
      <c r="AN64" s="16">
        <v>0</v>
      </c>
      <c r="AO64" s="16">
        <f t="shared" si="26"/>
        <v>0</v>
      </c>
      <c r="AP64" s="16">
        <v>0</v>
      </c>
      <c r="AQ64" s="16" t="e">
        <f t="shared" si="27"/>
        <v>#DIV/0!</v>
      </c>
      <c r="AR64" s="16" t="e">
        <f t="shared" si="28"/>
        <v>#DIV/0!</v>
      </c>
      <c r="AS64" s="16">
        <v>0</v>
      </c>
      <c r="AT64" s="16">
        <f t="shared" si="29"/>
        <v>0</v>
      </c>
      <c r="AU64" s="16">
        <v>0</v>
      </c>
      <c r="AV64" s="16">
        <v>0</v>
      </c>
      <c r="AW64" s="16">
        <f t="shared" si="30"/>
        <v>0</v>
      </c>
      <c r="AX64" s="16">
        <v>0</v>
      </c>
      <c r="AY64" s="16">
        <v>39627.1</v>
      </c>
      <c r="AZ64" s="16">
        <f t="shared" si="31"/>
        <v>36324.841666666667</v>
      </c>
      <c r="BA64" s="16">
        <v>36837.300000000003</v>
      </c>
      <c r="BB64" s="16">
        <v>0</v>
      </c>
      <c r="BC64" s="16">
        <f t="shared" si="32"/>
        <v>0</v>
      </c>
      <c r="BD64" s="16">
        <v>0</v>
      </c>
      <c r="BE64" s="16">
        <v>0</v>
      </c>
      <c r="BF64" s="16">
        <f t="shared" si="33"/>
        <v>0</v>
      </c>
      <c r="BG64" s="16">
        <v>0</v>
      </c>
      <c r="BH64" s="16">
        <v>0</v>
      </c>
      <c r="BI64" s="16">
        <f t="shared" si="34"/>
        <v>0</v>
      </c>
      <c r="BJ64" s="16">
        <v>0</v>
      </c>
      <c r="BK64" s="16">
        <f t="shared" si="98"/>
        <v>650</v>
      </c>
      <c r="BL64" s="16">
        <f t="shared" si="98"/>
        <v>595.83333333333326</v>
      </c>
      <c r="BM64" s="16">
        <f t="shared" si="98"/>
        <v>660.9</v>
      </c>
      <c r="BN64" s="16">
        <f t="shared" si="35"/>
        <v>110.92027972027974</v>
      </c>
      <c r="BO64" s="16">
        <f t="shared" si="36"/>
        <v>101.67692307692306</v>
      </c>
      <c r="BP64" s="16">
        <v>650</v>
      </c>
      <c r="BQ64" s="16">
        <f t="shared" si="37"/>
        <v>595.83333333333326</v>
      </c>
      <c r="BR64" s="16">
        <v>660.9</v>
      </c>
      <c r="BS64" s="16">
        <v>0</v>
      </c>
      <c r="BT64" s="16">
        <f t="shared" si="38"/>
        <v>0</v>
      </c>
      <c r="BU64" s="16">
        <v>0</v>
      </c>
      <c r="BV64" s="16">
        <v>0</v>
      </c>
      <c r="BW64" s="16">
        <f t="shared" si="39"/>
        <v>0</v>
      </c>
      <c r="BX64" s="16">
        <v>0</v>
      </c>
      <c r="BY64" s="16">
        <v>0</v>
      </c>
      <c r="BZ64" s="16">
        <f t="shared" si="40"/>
        <v>0</v>
      </c>
      <c r="CA64" s="16">
        <v>0</v>
      </c>
      <c r="CB64" s="16">
        <v>0</v>
      </c>
      <c r="CC64" s="16">
        <f t="shared" si="41"/>
        <v>0</v>
      </c>
      <c r="CD64" s="16">
        <v>0</v>
      </c>
      <c r="CE64" s="16">
        <v>0</v>
      </c>
      <c r="CF64" s="16">
        <f t="shared" si="42"/>
        <v>0</v>
      </c>
      <c r="CG64" s="16">
        <v>0</v>
      </c>
      <c r="CH64" s="16">
        <v>0</v>
      </c>
      <c r="CI64" s="16">
        <f t="shared" si="43"/>
        <v>0</v>
      </c>
      <c r="CJ64" s="16">
        <v>0</v>
      </c>
      <c r="CK64" s="16">
        <v>0</v>
      </c>
      <c r="CL64" s="16">
        <f t="shared" si="44"/>
        <v>0</v>
      </c>
      <c r="CM64" s="16">
        <v>0</v>
      </c>
      <c r="CN64" s="16">
        <v>0</v>
      </c>
      <c r="CO64" s="16">
        <f t="shared" si="45"/>
        <v>0</v>
      </c>
      <c r="CP64" s="16">
        <v>0</v>
      </c>
      <c r="CQ64" s="16" t="e">
        <f t="shared" si="46"/>
        <v>#DIV/0!</v>
      </c>
      <c r="CR64" s="16" t="e">
        <f t="shared" si="47"/>
        <v>#DIV/0!</v>
      </c>
      <c r="CS64" s="16">
        <v>0</v>
      </c>
      <c r="CT64" s="16">
        <f t="shared" si="48"/>
        <v>0</v>
      </c>
      <c r="CU64" s="16">
        <v>0</v>
      </c>
      <c r="CV64" s="16">
        <v>0</v>
      </c>
      <c r="CW64" s="16">
        <f t="shared" si="49"/>
        <v>0</v>
      </c>
      <c r="CX64" s="16">
        <v>3.5</v>
      </c>
      <c r="CY64" s="16">
        <v>0</v>
      </c>
      <c r="CZ64" s="16">
        <f t="shared" si="50"/>
        <v>0</v>
      </c>
      <c r="DA64" s="16">
        <v>0</v>
      </c>
      <c r="DB64" s="16">
        <v>400</v>
      </c>
      <c r="DC64" s="16">
        <f t="shared" si="51"/>
        <v>366.66666666666669</v>
      </c>
      <c r="DD64" s="16">
        <v>5126.68</v>
      </c>
      <c r="DE64" s="16">
        <v>0</v>
      </c>
      <c r="DF64" s="16">
        <f t="shared" si="95"/>
        <v>52840</v>
      </c>
      <c r="DG64" s="16">
        <f t="shared" si="95"/>
        <v>48436.666666666664</v>
      </c>
      <c r="DH64" s="16">
        <f t="shared" si="96"/>
        <v>52381.108900000007</v>
      </c>
      <c r="DI64" s="16">
        <v>0</v>
      </c>
      <c r="DJ64" s="16">
        <f t="shared" si="52"/>
        <v>0</v>
      </c>
      <c r="DK64" s="16">
        <v>0</v>
      </c>
      <c r="DL64" s="16">
        <v>0</v>
      </c>
      <c r="DM64" s="16">
        <f t="shared" si="53"/>
        <v>0</v>
      </c>
      <c r="DN64" s="16">
        <v>0</v>
      </c>
      <c r="DO64" s="16">
        <v>0</v>
      </c>
      <c r="DP64" s="16">
        <f t="shared" si="54"/>
        <v>0</v>
      </c>
      <c r="DQ64" s="16">
        <v>0</v>
      </c>
      <c r="DR64" s="16">
        <v>0</v>
      </c>
      <c r="DS64" s="16">
        <f t="shared" si="55"/>
        <v>0</v>
      </c>
      <c r="DT64" s="16">
        <v>0</v>
      </c>
      <c r="DU64" s="16">
        <v>0</v>
      </c>
      <c r="DV64" s="16">
        <f t="shared" si="56"/>
        <v>0</v>
      </c>
      <c r="DW64" s="16">
        <v>0</v>
      </c>
      <c r="DX64" s="16">
        <v>16000</v>
      </c>
      <c r="DY64" s="16">
        <f t="shared" si="57"/>
        <v>14666.666666666666</v>
      </c>
      <c r="DZ64" s="16">
        <v>16000</v>
      </c>
      <c r="EA64" s="16">
        <v>0</v>
      </c>
      <c r="EB64" s="16">
        <f t="shared" si="99"/>
        <v>16000</v>
      </c>
      <c r="EC64" s="16">
        <f t="shared" si="99"/>
        <v>14666.666666666666</v>
      </c>
      <c r="ED64" s="16">
        <f t="shared" si="7"/>
        <v>16000</v>
      </c>
    </row>
    <row r="65" spans="1:134" x14ac:dyDescent="0.3">
      <c r="A65" s="14">
        <v>52</v>
      </c>
      <c r="B65" s="20" t="s">
        <v>103</v>
      </c>
      <c r="C65" s="16">
        <v>252.679</v>
      </c>
      <c r="D65" s="16">
        <v>4444.6926999999996</v>
      </c>
      <c r="E65" s="16">
        <f t="shared" si="97"/>
        <v>70000</v>
      </c>
      <c r="F65" s="16">
        <f t="shared" si="97"/>
        <v>64166.666666666672</v>
      </c>
      <c r="G65" s="16">
        <f t="shared" si="97"/>
        <v>58252.956000000006</v>
      </c>
      <c r="H65" s="16">
        <f t="shared" si="8"/>
        <v>90.783827532467527</v>
      </c>
      <c r="I65" s="16">
        <f t="shared" si="9"/>
        <v>83.218508571428586</v>
      </c>
      <c r="J65" s="16">
        <f t="shared" si="94"/>
        <v>20302.900000000001</v>
      </c>
      <c r="K65" s="16">
        <f t="shared" si="94"/>
        <v>18610.991666666669</v>
      </c>
      <c r="L65" s="16">
        <f t="shared" si="94"/>
        <v>11938.255999999999</v>
      </c>
      <c r="M65" s="16">
        <f t="shared" si="10"/>
        <v>64.146264819311511</v>
      </c>
      <c r="N65" s="16">
        <f t="shared" si="11"/>
        <v>58.800742751035564</v>
      </c>
      <c r="O65" s="16">
        <f t="shared" si="87"/>
        <v>9422.6</v>
      </c>
      <c r="P65" s="16">
        <f t="shared" si="87"/>
        <v>8637.383333333335</v>
      </c>
      <c r="Q65" s="16">
        <f t="shared" si="87"/>
        <v>4521.625</v>
      </c>
      <c r="R65" s="16">
        <f t="shared" si="12"/>
        <v>52.349476982805356</v>
      </c>
      <c r="S65" s="16">
        <f t="shared" si="13"/>
        <v>47.987020567571584</v>
      </c>
      <c r="T65" s="16">
        <v>89</v>
      </c>
      <c r="U65" s="16">
        <f t="shared" si="14"/>
        <v>81.583333333333343</v>
      </c>
      <c r="V65" s="16">
        <v>79.734999999999999</v>
      </c>
      <c r="W65" s="16">
        <f t="shared" si="15"/>
        <v>97.734422880490285</v>
      </c>
      <c r="X65" s="16">
        <f t="shared" si="16"/>
        <v>89.589887640449433</v>
      </c>
      <c r="Y65" s="16">
        <v>7280.3</v>
      </c>
      <c r="Z65" s="16">
        <f t="shared" si="17"/>
        <v>6673.6083333333336</v>
      </c>
      <c r="AA65" s="16">
        <v>6162.0190000000002</v>
      </c>
      <c r="AB65" s="16">
        <f t="shared" si="18"/>
        <v>92.334142074564866</v>
      </c>
      <c r="AC65" s="16">
        <f t="shared" si="19"/>
        <v>84.63963023501779</v>
      </c>
      <c r="AD65" s="16">
        <v>9333.6</v>
      </c>
      <c r="AE65" s="16">
        <f t="shared" si="20"/>
        <v>8555.8000000000011</v>
      </c>
      <c r="AF65" s="16">
        <v>4441.8900000000003</v>
      </c>
      <c r="AG65" s="16">
        <f t="shared" si="21"/>
        <v>51.916711470581355</v>
      </c>
      <c r="AH65" s="16">
        <f t="shared" si="22"/>
        <v>47.590318848032915</v>
      </c>
      <c r="AI65" s="16">
        <v>300</v>
      </c>
      <c r="AJ65" s="16">
        <f t="shared" si="23"/>
        <v>275</v>
      </c>
      <c r="AK65" s="16">
        <v>200</v>
      </c>
      <c r="AL65" s="16">
        <f t="shared" si="24"/>
        <v>72.727272727272734</v>
      </c>
      <c r="AM65" s="16">
        <f t="shared" si="25"/>
        <v>66.666666666666657</v>
      </c>
      <c r="AN65" s="16">
        <v>0</v>
      </c>
      <c r="AO65" s="16">
        <f t="shared" si="26"/>
        <v>0</v>
      </c>
      <c r="AP65" s="16">
        <v>0</v>
      </c>
      <c r="AQ65" s="16" t="e">
        <f t="shared" si="27"/>
        <v>#DIV/0!</v>
      </c>
      <c r="AR65" s="16" t="e">
        <f t="shared" si="28"/>
        <v>#DIV/0!</v>
      </c>
      <c r="AS65" s="16">
        <v>0</v>
      </c>
      <c r="AT65" s="16">
        <f t="shared" si="29"/>
        <v>0</v>
      </c>
      <c r="AU65" s="16">
        <v>0</v>
      </c>
      <c r="AV65" s="16">
        <v>0</v>
      </c>
      <c r="AW65" s="16">
        <f t="shared" si="30"/>
        <v>0</v>
      </c>
      <c r="AX65" s="16">
        <v>0</v>
      </c>
      <c r="AY65" s="16">
        <v>49697.1</v>
      </c>
      <c r="AZ65" s="16">
        <f t="shared" si="31"/>
        <v>45555.675000000003</v>
      </c>
      <c r="BA65" s="16">
        <v>46314.7</v>
      </c>
      <c r="BB65" s="16">
        <v>0</v>
      </c>
      <c r="BC65" s="16">
        <f t="shared" si="32"/>
        <v>0</v>
      </c>
      <c r="BD65" s="16">
        <v>0</v>
      </c>
      <c r="BE65" s="16">
        <v>0</v>
      </c>
      <c r="BF65" s="16">
        <f t="shared" si="33"/>
        <v>0</v>
      </c>
      <c r="BG65" s="16">
        <v>0</v>
      </c>
      <c r="BH65" s="16">
        <v>0</v>
      </c>
      <c r="BI65" s="16">
        <f t="shared" si="34"/>
        <v>0</v>
      </c>
      <c r="BJ65" s="16">
        <v>0</v>
      </c>
      <c r="BK65" s="16">
        <f t="shared" si="98"/>
        <v>1000</v>
      </c>
      <c r="BL65" s="16">
        <f t="shared" si="98"/>
        <v>916.66666666666663</v>
      </c>
      <c r="BM65" s="16">
        <f t="shared" si="98"/>
        <v>316.06</v>
      </c>
      <c r="BN65" s="16">
        <f t="shared" si="35"/>
        <v>34.479272727272729</v>
      </c>
      <c r="BO65" s="16">
        <f t="shared" si="36"/>
        <v>31.606000000000002</v>
      </c>
      <c r="BP65" s="16">
        <v>1000</v>
      </c>
      <c r="BQ65" s="16">
        <f t="shared" si="37"/>
        <v>916.66666666666663</v>
      </c>
      <c r="BR65" s="16">
        <v>316.06</v>
      </c>
      <c r="BS65" s="16">
        <v>0</v>
      </c>
      <c r="BT65" s="16">
        <f t="shared" si="38"/>
        <v>0</v>
      </c>
      <c r="BU65" s="16">
        <v>0</v>
      </c>
      <c r="BV65" s="16">
        <v>0</v>
      </c>
      <c r="BW65" s="16">
        <f t="shared" si="39"/>
        <v>0</v>
      </c>
      <c r="BX65" s="16">
        <v>0</v>
      </c>
      <c r="BY65" s="16">
        <v>0</v>
      </c>
      <c r="BZ65" s="16">
        <f t="shared" si="40"/>
        <v>0</v>
      </c>
      <c r="CA65" s="16">
        <v>0</v>
      </c>
      <c r="CB65" s="16">
        <v>0</v>
      </c>
      <c r="CC65" s="16">
        <f t="shared" si="41"/>
        <v>0</v>
      </c>
      <c r="CD65" s="16">
        <v>0</v>
      </c>
      <c r="CE65" s="16">
        <v>0</v>
      </c>
      <c r="CF65" s="16">
        <f t="shared" si="42"/>
        <v>0</v>
      </c>
      <c r="CG65" s="16">
        <v>0</v>
      </c>
      <c r="CH65" s="16">
        <v>0</v>
      </c>
      <c r="CI65" s="16">
        <f t="shared" si="43"/>
        <v>0</v>
      </c>
      <c r="CJ65" s="16">
        <v>0</v>
      </c>
      <c r="CK65" s="16">
        <v>2300</v>
      </c>
      <c r="CL65" s="16">
        <f t="shared" si="44"/>
        <v>2108.333333333333</v>
      </c>
      <c r="CM65" s="16">
        <v>624.24099999999999</v>
      </c>
      <c r="CN65" s="16">
        <v>2300</v>
      </c>
      <c r="CO65" s="16">
        <f t="shared" si="45"/>
        <v>2108.333333333333</v>
      </c>
      <c r="CP65" s="16">
        <v>402.24099999999999</v>
      </c>
      <c r="CQ65" s="16">
        <f t="shared" si="46"/>
        <v>19.078624505928858</v>
      </c>
      <c r="CR65" s="16">
        <f t="shared" si="47"/>
        <v>17.488739130434784</v>
      </c>
      <c r="CS65" s="16">
        <v>0</v>
      </c>
      <c r="CT65" s="16">
        <f t="shared" si="48"/>
        <v>0</v>
      </c>
      <c r="CU65" s="16">
        <v>0</v>
      </c>
      <c r="CV65" s="16">
        <v>0</v>
      </c>
      <c r="CW65" s="16">
        <f t="shared" si="49"/>
        <v>0</v>
      </c>
      <c r="CX65" s="16">
        <v>0</v>
      </c>
      <c r="CY65" s="16">
        <v>0</v>
      </c>
      <c r="CZ65" s="16">
        <f t="shared" si="50"/>
        <v>0</v>
      </c>
      <c r="DA65" s="16">
        <v>0</v>
      </c>
      <c r="DB65" s="16">
        <v>0</v>
      </c>
      <c r="DC65" s="16">
        <f t="shared" si="51"/>
        <v>0</v>
      </c>
      <c r="DD65" s="16">
        <v>114.31100000000001</v>
      </c>
      <c r="DE65" s="16">
        <v>0</v>
      </c>
      <c r="DF65" s="16">
        <f t="shared" si="95"/>
        <v>70000</v>
      </c>
      <c r="DG65" s="16">
        <f t="shared" si="95"/>
        <v>64166.666666666672</v>
      </c>
      <c r="DH65" s="16">
        <f t="shared" si="96"/>
        <v>58252.955999999998</v>
      </c>
      <c r="DI65" s="16">
        <v>0</v>
      </c>
      <c r="DJ65" s="16">
        <f t="shared" si="52"/>
        <v>0</v>
      </c>
      <c r="DK65" s="16">
        <v>0</v>
      </c>
      <c r="DL65" s="16">
        <v>0</v>
      </c>
      <c r="DM65" s="16">
        <f t="shared" si="53"/>
        <v>0</v>
      </c>
      <c r="DN65" s="16">
        <v>0</v>
      </c>
      <c r="DO65" s="16">
        <v>0</v>
      </c>
      <c r="DP65" s="16">
        <f t="shared" si="54"/>
        <v>0</v>
      </c>
      <c r="DQ65" s="16">
        <v>0</v>
      </c>
      <c r="DR65" s="16">
        <v>0</v>
      </c>
      <c r="DS65" s="16">
        <f t="shared" si="55"/>
        <v>0</v>
      </c>
      <c r="DT65" s="16">
        <v>0</v>
      </c>
      <c r="DU65" s="16">
        <v>0</v>
      </c>
      <c r="DV65" s="16">
        <f t="shared" si="56"/>
        <v>0</v>
      </c>
      <c r="DW65" s="16">
        <v>0</v>
      </c>
      <c r="DX65" s="16">
        <v>11305</v>
      </c>
      <c r="DY65" s="16">
        <f t="shared" si="57"/>
        <v>10362.916666666668</v>
      </c>
      <c r="DZ65" s="16">
        <v>11305</v>
      </c>
      <c r="EA65" s="16">
        <v>0</v>
      </c>
      <c r="EB65" s="16">
        <f t="shared" si="99"/>
        <v>11305</v>
      </c>
      <c r="EC65" s="16">
        <f t="shared" si="99"/>
        <v>10362.916666666668</v>
      </c>
      <c r="ED65" s="16">
        <f t="shared" si="7"/>
        <v>11305</v>
      </c>
    </row>
    <row r="66" spans="1:134" x14ac:dyDescent="0.3">
      <c r="A66" s="14">
        <v>53</v>
      </c>
      <c r="B66" s="20" t="s">
        <v>104</v>
      </c>
      <c r="C66" s="16">
        <v>172.393</v>
      </c>
      <c r="D66" s="16">
        <v>7.1504000000000003</v>
      </c>
      <c r="E66" s="16">
        <f t="shared" si="97"/>
        <v>8763.9159999999993</v>
      </c>
      <c r="F66" s="16">
        <f t="shared" si="97"/>
        <v>8033.5896666666667</v>
      </c>
      <c r="G66" s="16">
        <f t="shared" si="97"/>
        <v>5585.4382000000005</v>
      </c>
      <c r="H66" s="16">
        <f t="shared" si="8"/>
        <v>69.52605786147322</v>
      </c>
      <c r="I66" s="16">
        <f t="shared" si="9"/>
        <v>63.732219706350456</v>
      </c>
      <c r="J66" s="16">
        <f t="shared" si="94"/>
        <v>4852.3</v>
      </c>
      <c r="K66" s="16">
        <f t="shared" si="94"/>
        <v>4447.9416666666666</v>
      </c>
      <c r="L66" s="16">
        <f t="shared" si="94"/>
        <v>2036.3382000000001</v>
      </c>
      <c r="M66" s="16">
        <f t="shared" si="10"/>
        <v>45.781585115212472</v>
      </c>
      <c r="N66" s="16">
        <f t="shared" si="11"/>
        <v>41.966453022278095</v>
      </c>
      <c r="O66" s="16">
        <f t="shared" si="87"/>
        <v>497.4</v>
      </c>
      <c r="P66" s="16">
        <f t="shared" si="87"/>
        <v>455.95000000000005</v>
      </c>
      <c r="Q66" s="16">
        <f t="shared" si="87"/>
        <v>336.45319999999998</v>
      </c>
      <c r="R66" s="16">
        <f t="shared" si="12"/>
        <v>73.791687685053176</v>
      </c>
      <c r="S66" s="16">
        <f t="shared" si="13"/>
        <v>67.642380377965424</v>
      </c>
      <c r="T66" s="16">
        <v>1</v>
      </c>
      <c r="U66" s="16">
        <f t="shared" si="14"/>
        <v>0.91666666666666663</v>
      </c>
      <c r="V66" s="16">
        <v>0.11119999999999999</v>
      </c>
      <c r="W66" s="16">
        <f t="shared" si="15"/>
        <v>12.130909090909091</v>
      </c>
      <c r="X66" s="16">
        <f t="shared" si="16"/>
        <v>11.12</v>
      </c>
      <c r="Y66" s="16">
        <v>2900</v>
      </c>
      <c r="Z66" s="16">
        <f t="shared" si="17"/>
        <v>2658.333333333333</v>
      </c>
      <c r="AA66" s="16">
        <v>1093.885</v>
      </c>
      <c r="AB66" s="16">
        <f t="shared" si="18"/>
        <v>41.149278996865206</v>
      </c>
      <c r="AC66" s="16">
        <f t="shared" si="19"/>
        <v>37.720172413793101</v>
      </c>
      <c r="AD66" s="16">
        <v>496.4</v>
      </c>
      <c r="AE66" s="16">
        <f t="shared" si="20"/>
        <v>455.03333333333336</v>
      </c>
      <c r="AF66" s="16">
        <v>336.34199999999998</v>
      </c>
      <c r="AG66" s="16">
        <f t="shared" si="21"/>
        <v>73.915903596806089</v>
      </c>
      <c r="AH66" s="16">
        <f t="shared" si="22"/>
        <v>67.756244963738922</v>
      </c>
      <c r="AI66" s="16">
        <v>40</v>
      </c>
      <c r="AJ66" s="16">
        <f t="shared" si="23"/>
        <v>36.666666666666671</v>
      </c>
      <c r="AK66" s="16">
        <v>0</v>
      </c>
      <c r="AL66" s="16">
        <f t="shared" si="24"/>
        <v>0</v>
      </c>
      <c r="AM66" s="16">
        <f t="shared" si="25"/>
        <v>0</v>
      </c>
      <c r="AN66" s="16">
        <v>0</v>
      </c>
      <c r="AO66" s="16">
        <f t="shared" si="26"/>
        <v>0</v>
      </c>
      <c r="AP66" s="16">
        <v>0</v>
      </c>
      <c r="AQ66" s="16" t="e">
        <f t="shared" si="27"/>
        <v>#DIV/0!</v>
      </c>
      <c r="AR66" s="16" t="e">
        <f t="shared" si="28"/>
        <v>#DIV/0!</v>
      </c>
      <c r="AS66" s="16">
        <v>0</v>
      </c>
      <c r="AT66" s="16">
        <f t="shared" si="29"/>
        <v>0</v>
      </c>
      <c r="AU66" s="16">
        <v>0</v>
      </c>
      <c r="AV66" s="16">
        <v>0</v>
      </c>
      <c r="AW66" s="16">
        <f t="shared" si="30"/>
        <v>0</v>
      </c>
      <c r="AX66" s="16">
        <v>0</v>
      </c>
      <c r="AY66" s="16">
        <v>3911.616</v>
      </c>
      <c r="AZ66" s="16">
        <f t="shared" si="31"/>
        <v>3585.6480000000001</v>
      </c>
      <c r="BA66" s="16">
        <v>3549.1</v>
      </c>
      <c r="BB66" s="16">
        <v>0</v>
      </c>
      <c r="BC66" s="16">
        <f t="shared" si="32"/>
        <v>0</v>
      </c>
      <c r="BD66" s="16">
        <v>0</v>
      </c>
      <c r="BE66" s="16">
        <v>0</v>
      </c>
      <c r="BF66" s="16">
        <f t="shared" si="33"/>
        <v>0</v>
      </c>
      <c r="BG66" s="16">
        <v>0</v>
      </c>
      <c r="BH66" s="16">
        <v>0</v>
      </c>
      <c r="BI66" s="16">
        <f t="shared" si="34"/>
        <v>0</v>
      </c>
      <c r="BJ66" s="16">
        <v>0</v>
      </c>
      <c r="BK66" s="16">
        <f t="shared" si="98"/>
        <v>1114.3</v>
      </c>
      <c r="BL66" s="16">
        <f t="shared" si="98"/>
        <v>1021.4416666666667</v>
      </c>
      <c r="BM66" s="16">
        <f t="shared" si="98"/>
        <v>449.9</v>
      </c>
      <c r="BN66" s="16">
        <f t="shared" si="35"/>
        <v>44.045589159113341</v>
      </c>
      <c r="BO66" s="16">
        <f t="shared" si="36"/>
        <v>40.375123395853905</v>
      </c>
      <c r="BP66" s="16">
        <v>1114.3</v>
      </c>
      <c r="BQ66" s="16">
        <f t="shared" si="37"/>
        <v>1021.4416666666667</v>
      </c>
      <c r="BR66" s="16">
        <v>449.9</v>
      </c>
      <c r="BS66" s="16">
        <v>0</v>
      </c>
      <c r="BT66" s="16">
        <f t="shared" si="38"/>
        <v>0</v>
      </c>
      <c r="BU66" s="16">
        <v>0</v>
      </c>
      <c r="BV66" s="16">
        <v>0</v>
      </c>
      <c r="BW66" s="16">
        <f t="shared" si="39"/>
        <v>0</v>
      </c>
      <c r="BX66" s="16">
        <v>0</v>
      </c>
      <c r="BY66" s="16">
        <v>0</v>
      </c>
      <c r="BZ66" s="16">
        <f t="shared" si="40"/>
        <v>0</v>
      </c>
      <c r="CA66" s="16">
        <v>0</v>
      </c>
      <c r="CB66" s="16">
        <v>0</v>
      </c>
      <c r="CC66" s="16">
        <f t="shared" si="41"/>
        <v>0</v>
      </c>
      <c r="CD66" s="16">
        <v>0</v>
      </c>
      <c r="CE66" s="16">
        <v>0</v>
      </c>
      <c r="CF66" s="16">
        <f t="shared" si="42"/>
        <v>0</v>
      </c>
      <c r="CG66" s="16">
        <v>0</v>
      </c>
      <c r="CH66" s="16">
        <v>0</v>
      </c>
      <c r="CI66" s="16">
        <f t="shared" si="43"/>
        <v>0</v>
      </c>
      <c r="CJ66" s="16">
        <v>0</v>
      </c>
      <c r="CK66" s="16">
        <v>300.60000000000002</v>
      </c>
      <c r="CL66" s="16">
        <f t="shared" si="44"/>
        <v>275.55</v>
      </c>
      <c r="CM66" s="16">
        <v>156.1</v>
      </c>
      <c r="CN66" s="16">
        <v>300.60000000000002</v>
      </c>
      <c r="CO66" s="16">
        <f t="shared" si="45"/>
        <v>275.55</v>
      </c>
      <c r="CP66" s="16">
        <v>148.1</v>
      </c>
      <c r="CQ66" s="16">
        <f t="shared" si="46"/>
        <v>53.747051351841769</v>
      </c>
      <c r="CR66" s="16">
        <f t="shared" si="47"/>
        <v>49.268130405854947</v>
      </c>
      <c r="CS66" s="16">
        <v>0</v>
      </c>
      <c r="CT66" s="16">
        <f t="shared" si="48"/>
        <v>0</v>
      </c>
      <c r="CU66" s="16">
        <v>0</v>
      </c>
      <c r="CV66" s="16">
        <v>0</v>
      </c>
      <c r="CW66" s="16">
        <f t="shared" si="49"/>
        <v>0</v>
      </c>
      <c r="CX66" s="16">
        <v>0</v>
      </c>
      <c r="CY66" s="16">
        <v>0</v>
      </c>
      <c r="CZ66" s="16">
        <f t="shared" si="50"/>
        <v>0</v>
      </c>
      <c r="DA66" s="16">
        <v>0</v>
      </c>
      <c r="DB66" s="16">
        <v>0</v>
      </c>
      <c r="DC66" s="16">
        <f t="shared" si="51"/>
        <v>0</v>
      </c>
      <c r="DD66" s="16">
        <v>0</v>
      </c>
      <c r="DE66" s="16">
        <v>0</v>
      </c>
      <c r="DF66" s="16">
        <f t="shared" si="95"/>
        <v>8763.9159999999993</v>
      </c>
      <c r="DG66" s="16">
        <f t="shared" si="95"/>
        <v>8033.5896666666667</v>
      </c>
      <c r="DH66" s="16">
        <f t="shared" si="96"/>
        <v>5585.4382000000005</v>
      </c>
      <c r="DI66" s="16">
        <v>0</v>
      </c>
      <c r="DJ66" s="16">
        <f t="shared" si="52"/>
        <v>0</v>
      </c>
      <c r="DK66" s="16">
        <v>0</v>
      </c>
      <c r="DL66" s="16">
        <v>0</v>
      </c>
      <c r="DM66" s="16">
        <f t="shared" si="53"/>
        <v>0</v>
      </c>
      <c r="DN66" s="16">
        <v>0</v>
      </c>
      <c r="DO66" s="16">
        <v>0</v>
      </c>
      <c r="DP66" s="16">
        <f t="shared" si="54"/>
        <v>0</v>
      </c>
      <c r="DQ66" s="16">
        <v>0</v>
      </c>
      <c r="DR66" s="16">
        <v>0</v>
      </c>
      <c r="DS66" s="16">
        <f t="shared" si="55"/>
        <v>0</v>
      </c>
      <c r="DT66" s="16">
        <v>0</v>
      </c>
      <c r="DU66" s="16">
        <v>0</v>
      </c>
      <c r="DV66" s="16">
        <f t="shared" si="56"/>
        <v>0</v>
      </c>
      <c r="DW66" s="16">
        <v>0</v>
      </c>
      <c r="DX66" s="16">
        <v>0</v>
      </c>
      <c r="DY66" s="16">
        <f t="shared" si="57"/>
        <v>0</v>
      </c>
      <c r="DZ66" s="16">
        <v>0</v>
      </c>
      <c r="EA66" s="16">
        <v>0</v>
      </c>
      <c r="EB66" s="16">
        <f t="shared" si="99"/>
        <v>0</v>
      </c>
      <c r="EC66" s="16">
        <f t="shared" si="99"/>
        <v>0</v>
      </c>
      <c r="ED66" s="16">
        <f t="shared" si="7"/>
        <v>0</v>
      </c>
    </row>
    <row r="67" spans="1:134" x14ac:dyDescent="0.3">
      <c r="A67" s="14">
        <v>54</v>
      </c>
      <c r="B67" s="20" t="s">
        <v>105</v>
      </c>
      <c r="C67" s="16">
        <v>157.77099999999999</v>
      </c>
      <c r="D67" s="16">
        <v>2757.0088000000001</v>
      </c>
      <c r="E67" s="16">
        <f t="shared" si="97"/>
        <v>27694.800000000003</v>
      </c>
      <c r="F67" s="16">
        <f t="shared" si="97"/>
        <v>25386.9</v>
      </c>
      <c r="G67" s="16">
        <f t="shared" si="97"/>
        <v>22892.118200000004</v>
      </c>
      <c r="H67" s="16">
        <f t="shared" si="8"/>
        <v>90.172956130917925</v>
      </c>
      <c r="I67" s="16">
        <f t="shared" si="9"/>
        <v>82.658543120008105</v>
      </c>
      <c r="J67" s="16">
        <f t="shared" si="94"/>
        <v>14304.1</v>
      </c>
      <c r="K67" s="16">
        <f t="shared" si="94"/>
        <v>13112.091666666667</v>
      </c>
      <c r="L67" s="16">
        <f t="shared" si="94"/>
        <v>10228.118200000001</v>
      </c>
      <c r="M67" s="16">
        <f t="shared" si="10"/>
        <v>78.005237150696146</v>
      </c>
      <c r="N67" s="16">
        <f t="shared" si="11"/>
        <v>71.504800721471469</v>
      </c>
      <c r="O67" s="16">
        <f t="shared" si="87"/>
        <v>4811.1000000000004</v>
      </c>
      <c r="P67" s="16">
        <f t="shared" si="87"/>
        <v>4410.1750000000002</v>
      </c>
      <c r="Q67" s="16">
        <f t="shared" si="87"/>
        <v>3627.1992</v>
      </c>
      <c r="R67" s="16">
        <f t="shared" si="12"/>
        <v>82.246151229826481</v>
      </c>
      <c r="S67" s="16">
        <f t="shared" si="13"/>
        <v>75.392305294007599</v>
      </c>
      <c r="T67" s="16">
        <v>0</v>
      </c>
      <c r="U67" s="16">
        <f t="shared" si="14"/>
        <v>0</v>
      </c>
      <c r="V67" s="16">
        <v>0.19919999999999999</v>
      </c>
      <c r="W67" s="16" t="e">
        <f t="shared" si="15"/>
        <v>#DIV/0!</v>
      </c>
      <c r="X67" s="16" t="e">
        <f t="shared" si="16"/>
        <v>#DIV/0!</v>
      </c>
      <c r="Y67" s="16">
        <v>7240</v>
      </c>
      <c r="Z67" s="16">
        <f t="shared" si="17"/>
        <v>6636.666666666667</v>
      </c>
      <c r="AA67" s="16">
        <v>4681.1499999999996</v>
      </c>
      <c r="AB67" s="16">
        <f t="shared" si="18"/>
        <v>70.534655951783009</v>
      </c>
      <c r="AC67" s="16">
        <f t="shared" si="19"/>
        <v>64.656767955801101</v>
      </c>
      <c r="AD67" s="16">
        <v>4811.1000000000004</v>
      </c>
      <c r="AE67" s="16">
        <f t="shared" si="20"/>
        <v>4410.1750000000002</v>
      </c>
      <c r="AF67" s="16">
        <v>3627</v>
      </c>
      <c r="AG67" s="16">
        <f t="shared" si="21"/>
        <v>82.241634402262946</v>
      </c>
      <c r="AH67" s="16">
        <f t="shared" si="22"/>
        <v>75.388164868741029</v>
      </c>
      <c r="AI67" s="16">
        <v>63</v>
      </c>
      <c r="AJ67" s="16">
        <f t="shared" si="23"/>
        <v>57.75</v>
      </c>
      <c r="AK67" s="16">
        <v>60.206000000000003</v>
      </c>
      <c r="AL67" s="16">
        <f t="shared" si="24"/>
        <v>104.25281385281386</v>
      </c>
      <c r="AM67" s="16">
        <f t="shared" si="25"/>
        <v>95.56507936507937</v>
      </c>
      <c r="AN67" s="16">
        <v>0</v>
      </c>
      <c r="AO67" s="16">
        <f t="shared" si="26"/>
        <v>0</v>
      </c>
      <c r="AP67" s="16">
        <v>0</v>
      </c>
      <c r="AQ67" s="16" t="e">
        <f t="shared" si="27"/>
        <v>#DIV/0!</v>
      </c>
      <c r="AR67" s="16" t="e">
        <f t="shared" si="28"/>
        <v>#DIV/0!</v>
      </c>
      <c r="AS67" s="16">
        <v>0</v>
      </c>
      <c r="AT67" s="16">
        <f t="shared" si="29"/>
        <v>0</v>
      </c>
      <c r="AU67" s="16">
        <v>0</v>
      </c>
      <c r="AV67" s="16">
        <v>0</v>
      </c>
      <c r="AW67" s="16">
        <f t="shared" si="30"/>
        <v>0</v>
      </c>
      <c r="AX67" s="16">
        <v>0</v>
      </c>
      <c r="AY67" s="16">
        <v>13390.7</v>
      </c>
      <c r="AZ67" s="16">
        <f t="shared" si="31"/>
        <v>12274.808333333332</v>
      </c>
      <c r="BA67" s="16">
        <v>12664</v>
      </c>
      <c r="BB67" s="16">
        <v>0</v>
      </c>
      <c r="BC67" s="16">
        <f t="shared" si="32"/>
        <v>0</v>
      </c>
      <c r="BD67" s="16">
        <v>0</v>
      </c>
      <c r="BE67" s="16">
        <v>0</v>
      </c>
      <c r="BF67" s="16">
        <f t="shared" si="33"/>
        <v>0</v>
      </c>
      <c r="BG67" s="16">
        <v>0</v>
      </c>
      <c r="BH67" s="16">
        <v>0</v>
      </c>
      <c r="BI67" s="16">
        <f t="shared" si="34"/>
        <v>0</v>
      </c>
      <c r="BJ67" s="16">
        <v>0</v>
      </c>
      <c r="BK67" s="16">
        <f t="shared" si="98"/>
        <v>1540</v>
      </c>
      <c r="BL67" s="16">
        <f t="shared" si="98"/>
        <v>1411.6666666666667</v>
      </c>
      <c r="BM67" s="16">
        <f t="shared" si="98"/>
        <v>1175.7</v>
      </c>
      <c r="BN67" s="16">
        <f t="shared" si="35"/>
        <v>83.284533648170012</v>
      </c>
      <c r="BO67" s="16">
        <f t="shared" si="36"/>
        <v>76.34415584415585</v>
      </c>
      <c r="BP67" s="16">
        <v>1540</v>
      </c>
      <c r="BQ67" s="16">
        <f t="shared" si="37"/>
        <v>1411.6666666666667</v>
      </c>
      <c r="BR67" s="16">
        <v>1175.7</v>
      </c>
      <c r="BS67" s="16">
        <v>0</v>
      </c>
      <c r="BT67" s="16">
        <f t="shared" si="38"/>
        <v>0</v>
      </c>
      <c r="BU67" s="16">
        <v>0</v>
      </c>
      <c r="BV67" s="16">
        <v>0</v>
      </c>
      <c r="BW67" s="16">
        <f t="shared" si="39"/>
        <v>0</v>
      </c>
      <c r="BX67" s="16">
        <v>0</v>
      </c>
      <c r="BY67" s="16">
        <v>0</v>
      </c>
      <c r="BZ67" s="16">
        <f t="shared" si="40"/>
        <v>0</v>
      </c>
      <c r="CA67" s="16">
        <v>0</v>
      </c>
      <c r="CB67" s="16">
        <v>0</v>
      </c>
      <c r="CC67" s="16">
        <f t="shared" si="41"/>
        <v>0</v>
      </c>
      <c r="CD67" s="16">
        <v>0</v>
      </c>
      <c r="CE67" s="16">
        <v>0</v>
      </c>
      <c r="CF67" s="16">
        <f t="shared" si="42"/>
        <v>0</v>
      </c>
      <c r="CG67" s="16">
        <v>0</v>
      </c>
      <c r="CH67" s="16">
        <v>0</v>
      </c>
      <c r="CI67" s="16">
        <f t="shared" si="43"/>
        <v>0</v>
      </c>
      <c r="CJ67" s="16">
        <v>0</v>
      </c>
      <c r="CK67" s="16">
        <v>650</v>
      </c>
      <c r="CL67" s="16">
        <f t="shared" si="44"/>
        <v>595.83333333333326</v>
      </c>
      <c r="CM67" s="16">
        <v>683.86300000000006</v>
      </c>
      <c r="CN67" s="16">
        <v>650</v>
      </c>
      <c r="CO67" s="16">
        <f t="shared" si="45"/>
        <v>595.83333333333326</v>
      </c>
      <c r="CP67" s="16">
        <v>182.05</v>
      </c>
      <c r="CQ67" s="16">
        <f t="shared" si="46"/>
        <v>30.553846153846159</v>
      </c>
      <c r="CR67" s="16">
        <f t="shared" si="47"/>
        <v>28.007692307692309</v>
      </c>
      <c r="CS67" s="16">
        <v>0</v>
      </c>
      <c r="CT67" s="16">
        <f t="shared" si="48"/>
        <v>0</v>
      </c>
      <c r="CU67" s="16">
        <v>0</v>
      </c>
      <c r="CV67" s="16">
        <v>0</v>
      </c>
      <c r="CW67" s="16">
        <f t="shared" si="49"/>
        <v>0</v>
      </c>
      <c r="CX67" s="16">
        <v>0</v>
      </c>
      <c r="CY67" s="16">
        <v>0</v>
      </c>
      <c r="CZ67" s="16">
        <f t="shared" si="50"/>
        <v>0</v>
      </c>
      <c r="DA67" s="16">
        <v>0</v>
      </c>
      <c r="DB67" s="16">
        <v>0</v>
      </c>
      <c r="DC67" s="16">
        <f t="shared" si="51"/>
        <v>0</v>
      </c>
      <c r="DD67" s="16">
        <v>0</v>
      </c>
      <c r="DE67" s="16">
        <v>0</v>
      </c>
      <c r="DF67" s="16">
        <f t="shared" si="95"/>
        <v>27694.800000000003</v>
      </c>
      <c r="DG67" s="16">
        <f t="shared" si="95"/>
        <v>25386.9</v>
      </c>
      <c r="DH67" s="16">
        <f t="shared" si="96"/>
        <v>22892.118200000004</v>
      </c>
      <c r="DI67" s="16">
        <v>0</v>
      </c>
      <c r="DJ67" s="16">
        <f t="shared" si="52"/>
        <v>0</v>
      </c>
      <c r="DK67" s="16">
        <v>0</v>
      </c>
      <c r="DL67" s="16">
        <v>0</v>
      </c>
      <c r="DM67" s="16">
        <f t="shared" si="53"/>
        <v>0</v>
      </c>
      <c r="DN67" s="16">
        <v>0</v>
      </c>
      <c r="DO67" s="16">
        <v>0</v>
      </c>
      <c r="DP67" s="16">
        <f t="shared" si="54"/>
        <v>0</v>
      </c>
      <c r="DQ67" s="16">
        <v>0</v>
      </c>
      <c r="DR67" s="16">
        <v>0</v>
      </c>
      <c r="DS67" s="16">
        <f t="shared" si="55"/>
        <v>0</v>
      </c>
      <c r="DT67" s="16">
        <v>0</v>
      </c>
      <c r="DU67" s="16">
        <v>0</v>
      </c>
      <c r="DV67" s="16">
        <f t="shared" si="56"/>
        <v>0</v>
      </c>
      <c r="DW67" s="16">
        <v>0</v>
      </c>
      <c r="DX67" s="16">
        <v>0</v>
      </c>
      <c r="DY67" s="16">
        <f t="shared" si="57"/>
        <v>0</v>
      </c>
      <c r="DZ67" s="16">
        <v>0</v>
      </c>
      <c r="EA67" s="16">
        <v>0</v>
      </c>
      <c r="EB67" s="16">
        <f t="shared" si="99"/>
        <v>0</v>
      </c>
      <c r="EC67" s="16">
        <f t="shared" si="99"/>
        <v>0</v>
      </c>
      <c r="ED67" s="16">
        <f t="shared" si="7"/>
        <v>0</v>
      </c>
    </row>
    <row r="68" spans="1:134" x14ac:dyDescent="0.3">
      <c r="A68" s="14">
        <v>55</v>
      </c>
      <c r="B68" s="20" t="s">
        <v>106</v>
      </c>
      <c r="C68" s="16">
        <v>5009.4062000000004</v>
      </c>
      <c r="D68" s="16">
        <v>20031.222399999999</v>
      </c>
      <c r="E68" s="16">
        <f t="shared" si="97"/>
        <v>139459.32799999998</v>
      </c>
      <c r="F68" s="16">
        <f t="shared" si="97"/>
        <v>127837.71733333335</v>
      </c>
      <c r="G68" s="16">
        <f t="shared" si="97"/>
        <v>124356.3553</v>
      </c>
      <c r="H68" s="16">
        <f t="shared" si="8"/>
        <v>97.276733263113741</v>
      </c>
      <c r="I68" s="16">
        <f t="shared" si="9"/>
        <v>89.17033882452094</v>
      </c>
      <c r="J68" s="16">
        <f t="shared" si="94"/>
        <v>31869.927999999996</v>
      </c>
      <c r="K68" s="16">
        <f t="shared" si="94"/>
        <v>29214.100666666662</v>
      </c>
      <c r="L68" s="16">
        <f t="shared" si="94"/>
        <v>24166.655299999999</v>
      </c>
      <c r="M68" s="16">
        <f t="shared" si="10"/>
        <v>82.722571458700401</v>
      </c>
      <c r="N68" s="16">
        <f t="shared" si="11"/>
        <v>75.829023837142032</v>
      </c>
      <c r="O68" s="16">
        <f t="shared" si="87"/>
        <v>6377.1539999999995</v>
      </c>
      <c r="P68" s="16">
        <f t="shared" si="87"/>
        <v>5845.7245000000003</v>
      </c>
      <c r="Q68" s="16">
        <f t="shared" si="87"/>
        <v>12662.139299999999</v>
      </c>
      <c r="R68" s="16">
        <f t="shared" si="12"/>
        <v>216.60513252035739</v>
      </c>
      <c r="S68" s="16">
        <f t="shared" si="13"/>
        <v>198.55470481032762</v>
      </c>
      <c r="T68" s="16">
        <v>149.19999999999999</v>
      </c>
      <c r="U68" s="16">
        <f t="shared" si="14"/>
        <v>136.76666666666665</v>
      </c>
      <c r="V68" s="16">
        <v>2533.4733000000001</v>
      </c>
      <c r="W68" s="16">
        <f t="shared" si="15"/>
        <v>1852.405532537168</v>
      </c>
      <c r="X68" s="16">
        <f t="shared" si="16"/>
        <v>1698.0384048257374</v>
      </c>
      <c r="Y68" s="16">
        <v>15971.874</v>
      </c>
      <c r="Z68" s="16">
        <f t="shared" si="17"/>
        <v>14640.884499999998</v>
      </c>
      <c r="AA68" s="16">
        <v>4142.6350000000002</v>
      </c>
      <c r="AB68" s="16">
        <f t="shared" si="18"/>
        <v>28.294977670235706</v>
      </c>
      <c r="AC68" s="16">
        <f t="shared" si="19"/>
        <v>25.937062864382725</v>
      </c>
      <c r="AD68" s="16">
        <v>6227.9539999999997</v>
      </c>
      <c r="AE68" s="16">
        <f t="shared" si="20"/>
        <v>5708.9578333333338</v>
      </c>
      <c r="AF68" s="16">
        <v>10128.665999999999</v>
      </c>
      <c r="AG68" s="16">
        <f t="shared" si="21"/>
        <v>177.41707498452649</v>
      </c>
      <c r="AH68" s="16">
        <f t="shared" si="22"/>
        <v>162.63231873581597</v>
      </c>
      <c r="AI68" s="16">
        <v>1741</v>
      </c>
      <c r="AJ68" s="16">
        <f t="shared" si="23"/>
        <v>1595.9166666666667</v>
      </c>
      <c r="AK68" s="16">
        <v>1215</v>
      </c>
      <c r="AL68" s="16">
        <f t="shared" si="24"/>
        <v>76.13179468435068</v>
      </c>
      <c r="AM68" s="16">
        <f t="shared" si="25"/>
        <v>69.787478460654796</v>
      </c>
      <c r="AN68" s="16">
        <v>0</v>
      </c>
      <c r="AO68" s="16">
        <f t="shared" si="26"/>
        <v>0</v>
      </c>
      <c r="AP68" s="16">
        <v>0</v>
      </c>
      <c r="AQ68" s="16" t="e">
        <f t="shared" si="27"/>
        <v>#DIV/0!</v>
      </c>
      <c r="AR68" s="16" t="e">
        <f t="shared" si="28"/>
        <v>#DIV/0!</v>
      </c>
      <c r="AS68" s="16">
        <v>0</v>
      </c>
      <c r="AT68" s="16">
        <f t="shared" si="29"/>
        <v>0</v>
      </c>
      <c r="AU68" s="16">
        <v>0</v>
      </c>
      <c r="AV68" s="16">
        <v>0</v>
      </c>
      <c r="AW68" s="16">
        <f t="shared" si="30"/>
        <v>0</v>
      </c>
      <c r="AX68" s="16">
        <v>0</v>
      </c>
      <c r="AY68" s="16">
        <v>107589.4</v>
      </c>
      <c r="AZ68" s="16">
        <f t="shared" si="31"/>
        <v>98623.616666666669</v>
      </c>
      <c r="BA68" s="16">
        <v>100189.7</v>
      </c>
      <c r="BB68" s="16">
        <v>0</v>
      </c>
      <c r="BC68" s="16">
        <f t="shared" si="32"/>
        <v>0</v>
      </c>
      <c r="BD68" s="16">
        <v>0</v>
      </c>
      <c r="BE68" s="16">
        <v>0</v>
      </c>
      <c r="BF68" s="16">
        <f t="shared" si="33"/>
        <v>0</v>
      </c>
      <c r="BG68" s="16">
        <v>0</v>
      </c>
      <c r="BH68" s="16">
        <v>0</v>
      </c>
      <c r="BI68" s="16">
        <f t="shared" si="34"/>
        <v>0</v>
      </c>
      <c r="BJ68" s="16">
        <v>0</v>
      </c>
      <c r="BK68" s="16">
        <f t="shared" si="98"/>
        <v>3349.8999999999996</v>
      </c>
      <c r="BL68" s="16">
        <f t="shared" si="98"/>
        <v>3070.7416666666663</v>
      </c>
      <c r="BM68" s="16">
        <f t="shared" si="98"/>
        <v>4262.8549999999996</v>
      </c>
      <c r="BN68" s="16">
        <f t="shared" si="35"/>
        <v>138.82167445975321</v>
      </c>
      <c r="BO68" s="16">
        <f t="shared" si="36"/>
        <v>127.25320158810712</v>
      </c>
      <c r="BP68" s="16">
        <v>1132.3</v>
      </c>
      <c r="BQ68" s="16">
        <f t="shared" si="37"/>
        <v>1037.9416666666666</v>
      </c>
      <c r="BR68" s="16">
        <v>254.85499999999999</v>
      </c>
      <c r="BS68" s="16">
        <v>2217.6</v>
      </c>
      <c r="BT68" s="16">
        <f t="shared" si="38"/>
        <v>2032.7999999999997</v>
      </c>
      <c r="BU68" s="16">
        <v>4008</v>
      </c>
      <c r="BV68" s="16">
        <v>0</v>
      </c>
      <c r="BW68" s="16">
        <f t="shared" si="39"/>
        <v>0</v>
      </c>
      <c r="BX68" s="16">
        <v>0</v>
      </c>
      <c r="BY68" s="16">
        <v>0</v>
      </c>
      <c r="BZ68" s="16">
        <f t="shared" si="40"/>
        <v>0</v>
      </c>
      <c r="CA68" s="16">
        <v>0</v>
      </c>
      <c r="CB68" s="16">
        <v>0</v>
      </c>
      <c r="CC68" s="16">
        <f t="shared" si="41"/>
        <v>0</v>
      </c>
      <c r="CD68" s="16">
        <v>0</v>
      </c>
      <c r="CE68" s="16">
        <v>0</v>
      </c>
      <c r="CF68" s="16">
        <f t="shared" si="42"/>
        <v>0</v>
      </c>
      <c r="CG68" s="16">
        <v>0</v>
      </c>
      <c r="CH68" s="16">
        <v>0</v>
      </c>
      <c r="CI68" s="16">
        <f t="shared" si="43"/>
        <v>0</v>
      </c>
      <c r="CJ68" s="16">
        <v>0</v>
      </c>
      <c r="CK68" s="16">
        <v>4425</v>
      </c>
      <c r="CL68" s="16">
        <f t="shared" si="44"/>
        <v>4056.25</v>
      </c>
      <c r="CM68" s="16">
        <v>1666.2</v>
      </c>
      <c r="CN68" s="16">
        <v>2000</v>
      </c>
      <c r="CO68" s="16">
        <f t="shared" si="45"/>
        <v>1833.3333333333333</v>
      </c>
      <c r="CP68" s="16">
        <v>0</v>
      </c>
      <c r="CQ68" s="16">
        <f t="shared" si="46"/>
        <v>0</v>
      </c>
      <c r="CR68" s="16">
        <f t="shared" si="47"/>
        <v>0</v>
      </c>
      <c r="CS68" s="16">
        <v>5</v>
      </c>
      <c r="CT68" s="16">
        <f t="shared" si="48"/>
        <v>4.5833333333333339</v>
      </c>
      <c r="CU68" s="16">
        <v>217.82599999999999</v>
      </c>
      <c r="CV68" s="16">
        <v>0</v>
      </c>
      <c r="CW68" s="16">
        <f t="shared" si="49"/>
        <v>0</v>
      </c>
      <c r="CX68" s="16">
        <v>0</v>
      </c>
      <c r="CY68" s="16">
        <v>0</v>
      </c>
      <c r="CZ68" s="16">
        <f t="shared" si="50"/>
        <v>0</v>
      </c>
      <c r="DA68" s="16">
        <v>0</v>
      </c>
      <c r="DB68" s="16">
        <v>0</v>
      </c>
      <c r="DC68" s="16">
        <f t="shared" si="51"/>
        <v>0</v>
      </c>
      <c r="DD68" s="16">
        <v>0</v>
      </c>
      <c r="DE68" s="16">
        <v>0</v>
      </c>
      <c r="DF68" s="16">
        <f t="shared" si="95"/>
        <v>139459.32799999998</v>
      </c>
      <c r="DG68" s="16">
        <f t="shared" si="95"/>
        <v>127837.71733333333</v>
      </c>
      <c r="DH68" s="16">
        <f t="shared" si="96"/>
        <v>124356.3553</v>
      </c>
      <c r="DI68" s="16">
        <v>0</v>
      </c>
      <c r="DJ68" s="16">
        <f t="shared" si="52"/>
        <v>0</v>
      </c>
      <c r="DK68" s="16">
        <v>0</v>
      </c>
      <c r="DL68" s="16">
        <v>0</v>
      </c>
      <c r="DM68" s="16">
        <f t="shared" si="53"/>
        <v>0</v>
      </c>
      <c r="DN68" s="16">
        <v>0</v>
      </c>
      <c r="DO68" s="16">
        <v>0</v>
      </c>
      <c r="DP68" s="16">
        <f t="shared" si="54"/>
        <v>0</v>
      </c>
      <c r="DQ68" s="16">
        <v>0</v>
      </c>
      <c r="DR68" s="16">
        <v>0</v>
      </c>
      <c r="DS68" s="16">
        <f t="shared" si="55"/>
        <v>0</v>
      </c>
      <c r="DT68" s="16">
        <v>0</v>
      </c>
      <c r="DU68" s="16">
        <v>0</v>
      </c>
      <c r="DV68" s="16">
        <f t="shared" si="56"/>
        <v>0</v>
      </c>
      <c r="DW68" s="16">
        <v>0</v>
      </c>
      <c r="DX68" s="16">
        <v>27800</v>
      </c>
      <c r="DY68" s="16">
        <f t="shared" si="57"/>
        <v>25483.333333333332</v>
      </c>
      <c r="DZ68" s="16">
        <v>27800</v>
      </c>
      <c r="EA68" s="16">
        <v>0</v>
      </c>
      <c r="EB68" s="16">
        <f t="shared" si="99"/>
        <v>27800</v>
      </c>
      <c r="EC68" s="16">
        <f t="shared" si="99"/>
        <v>25483.333333333332</v>
      </c>
      <c r="ED68" s="16">
        <f t="shared" si="7"/>
        <v>27800</v>
      </c>
    </row>
    <row r="69" spans="1:134" x14ac:dyDescent="0.3">
      <c r="A69" s="14">
        <v>56</v>
      </c>
      <c r="B69" s="20" t="s">
        <v>107</v>
      </c>
      <c r="C69" s="16">
        <v>4985.9574000000002</v>
      </c>
      <c r="D69" s="16">
        <v>13420.627899999999</v>
      </c>
      <c r="E69" s="16">
        <f t="shared" si="97"/>
        <v>155082</v>
      </c>
      <c r="F69" s="16">
        <f t="shared" si="97"/>
        <v>142158.5</v>
      </c>
      <c r="G69" s="16">
        <f t="shared" si="97"/>
        <v>136220.04330000002</v>
      </c>
      <c r="H69" s="16">
        <f t="shared" si="8"/>
        <v>95.822650984640404</v>
      </c>
      <c r="I69" s="16">
        <f t="shared" si="9"/>
        <v>87.837430069253699</v>
      </c>
      <c r="J69" s="16">
        <f t="shared" si="94"/>
        <v>26490.2</v>
      </c>
      <c r="K69" s="16">
        <f t="shared" si="94"/>
        <v>24282.683333333327</v>
      </c>
      <c r="L69" s="16">
        <f t="shared" si="94"/>
        <v>23282.8433</v>
      </c>
      <c r="M69" s="16">
        <f t="shared" si="10"/>
        <v>95.882497747022768</v>
      </c>
      <c r="N69" s="16">
        <f t="shared" si="11"/>
        <v>87.892289601437511</v>
      </c>
      <c r="O69" s="16">
        <f t="shared" si="87"/>
        <v>10338.200000000001</v>
      </c>
      <c r="P69" s="16">
        <f t="shared" si="87"/>
        <v>9476.6833333333325</v>
      </c>
      <c r="Q69" s="16">
        <f t="shared" si="87"/>
        <v>11420.6643</v>
      </c>
      <c r="R69" s="16">
        <f t="shared" si="12"/>
        <v>120.51330511202056</v>
      </c>
      <c r="S69" s="16">
        <f t="shared" si="13"/>
        <v>110.47052968601885</v>
      </c>
      <c r="T69" s="16">
        <v>263.5</v>
      </c>
      <c r="U69" s="16">
        <f t="shared" si="14"/>
        <v>241.54166666666666</v>
      </c>
      <c r="V69" s="16">
        <v>142.93029999999999</v>
      </c>
      <c r="W69" s="16">
        <f t="shared" si="15"/>
        <v>59.174179748145598</v>
      </c>
      <c r="X69" s="16">
        <f t="shared" si="16"/>
        <v>54.242998102466785</v>
      </c>
      <c r="Y69" s="16">
        <v>7406.5</v>
      </c>
      <c r="Z69" s="16">
        <f t="shared" si="17"/>
        <v>6789.291666666667</v>
      </c>
      <c r="AA69" s="16">
        <v>5006.5990000000002</v>
      </c>
      <c r="AB69" s="16">
        <f t="shared" si="18"/>
        <v>73.742582375431894</v>
      </c>
      <c r="AC69" s="16">
        <f t="shared" si="19"/>
        <v>67.597367177479242</v>
      </c>
      <c r="AD69" s="16">
        <v>10074.700000000001</v>
      </c>
      <c r="AE69" s="16">
        <f t="shared" si="20"/>
        <v>9235.1416666666664</v>
      </c>
      <c r="AF69" s="16">
        <v>11277.734</v>
      </c>
      <c r="AG69" s="16">
        <f t="shared" si="21"/>
        <v>122.11760693077258</v>
      </c>
      <c r="AH69" s="16">
        <f t="shared" si="22"/>
        <v>111.94113968654153</v>
      </c>
      <c r="AI69" s="16">
        <v>300</v>
      </c>
      <c r="AJ69" s="16">
        <f t="shared" si="23"/>
        <v>275</v>
      </c>
      <c r="AK69" s="16">
        <v>137.4</v>
      </c>
      <c r="AL69" s="16">
        <f t="shared" si="24"/>
        <v>49.963636363636368</v>
      </c>
      <c r="AM69" s="16">
        <f t="shared" si="25"/>
        <v>45.800000000000004</v>
      </c>
      <c r="AN69" s="16">
        <v>0</v>
      </c>
      <c r="AO69" s="16">
        <f t="shared" si="26"/>
        <v>0</v>
      </c>
      <c r="AP69" s="16">
        <v>0</v>
      </c>
      <c r="AQ69" s="16" t="e">
        <f t="shared" si="27"/>
        <v>#DIV/0!</v>
      </c>
      <c r="AR69" s="16" t="e">
        <f t="shared" si="28"/>
        <v>#DIV/0!</v>
      </c>
      <c r="AS69" s="16">
        <v>0</v>
      </c>
      <c r="AT69" s="16">
        <f t="shared" si="29"/>
        <v>0</v>
      </c>
      <c r="AU69" s="16">
        <v>0</v>
      </c>
      <c r="AV69" s="16">
        <v>0</v>
      </c>
      <c r="AW69" s="16">
        <f t="shared" si="30"/>
        <v>0</v>
      </c>
      <c r="AX69" s="16">
        <v>0</v>
      </c>
      <c r="AY69" s="16">
        <v>109009.7</v>
      </c>
      <c r="AZ69" s="16">
        <f t="shared" si="31"/>
        <v>99925.558333333334</v>
      </c>
      <c r="BA69" s="16">
        <v>101507.6</v>
      </c>
      <c r="BB69" s="16">
        <v>700.1</v>
      </c>
      <c r="BC69" s="16">
        <f t="shared" si="32"/>
        <v>641.75833333333333</v>
      </c>
      <c r="BD69" s="16">
        <v>629.6</v>
      </c>
      <c r="BE69" s="16">
        <v>0</v>
      </c>
      <c r="BF69" s="16">
        <f t="shared" si="33"/>
        <v>0</v>
      </c>
      <c r="BG69" s="16">
        <v>0</v>
      </c>
      <c r="BH69" s="16">
        <v>0</v>
      </c>
      <c r="BI69" s="16">
        <f t="shared" si="34"/>
        <v>0</v>
      </c>
      <c r="BJ69" s="16">
        <v>0</v>
      </c>
      <c r="BK69" s="16">
        <f t="shared" si="98"/>
        <v>3010.5</v>
      </c>
      <c r="BL69" s="16">
        <f t="shared" si="98"/>
        <v>2759.625</v>
      </c>
      <c r="BM69" s="16">
        <f t="shared" si="98"/>
        <v>2065</v>
      </c>
      <c r="BN69" s="16">
        <f t="shared" si="35"/>
        <v>74.829007564433567</v>
      </c>
      <c r="BO69" s="16">
        <f t="shared" si="36"/>
        <v>68.593256934064101</v>
      </c>
      <c r="BP69" s="16">
        <v>3010.5</v>
      </c>
      <c r="BQ69" s="16">
        <f t="shared" si="37"/>
        <v>2759.625</v>
      </c>
      <c r="BR69" s="16">
        <v>2065</v>
      </c>
      <c r="BS69" s="16">
        <v>0</v>
      </c>
      <c r="BT69" s="16">
        <f t="shared" si="38"/>
        <v>0</v>
      </c>
      <c r="BU69" s="16">
        <v>0</v>
      </c>
      <c r="BV69" s="16">
        <v>0</v>
      </c>
      <c r="BW69" s="16">
        <f t="shared" si="39"/>
        <v>0</v>
      </c>
      <c r="BX69" s="16">
        <v>0</v>
      </c>
      <c r="BY69" s="16">
        <v>0</v>
      </c>
      <c r="BZ69" s="16">
        <f t="shared" si="40"/>
        <v>0</v>
      </c>
      <c r="CA69" s="16">
        <v>0</v>
      </c>
      <c r="CB69" s="16">
        <v>0</v>
      </c>
      <c r="CC69" s="16">
        <f t="shared" si="41"/>
        <v>0</v>
      </c>
      <c r="CD69" s="16">
        <v>0</v>
      </c>
      <c r="CE69" s="16">
        <v>0</v>
      </c>
      <c r="CF69" s="16">
        <f t="shared" si="42"/>
        <v>0</v>
      </c>
      <c r="CG69" s="16">
        <v>0</v>
      </c>
      <c r="CH69" s="16">
        <v>0</v>
      </c>
      <c r="CI69" s="16">
        <f t="shared" si="43"/>
        <v>0</v>
      </c>
      <c r="CJ69" s="16">
        <v>0</v>
      </c>
      <c r="CK69" s="16">
        <v>5215</v>
      </c>
      <c r="CL69" s="16">
        <f t="shared" si="44"/>
        <v>4780.4166666666661</v>
      </c>
      <c r="CM69" s="16">
        <v>1940.3</v>
      </c>
      <c r="CN69" s="16">
        <v>1800</v>
      </c>
      <c r="CO69" s="16">
        <f t="shared" si="45"/>
        <v>1650</v>
      </c>
      <c r="CP69" s="16">
        <v>1069.3</v>
      </c>
      <c r="CQ69" s="16">
        <f t="shared" si="46"/>
        <v>64.806060606060598</v>
      </c>
      <c r="CR69" s="16">
        <f t="shared" si="47"/>
        <v>59.405555555555559</v>
      </c>
      <c r="CS69" s="16">
        <v>0</v>
      </c>
      <c r="CT69" s="16">
        <f t="shared" si="48"/>
        <v>0</v>
      </c>
      <c r="CU69" s="16">
        <v>0</v>
      </c>
      <c r="CV69" s="16">
        <v>20</v>
      </c>
      <c r="CW69" s="16">
        <f t="shared" si="49"/>
        <v>18.333333333333336</v>
      </c>
      <c r="CX69" s="16">
        <v>400</v>
      </c>
      <c r="CY69" s="16">
        <v>0</v>
      </c>
      <c r="CZ69" s="16">
        <f t="shared" si="50"/>
        <v>0</v>
      </c>
      <c r="DA69" s="16">
        <v>0</v>
      </c>
      <c r="DB69" s="16">
        <v>200</v>
      </c>
      <c r="DC69" s="16">
        <f t="shared" si="51"/>
        <v>183.33333333333334</v>
      </c>
      <c r="DD69" s="16">
        <v>2312.88</v>
      </c>
      <c r="DE69" s="16">
        <v>0</v>
      </c>
      <c r="DF69" s="16">
        <f t="shared" si="95"/>
        <v>136200</v>
      </c>
      <c r="DG69" s="16">
        <f t="shared" si="95"/>
        <v>124849.99999999999</v>
      </c>
      <c r="DH69" s="16">
        <f t="shared" si="96"/>
        <v>125420.04330000002</v>
      </c>
      <c r="DI69" s="16">
        <v>0</v>
      </c>
      <c r="DJ69" s="16">
        <f t="shared" si="52"/>
        <v>0</v>
      </c>
      <c r="DK69" s="16">
        <v>0</v>
      </c>
      <c r="DL69" s="16">
        <v>18882</v>
      </c>
      <c r="DM69" s="16">
        <f t="shared" si="53"/>
        <v>17308.5</v>
      </c>
      <c r="DN69" s="16">
        <v>10800</v>
      </c>
      <c r="DO69" s="16">
        <v>0</v>
      </c>
      <c r="DP69" s="16">
        <f t="shared" si="54"/>
        <v>0</v>
      </c>
      <c r="DQ69" s="16">
        <v>0</v>
      </c>
      <c r="DR69" s="16">
        <v>0</v>
      </c>
      <c r="DS69" s="16">
        <f t="shared" si="55"/>
        <v>0</v>
      </c>
      <c r="DT69" s="16">
        <v>0</v>
      </c>
      <c r="DU69" s="16">
        <v>0</v>
      </c>
      <c r="DV69" s="16">
        <f t="shared" si="56"/>
        <v>0</v>
      </c>
      <c r="DW69" s="16">
        <v>0</v>
      </c>
      <c r="DX69" s="16">
        <v>0</v>
      </c>
      <c r="DY69" s="16">
        <f t="shared" si="57"/>
        <v>0</v>
      </c>
      <c r="DZ69" s="16">
        <v>0</v>
      </c>
      <c r="EA69" s="16">
        <v>0</v>
      </c>
      <c r="EB69" s="16">
        <f t="shared" si="99"/>
        <v>18882</v>
      </c>
      <c r="EC69" s="16">
        <f t="shared" si="99"/>
        <v>17308.5</v>
      </c>
      <c r="ED69" s="16">
        <f t="shared" si="7"/>
        <v>10800</v>
      </c>
    </row>
    <row r="70" spans="1:134" x14ac:dyDescent="0.3">
      <c r="A70" s="14">
        <v>57</v>
      </c>
      <c r="B70" s="20" t="s">
        <v>108</v>
      </c>
      <c r="C70" s="16">
        <v>5713.6171000000004</v>
      </c>
      <c r="D70" s="16">
        <v>6564.2260999999999</v>
      </c>
      <c r="E70" s="16">
        <f t="shared" si="97"/>
        <v>43758.8</v>
      </c>
      <c r="F70" s="16">
        <f t="shared" si="97"/>
        <v>40112.233333333337</v>
      </c>
      <c r="G70" s="16">
        <f t="shared" si="97"/>
        <v>38658.865099999995</v>
      </c>
      <c r="H70" s="16">
        <f t="shared" si="8"/>
        <v>96.37674566445645</v>
      </c>
      <c r="I70" s="16">
        <f t="shared" si="9"/>
        <v>88.345350192418422</v>
      </c>
      <c r="J70" s="16">
        <f t="shared" si="94"/>
        <v>10040.4</v>
      </c>
      <c r="K70" s="16">
        <f t="shared" si="94"/>
        <v>9203.7000000000007</v>
      </c>
      <c r="L70" s="16">
        <f t="shared" si="94"/>
        <v>8015.0651000000007</v>
      </c>
      <c r="M70" s="16">
        <f t="shared" si="10"/>
        <v>87.085249410563151</v>
      </c>
      <c r="N70" s="16">
        <f t="shared" si="11"/>
        <v>79.828145293016235</v>
      </c>
      <c r="O70" s="16">
        <f t="shared" si="87"/>
        <v>4542.5</v>
      </c>
      <c r="P70" s="16">
        <f t="shared" si="87"/>
        <v>4163.9583333333339</v>
      </c>
      <c r="Q70" s="16">
        <f t="shared" si="87"/>
        <v>3131.3281000000002</v>
      </c>
      <c r="R70" s="16">
        <f t="shared" si="12"/>
        <v>75.200754890678937</v>
      </c>
      <c r="S70" s="16">
        <f t="shared" si="13"/>
        <v>68.934025316455703</v>
      </c>
      <c r="T70" s="16">
        <v>40.798000000000002</v>
      </c>
      <c r="U70" s="16">
        <f t="shared" si="14"/>
        <v>37.398166666666668</v>
      </c>
      <c r="V70" s="16">
        <v>40.798099999999998</v>
      </c>
      <c r="W70" s="16">
        <f t="shared" si="15"/>
        <v>109.0911764836957</v>
      </c>
      <c r="X70" s="16">
        <f t="shared" si="16"/>
        <v>100.00024511005441</v>
      </c>
      <c r="Y70" s="16">
        <v>3322.3</v>
      </c>
      <c r="Z70" s="16">
        <f t="shared" si="17"/>
        <v>3045.4416666666666</v>
      </c>
      <c r="AA70" s="16">
        <v>2633.232</v>
      </c>
      <c r="AB70" s="16">
        <f t="shared" si="18"/>
        <v>86.464699975099407</v>
      </c>
      <c r="AC70" s="16">
        <f t="shared" si="19"/>
        <v>79.259308310507777</v>
      </c>
      <c r="AD70" s="16">
        <v>4501.7020000000002</v>
      </c>
      <c r="AE70" s="16">
        <f t="shared" si="20"/>
        <v>4126.5601666666671</v>
      </c>
      <c r="AF70" s="16">
        <v>3090.53</v>
      </c>
      <c r="AG70" s="16">
        <f t="shared" si="21"/>
        <v>74.893612965213435</v>
      </c>
      <c r="AH70" s="16">
        <f t="shared" si="22"/>
        <v>68.652478551445654</v>
      </c>
      <c r="AI70" s="16">
        <v>60</v>
      </c>
      <c r="AJ70" s="16">
        <f t="shared" si="23"/>
        <v>55</v>
      </c>
      <c r="AK70" s="16">
        <v>60</v>
      </c>
      <c r="AL70" s="16">
        <f t="shared" si="24"/>
        <v>109.09090909090908</v>
      </c>
      <c r="AM70" s="16">
        <f t="shared" si="25"/>
        <v>100</v>
      </c>
      <c r="AN70" s="16">
        <v>0</v>
      </c>
      <c r="AO70" s="16">
        <f t="shared" si="26"/>
        <v>0</v>
      </c>
      <c r="AP70" s="16">
        <v>0</v>
      </c>
      <c r="AQ70" s="16" t="e">
        <f t="shared" si="27"/>
        <v>#DIV/0!</v>
      </c>
      <c r="AR70" s="16" t="e">
        <f t="shared" si="28"/>
        <v>#DIV/0!</v>
      </c>
      <c r="AS70" s="16">
        <v>0</v>
      </c>
      <c r="AT70" s="16">
        <f t="shared" si="29"/>
        <v>0</v>
      </c>
      <c r="AU70" s="16">
        <v>0</v>
      </c>
      <c r="AV70" s="16">
        <v>0</v>
      </c>
      <c r="AW70" s="16">
        <f t="shared" si="30"/>
        <v>0</v>
      </c>
      <c r="AX70" s="16">
        <v>0</v>
      </c>
      <c r="AY70" s="16">
        <v>33718.400000000001</v>
      </c>
      <c r="AZ70" s="16">
        <f t="shared" si="31"/>
        <v>30908.533333333333</v>
      </c>
      <c r="BA70" s="16">
        <v>30643.8</v>
      </c>
      <c r="BB70" s="16">
        <v>0</v>
      </c>
      <c r="BC70" s="16">
        <f t="shared" si="32"/>
        <v>0</v>
      </c>
      <c r="BD70" s="16">
        <v>0</v>
      </c>
      <c r="BE70" s="16">
        <v>0</v>
      </c>
      <c r="BF70" s="16">
        <f t="shared" si="33"/>
        <v>0</v>
      </c>
      <c r="BG70" s="16">
        <v>0</v>
      </c>
      <c r="BH70" s="16">
        <v>0</v>
      </c>
      <c r="BI70" s="16">
        <f t="shared" si="34"/>
        <v>0</v>
      </c>
      <c r="BJ70" s="16">
        <v>0</v>
      </c>
      <c r="BK70" s="16">
        <f t="shared" si="98"/>
        <v>1125.5999999999999</v>
      </c>
      <c r="BL70" s="16">
        <f t="shared" si="98"/>
        <v>1031.8</v>
      </c>
      <c r="BM70" s="16">
        <f t="shared" si="98"/>
        <v>1357.38</v>
      </c>
      <c r="BN70" s="16">
        <f t="shared" si="35"/>
        <v>131.55456483814694</v>
      </c>
      <c r="BO70" s="16">
        <f t="shared" si="36"/>
        <v>120.59168443496804</v>
      </c>
      <c r="BP70" s="16">
        <v>925.6</v>
      </c>
      <c r="BQ70" s="16">
        <f t="shared" si="37"/>
        <v>848.4666666666667</v>
      </c>
      <c r="BR70" s="16">
        <v>966.28</v>
      </c>
      <c r="BS70" s="16">
        <v>0</v>
      </c>
      <c r="BT70" s="16">
        <f t="shared" si="38"/>
        <v>0</v>
      </c>
      <c r="BU70" s="16">
        <v>84</v>
      </c>
      <c r="BV70" s="16">
        <v>0</v>
      </c>
      <c r="BW70" s="16">
        <f t="shared" si="39"/>
        <v>0</v>
      </c>
      <c r="BX70" s="16">
        <v>0</v>
      </c>
      <c r="BY70" s="16">
        <v>200</v>
      </c>
      <c r="BZ70" s="16">
        <f t="shared" si="40"/>
        <v>183.33333333333334</v>
      </c>
      <c r="CA70" s="16">
        <v>307.10000000000002</v>
      </c>
      <c r="CB70" s="16">
        <v>0</v>
      </c>
      <c r="CC70" s="16">
        <f t="shared" si="41"/>
        <v>0</v>
      </c>
      <c r="CD70" s="16">
        <v>0</v>
      </c>
      <c r="CE70" s="16">
        <v>0</v>
      </c>
      <c r="CF70" s="16">
        <f t="shared" si="42"/>
        <v>0</v>
      </c>
      <c r="CG70" s="16">
        <v>0</v>
      </c>
      <c r="CH70" s="16">
        <v>0</v>
      </c>
      <c r="CI70" s="16">
        <f t="shared" si="43"/>
        <v>0</v>
      </c>
      <c r="CJ70" s="16">
        <v>0</v>
      </c>
      <c r="CK70" s="16">
        <v>990</v>
      </c>
      <c r="CL70" s="16">
        <f t="shared" si="44"/>
        <v>907.5</v>
      </c>
      <c r="CM70" s="16">
        <v>557.03</v>
      </c>
      <c r="CN70" s="16">
        <v>990</v>
      </c>
      <c r="CO70" s="16">
        <f t="shared" si="45"/>
        <v>907.5</v>
      </c>
      <c r="CP70" s="16">
        <v>557.03</v>
      </c>
      <c r="CQ70" s="16">
        <f t="shared" si="46"/>
        <v>61.380716253443524</v>
      </c>
      <c r="CR70" s="16">
        <f t="shared" si="47"/>
        <v>56.265656565656563</v>
      </c>
      <c r="CS70" s="16">
        <v>0</v>
      </c>
      <c r="CT70" s="16">
        <f t="shared" si="48"/>
        <v>0</v>
      </c>
      <c r="CU70" s="16">
        <v>276.09500000000003</v>
      </c>
      <c r="CV70" s="16">
        <v>0</v>
      </c>
      <c r="CW70" s="16">
        <f t="shared" si="49"/>
        <v>0</v>
      </c>
      <c r="CX70" s="16">
        <v>0</v>
      </c>
      <c r="CY70" s="16">
        <v>0</v>
      </c>
      <c r="CZ70" s="16">
        <f t="shared" si="50"/>
        <v>0</v>
      </c>
      <c r="DA70" s="16">
        <v>0</v>
      </c>
      <c r="DB70" s="16">
        <v>0</v>
      </c>
      <c r="DC70" s="16">
        <f t="shared" si="51"/>
        <v>0</v>
      </c>
      <c r="DD70" s="16">
        <v>0</v>
      </c>
      <c r="DE70" s="16">
        <v>0</v>
      </c>
      <c r="DF70" s="16">
        <f t="shared" si="95"/>
        <v>43758.8</v>
      </c>
      <c r="DG70" s="16">
        <f t="shared" si="95"/>
        <v>40112.233333333337</v>
      </c>
      <c r="DH70" s="16">
        <f t="shared" si="96"/>
        <v>38658.865099999995</v>
      </c>
      <c r="DI70" s="16">
        <v>0</v>
      </c>
      <c r="DJ70" s="16">
        <f t="shared" si="52"/>
        <v>0</v>
      </c>
      <c r="DK70" s="16">
        <v>0</v>
      </c>
      <c r="DL70" s="16">
        <v>0</v>
      </c>
      <c r="DM70" s="16">
        <f t="shared" si="53"/>
        <v>0</v>
      </c>
      <c r="DN70" s="16">
        <v>0</v>
      </c>
      <c r="DO70" s="16">
        <v>0</v>
      </c>
      <c r="DP70" s="16">
        <f t="shared" si="54"/>
        <v>0</v>
      </c>
      <c r="DQ70" s="16">
        <v>0</v>
      </c>
      <c r="DR70" s="16">
        <v>0</v>
      </c>
      <c r="DS70" s="16">
        <f t="shared" si="55"/>
        <v>0</v>
      </c>
      <c r="DT70" s="16">
        <v>0</v>
      </c>
      <c r="DU70" s="16">
        <v>0</v>
      </c>
      <c r="DV70" s="16">
        <f t="shared" si="56"/>
        <v>0</v>
      </c>
      <c r="DW70" s="16">
        <v>0</v>
      </c>
      <c r="DX70" s="16">
        <v>2276</v>
      </c>
      <c r="DY70" s="16">
        <f t="shared" si="57"/>
        <v>2086.333333333333</v>
      </c>
      <c r="DZ70" s="16">
        <v>2276</v>
      </c>
      <c r="EA70" s="16">
        <v>0</v>
      </c>
      <c r="EB70" s="16">
        <f t="shared" si="99"/>
        <v>2276</v>
      </c>
      <c r="EC70" s="16">
        <f t="shared" si="99"/>
        <v>2086.333333333333</v>
      </c>
      <c r="ED70" s="16">
        <f t="shared" si="7"/>
        <v>2276</v>
      </c>
    </row>
    <row r="71" spans="1:134" x14ac:dyDescent="0.3">
      <c r="A71" s="126" t="s">
        <v>123</v>
      </c>
      <c r="B71" s="127"/>
      <c r="C71" s="23"/>
      <c r="D71" s="23"/>
      <c r="E71" s="23">
        <f t="shared" si="97"/>
        <v>83941.574000000008</v>
      </c>
      <c r="F71" s="23">
        <f t="shared" si="97"/>
        <v>76946.44283333332</v>
      </c>
      <c r="G71" s="23">
        <f t="shared" si="97"/>
        <v>49629.9398</v>
      </c>
      <c r="H71" s="23">
        <f t="shared" si="8"/>
        <v>64.499329627880115</v>
      </c>
      <c r="I71" s="23">
        <f t="shared" si="9"/>
        <v>59.124385492223432</v>
      </c>
      <c r="J71" s="23">
        <f>SUM(J60:J70)</f>
        <v>356167.82800000004</v>
      </c>
      <c r="K71" s="23">
        <f t="shared" ref="K71:L71" si="100">SUM(K60:K70)</f>
        <v>326487.17566666671</v>
      </c>
      <c r="L71" s="23">
        <f t="shared" si="100"/>
        <v>306682.22519999999</v>
      </c>
      <c r="M71" s="23">
        <f t="shared" si="10"/>
        <v>93.933926983126909</v>
      </c>
      <c r="N71" s="23">
        <f t="shared" si="11"/>
        <v>86.106099734533004</v>
      </c>
      <c r="O71" s="23">
        <f t="shared" ref="O71:Q71" si="101">SUM(O60:O70)</f>
        <v>162571.45400000003</v>
      </c>
      <c r="P71" s="23">
        <f t="shared" si="101"/>
        <v>149023.83283333335</v>
      </c>
      <c r="Q71" s="23">
        <f t="shared" si="101"/>
        <v>131464.28340000001</v>
      </c>
      <c r="R71" s="23">
        <f t="shared" si="12"/>
        <v>88.216952215306563</v>
      </c>
      <c r="S71" s="23">
        <f t="shared" si="13"/>
        <v>80.865539530697689</v>
      </c>
      <c r="T71" s="23"/>
      <c r="U71" s="23"/>
      <c r="V71" s="23"/>
      <c r="W71" s="23" t="e">
        <f>+V71/U71*100</f>
        <v>#DIV/0!</v>
      </c>
      <c r="X71" s="23" t="e">
        <f t="shared" si="16"/>
        <v>#DIV/0!</v>
      </c>
      <c r="Y71" s="23">
        <f t="shared" ref="Y71:AA71" si="102">SUM(Y60:Y70)</f>
        <v>70455.074000000008</v>
      </c>
      <c r="Z71" s="23">
        <f t="shared" si="102"/>
        <v>64583.817833333327</v>
      </c>
      <c r="AA71" s="23">
        <f t="shared" si="102"/>
        <v>39577.013800000001</v>
      </c>
      <c r="AB71" s="23">
        <f t="shared" si="18"/>
        <v>61.28007777758426</v>
      </c>
      <c r="AC71" s="23">
        <f t="shared" si="19"/>
        <v>56.173404629452229</v>
      </c>
      <c r="AD71" s="23"/>
      <c r="AE71" s="23"/>
      <c r="AF71" s="23"/>
      <c r="AG71" s="23" t="e">
        <f t="shared" si="21"/>
        <v>#DIV/0!</v>
      </c>
      <c r="AH71" s="23" t="e">
        <f t="shared" si="22"/>
        <v>#DIV/0!</v>
      </c>
      <c r="AI71" s="23">
        <f t="shared" ref="AI71:AK71" si="103">SUM(AI60:AI70)</f>
        <v>13486.5</v>
      </c>
      <c r="AJ71" s="23">
        <f t="shared" si="103"/>
        <v>12362.624999999998</v>
      </c>
      <c r="AK71" s="23">
        <f t="shared" si="103"/>
        <v>10052.925999999999</v>
      </c>
      <c r="AL71" s="23">
        <f t="shared" si="24"/>
        <v>81.317082739304965</v>
      </c>
      <c r="AM71" s="23">
        <f t="shared" si="25"/>
        <v>74.540659177696213</v>
      </c>
      <c r="AN71" s="23"/>
      <c r="AO71" s="23"/>
      <c r="AP71" s="23"/>
      <c r="AQ71" s="23" t="e">
        <f t="shared" si="27"/>
        <v>#DIV/0!</v>
      </c>
      <c r="AR71" s="23" t="e">
        <f t="shared" si="28"/>
        <v>#DIV/0!</v>
      </c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>
        <f t="shared" ref="BK71:BM71" si="104">SUM(BK60:BK70)</f>
        <v>30269.699999999997</v>
      </c>
      <c r="BL71" s="23">
        <f t="shared" si="104"/>
        <v>27747.224999999999</v>
      </c>
      <c r="BM71" s="23">
        <f t="shared" si="104"/>
        <v>26742.328800000007</v>
      </c>
      <c r="BN71" s="23">
        <f t="shared" si="35"/>
        <v>96.378390271459608</v>
      </c>
      <c r="BO71" s="23">
        <f t="shared" si="36"/>
        <v>88.346857748837976</v>
      </c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>
        <f t="shared" ref="CN71:CP71" si="105">SUM(CN60:CN70)</f>
        <v>41469.299999999996</v>
      </c>
      <c r="CO71" s="23">
        <f t="shared" si="105"/>
        <v>38013.525000000009</v>
      </c>
      <c r="CP71" s="23">
        <f t="shared" si="105"/>
        <v>35704.397200000007</v>
      </c>
      <c r="CQ71" s="23">
        <f t="shared" si="46"/>
        <v>93.925509933635453</v>
      </c>
      <c r="CR71" s="23">
        <f t="shared" si="47"/>
        <v>86.098384105832537</v>
      </c>
      <c r="CS71" s="16"/>
      <c r="CT71" s="16">
        <f t="shared" si="48"/>
        <v>0</v>
      </c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>
        <f t="shared" si="95"/>
        <v>83941.574000000008</v>
      </c>
      <c r="DG71" s="16">
        <f t="shared" si="95"/>
        <v>76946.44283333332</v>
      </c>
      <c r="DH71" s="16">
        <f t="shared" si="96"/>
        <v>49629.9398</v>
      </c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>
        <f t="shared" si="99"/>
        <v>0</v>
      </c>
      <c r="EC71" s="16">
        <f t="shared" si="99"/>
        <v>0</v>
      </c>
      <c r="ED71" s="16">
        <f t="shared" si="7"/>
        <v>0</v>
      </c>
    </row>
    <row r="72" spans="1:134" x14ac:dyDescent="0.3">
      <c r="A72" s="14"/>
      <c r="B72" s="15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>
        <f t="shared" si="95"/>
        <v>0</v>
      </c>
      <c r="DG72" s="16">
        <f t="shared" si="95"/>
        <v>0</v>
      </c>
      <c r="DH72" s="16">
        <f t="shared" si="96"/>
        <v>0</v>
      </c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>
        <f t="shared" si="99"/>
        <v>0</v>
      </c>
      <c r="EC72" s="16">
        <f t="shared" si="99"/>
        <v>0</v>
      </c>
      <c r="ED72" s="16">
        <f t="shared" si="7"/>
        <v>0</v>
      </c>
    </row>
    <row r="73" spans="1:134" s="8" customFormat="1" x14ac:dyDescent="0.3">
      <c r="A73" s="93" t="s">
        <v>110</v>
      </c>
      <c r="B73" s="94"/>
      <c r="C73" s="16">
        <f>SUM(C10:C72)</f>
        <v>147022.3787</v>
      </c>
      <c r="D73" s="16">
        <f>SUM(D10:D72)</f>
        <v>886933.59439999994</v>
      </c>
      <c r="E73" s="16">
        <f>SUM(E10:E72)</f>
        <v>9289698.3902000003</v>
      </c>
      <c r="F73" s="16">
        <f>SUM(F10:F72)</f>
        <v>8515556.8576833326</v>
      </c>
      <c r="G73" s="16">
        <f>SUM(G10:G72)</f>
        <v>7524640.1336000012</v>
      </c>
      <c r="H73" s="16">
        <f t="shared" si="8"/>
        <v>88.363453610326644</v>
      </c>
      <c r="I73" s="16">
        <f t="shared" si="9"/>
        <v>80.999832476132752</v>
      </c>
      <c r="J73" s="16">
        <f>+J71+J59+J41+J38+J25</f>
        <v>2133153.642</v>
      </c>
      <c r="K73" s="16">
        <f t="shared" ref="K73:L73" si="106">+K71+K59+K41+K38+K25</f>
        <v>1955390.8385000001</v>
      </c>
      <c r="L73" s="16">
        <f t="shared" si="106"/>
        <v>1314533.9262999999</v>
      </c>
      <c r="M73" s="16">
        <f t="shared" si="10"/>
        <v>67.226147347012841</v>
      </c>
      <c r="N73" s="16">
        <f t="shared" si="11"/>
        <v>61.623968401428442</v>
      </c>
      <c r="O73" s="16">
        <f t="shared" ref="O73:Q73" si="107">+O71+O59+O41+O38+O25</f>
        <v>873717.95400000003</v>
      </c>
      <c r="P73" s="16">
        <f t="shared" si="107"/>
        <v>800908.12450000003</v>
      </c>
      <c r="Q73" s="16">
        <f t="shared" si="107"/>
        <v>604140.61040000001</v>
      </c>
      <c r="R73" s="16">
        <f t="shared" si="12"/>
        <v>75.431949298449155</v>
      </c>
      <c r="S73" s="16">
        <f t="shared" si="13"/>
        <v>69.145953523578385</v>
      </c>
      <c r="T73" s="16">
        <f t="shared" ref="T73:BJ73" si="108">SUM(T10:T72)</f>
        <v>49241.598000000005</v>
      </c>
      <c r="U73" s="16">
        <f t="shared" si="108"/>
        <v>45138.131500000003</v>
      </c>
      <c r="V73" s="16">
        <f t="shared" si="108"/>
        <v>41371.87690000001</v>
      </c>
      <c r="W73" s="16">
        <f t="shared" si="15"/>
        <v>91.656157499563335</v>
      </c>
      <c r="X73" s="16">
        <f t="shared" si="16"/>
        <v>84.018144374599714</v>
      </c>
      <c r="Y73" s="16">
        <f t="shared" ref="Y73:AA73" si="109">+Y71+Y59+Y41+Y38+Y25</f>
        <v>424929.27399999998</v>
      </c>
      <c r="Z73" s="16">
        <f t="shared" si="109"/>
        <v>389518.50116666668</v>
      </c>
      <c r="AA73" s="16">
        <f t="shared" si="109"/>
        <v>179798.9461</v>
      </c>
      <c r="AB73" s="16">
        <f t="shared" si="18"/>
        <v>46.159282694268697</v>
      </c>
      <c r="AC73" s="16">
        <f t="shared" si="19"/>
        <v>42.312675803079649</v>
      </c>
      <c r="AD73" s="16">
        <f t="shared" si="108"/>
        <v>824476.35599999991</v>
      </c>
      <c r="AE73" s="16">
        <f t="shared" si="108"/>
        <v>755769.99300000013</v>
      </c>
      <c r="AF73" s="16">
        <f t="shared" si="108"/>
        <v>562768.73349999997</v>
      </c>
      <c r="AG73" s="16">
        <f t="shared" si="21"/>
        <v>74.462963429668733</v>
      </c>
      <c r="AH73" s="16">
        <f t="shared" si="22"/>
        <v>68.257716477196354</v>
      </c>
      <c r="AI73" s="16">
        <f t="shared" ref="AI73:AK73" si="110">+AI71+AI59+AI41+AI38+AI25</f>
        <v>49770.233</v>
      </c>
      <c r="AJ73" s="16">
        <f t="shared" si="110"/>
        <v>45622.71358333333</v>
      </c>
      <c r="AK73" s="16">
        <f t="shared" si="110"/>
        <v>35496.803</v>
      </c>
      <c r="AL73" s="16">
        <f t="shared" si="24"/>
        <v>77.805111121157694</v>
      </c>
      <c r="AM73" s="16">
        <f t="shared" si="25"/>
        <v>71.321351861061217</v>
      </c>
      <c r="AN73" s="16">
        <f t="shared" si="108"/>
        <v>32850</v>
      </c>
      <c r="AO73" s="16">
        <f t="shared" si="108"/>
        <v>30112.499999999996</v>
      </c>
      <c r="AP73" s="16">
        <f t="shared" si="108"/>
        <v>26959.589999999997</v>
      </c>
      <c r="AQ73" s="16">
        <f t="shared" si="27"/>
        <v>89.529564134495644</v>
      </c>
      <c r="AR73" s="16">
        <f t="shared" si="28"/>
        <v>82.068767123287657</v>
      </c>
      <c r="AS73" s="16">
        <f t="shared" si="108"/>
        <v>0</v>
      </c>
      <c r="AT73" s="16">
        <f t="shared" si="108"/>
        <v>0</v>
      </c>
      <c r="AU73" s="16">
        <f t="shared" si="108"/>
        <v>0</v>
      </c>
      <c r="AV73" s="16">
        <f t="shared" si="108"/>
        <v>0</v>
      </c>
      <c r="AW73" s="16">
        <f t="shared" si="108"/>
        <v>0</v>
      </c>
      <c r="AX73" s="16">
        <f t="shared" si="108"/>
        <v>0</v>
      </c>
      <c r="AY73" s="16">
        <f t="shared" si="108"/>
        <v>5389422.472000001</v>
      </c>
      <c r="AZ73" s="16">
        <f t="shared" si="108"/>
        <v>4940303.9326666668</v>
      </c>
      <c r="BA73" s="16">
        <f t="shared" si="108"/>
        <v>4952204.1210000003</v>
      </c>
      <c r="BB73" s="16">
        <f t="shared" si="108"/>
        <v>46134.511999999995</v>
      </c>
      <c r="BC73" s="16">
        <f t="shared" si="108"/>
        <v>42289.969333333327</v>
      </c>
      <c r="BD73" s="16">
        <f t="shared" si="108"/>
        <v>44946.9</v>
      </c>
      <c r="BE73" s="16">
        <f t="shared" si="108"/>
        <v>0</v>
      </c>
      <c r="BF73" s="16">
        <f t="shared" si="108"/>
        <v>0</v>
      </c>
      <c r="BG73" s="16">
        <f t="shared" si="108"/>
        <v>0</v>
      </c>
      <c r="BH73" s="16">
        <f t="shared" si="108"/>
        <v>0</v>
      </c>
      <c r="BI73" s="16">
        <f t="shared" si="108"/>
        <v>0</v>
      </c>
      <c r="BJ73" s="16">
        <f t="shared" si="108"/>
        <v>0</v>
      </c>
      <c r="BK73" s="16">
        <f t="shared" ref="BK73:BM73" si="111">+BK71+BK59+BK41+BK38+BK25</f>
        <v>307676.59999999998</v>
      </c>
      <c r="BL73" s="16">
        <f t="shared" si="111"/>
        <v>282036.8833333333</v>
      </c>
      <c r="BM73" s="16">
        <f t="shared" si="111"/>
        <v>189576.00959999999</v>
      </c>
      <c r="BN73" s="16">
        <f t="shared" si="35"/>
        <v>67.216743909322034</v>
      </c>
      <c r="BO73" s="16">
        <f t="shared" si="36"/>
        <v>61.615348583545192</v>
      </c>
      <c r="BP73" s="16">
        <f t="shared" ref="BP73:CM73" si="112">SUM(BP10:BP72)</f>
        <v>254152.49999999997</v>
      </c>
      <c r="BQ73" s="16">
        <f t="shared" si="112"/>
        <v>232973.12500000003</v>
      </c>
      <c r="BR73" s="16">
        <f t="shared" si="112"/>
        <v>140773.54930000004</v>
      </c>
      <c r="BS73" s="16">
        <f t="shared" si="112"/>
        <v>25599</v>
      </c>
      <c r="BT73" s="16">
        <f t="shared" si="112"/>
        <v>23465.75</v>
      </c>
      <c r="BU73" s="16">
        <f t="shared" si="112"/>
        <v>22940.848999999998</v>
      </c>
      <c r="BV73" s="16">
        <f t="shared" si="112"/>
        <v>5663.8</v>
      </c>
      <c r="BW73" s="16">
        <f t="shared" si="112"/>
        <v>5191.8166666666666</v>
      </c>
      <c r="BX73" s="16">
        <f t="shared" si="112"/>
        <v>2680.3829999999998</v>
      </c>
      <c r="BY73" s="16">
        <f t="shared" si="112"/>
        <v>22261.3</v>
      </c>
      <c r="BZ73" s="16">
        <f t="shared" si="112"/>
        <v>20406.191666666669</v>
      </c>
      <c r="CA73" s="16">
        <f t="shared" si="112"/>
        <v>23181.228299999995</v>
      </c>
      <c r="CB73" s="16">
        <f t="shared" si="112"/>
        <v>0</v>
      </c>
      <c r="CC73" s="16">
        <f t="shared" si="112"/>
        <v>0</v>
      </c>
      <c r="CD73" s="16">
        <f t="shared" si="112"/>
        <v>0</v>
      </c>
      <c r="CE73" s="16">
        <f t="shared" si="112"/>
        <v>31463.763999999999</v>
      </c>
      <c r="CF73" s="16">
        <f t="shared" si="112"/>
        <v>28841.783666666666</v>
      </c>
      <c r="CG73" s="16">
        <f t="shared" si="112"/>
        <v>21279.388999999999</v>
      </c>
      <c r="CH73" s="16">
        <f t="shared" si="112"/>
        <v>4110</v>
      </c>
      <c r="CI73" s="16">
        <f t="shared" si="112"/>
        <v>3767.5</v>
      </c>
      <c r="CJ73" s="16">
        <f t="shared" si="112"/>
        <v>1834.3</v>
      </c>
      <c r="CK73" s="16">
        <f t="shared" si="112"/>
        <v>402758.85999999993</v>
      </c>
      <c r="CL73" s="16">
        <f t="shared" si="112"/>
        <v>369195.6216666667</v>
      </c>
      <c r="CM73" s="16">
        <f t="shared" si="112"/>
        <v>171606.64480000001</v>
      </c>
      <c r="CN73" s="16">
        <f t="shared" ref="CN73:CP73" si="113">+CN71+CN59+CN41+CN38+CN25</f>
        <v>201573.56</v>
      </c>
      <c r="CO73" s="16">
        <f t="shared" si="113"/>
        <v>184775.76333333334</v>
      </c>
      <c r="CP73" s="16">
        <f t="shared" si="113"/>
        <v>116894.6238</v>
      </c>
      <c r="CQ73" s="16">
        <f t="shared" si="46"/>
        <v>63.262963546319362</v>
      </c>
      <c r="CR73" s="16">
        <f t="shared" si="47"/>
        <v>57.991049917459414</v>
      </c>
      <c r="CS73" s="16">
        <f t="shared" ref="CS73:ED73" si="114">SUM(CS10:CS72)</f>
        <v>13205.021000000001</v>
      </c>
      <c r="CT73" s="16">
        <f t="shared" si="114"/>
        <v>12104.602583333335</v>
      </c>
      <c r="CU73" s="16">
        <f t="shared" si="114"/>
        <v>36615.511000000006</v>
      </c>
      <c r="CV73" s="16">
        <f t="shared" si="114"/>
        <v>1952.9</v>
      </c>
      <c r="CW73" s="16">
        <f t="shared" si="114"/>
        <v>1790.1583333333331</v>
      </c>
      <c r="CX73" s="16">
        <f t="shared" si="114"/>
        <v>6787.5</v>
      </c>
      <c r="CY73" s="16">
        <f t="shared" si="114"/>
        <v>27250</v>
      </c>
      <c r="CZ73" s="16">
        <f t="shared" si="114"/>
        <v>24979.166666666672</v>
      </c>
      <c r="DA73" s="16">
        <f t="shared" si="114"/>
        <v>18122.7</v>
      </c>
      <c r="DB73" s="16">
        <f t="shared" si="114"/>
        <v>22182.799999999999</v>
      </c>
      <c r="DC73" s="16">
        <f t="shared" si="114"/>
        <v>20334.233333333337</v>
      </c>
      <c r="DD73" s="16">
        <f t="shared" si="114"/>
        <v>61718.011400000003</v>
      </c>
      <c r="DE73" s="16">
        <f t="shared" si="114"/>
        <v>-3838.377</v>
      </c>
      <c r="DF73" s="16">
        <f t="shared" si="114"/>
        <v>7711365.9639999997</v>
      </c>
      <c r="DG73" s="16">
        <f t="shared" si="114"/>
        <v>7068752.1336666681</v>
      </c>
      <c r="DH73" s="16">
        <f t="shared" si="114"/>
        <v>6396878.5991000012</v>
      </c>
      <c r="DI73" s="16">
        <f t="shared" si="114"/>
        <v>79900.7</v>
      </c>
      <c r="DJ73" s="16">
        <f t="shared" si="114"/>
        <v>73242.308333333334</v>
      </c>
      <c r="DK73" s="16">
        <f t="shared" si="114"/>
        <v>64900.7</v>
      </c>
      <c r="DL73" s="16">
        <f t="shared" si="114"/>
        <v>1458481.2261999999</v>
      </c>
      <c r="DM73" s="16">
        <f t="shared" si="114"/>
        <v>1336941.1240166666</v>
      </c>
      <c r="DN73" s="16">
        <f t="shared" si="114"/>
        <v>1020160.3345</v>
      </c>
      <c r="DO73" s="16">
        <f t="shared" si="114"/>
        <v>0</v>
      </c>
      <c r="DP73" s="16">
        <f t="shared" si="114"/>
        <v>0</v>
      </c>
      <c r="DQ73" s="16">
        <f t="shared" si="114"/>
        <v>0</v>
      </c>
      <c r="DR73" s="16">
        <f t="shared" si="114"/>
        <v>39950.5</v>
      </c>
      <c r="DS73" s="16">
        <f t="shared" si="114"/>
        <v>36621.291666666664</v>
      </c>
      <c r="DT73" s="16">
        <f t="shared" si="114"/>
        <v>42700.5</v>
      </c>
      <c r="DU73" s="16">
        <f t="shared" si="114"/>
        <v>0</v>
      </c>
      <c r="DV73" s="16">
        <f t="shared" si="114"/>
        <v>0</v>
      </c>
      <c r="DW73" s="16">
        <f t="shared" si="114"/>
        <v>0</v>
      </c>
      <c r="DX73" s="16">
        <f t="shared" si="114"/>
        <v>1152776.1702000001</v>
      </c>
      <c r="DY73" s="16">
        <f t="shared" si="114"/>
        <v>1056711.4893499999</v>
      </c>
      <c r="DZ73" s="16">
        <f t="shared" si="114"/>
        <v>808093.56240000005</v>
      </c>
      <c r="EA73" s="16">
        <f t="shared" si="114"/>
        <v>0</v>
      </c>
      <c r="EB73" s="16">
        <f t="shared" si="114"/>
        <v>2731108.5964000011</v>
      </c>
      <c r="EC73" s="16">
        <f t="shared" si="114"/>
        <v>2503516.2133666663</v>
      </c>
      <c r="ED73" s="16">
        <f t="shared" si="114"/>
        <v>1935855.0968999995</v>
      </c>
    </row>
    <row r="74" spans="1:134" x14ac:dyDescent="0.3">
      <c r="A74" s="17"/>
      <c r="B74" s="18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</row>
    <row r="75" spans="1:134" x14ac:dyDescent="0.3">
      <c r="A75" s="17"/>
      <c r="B75" s="18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</row>
    <row r="76" spans="1:134" x14ac:dyDescent="0.3">
      <c r="A76" s="17"/>
      <c r="B76" s="18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</row>
    <row r="77" spans="1:134" x14ac:dyDescent="0.3">
      <c r="A77" s="17"/>
      <c r="B77" s="18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</row>
    <row r="78" spans="1:134" x14ac:dyDescent="0.3">
      <c r="A78" s="17"/>
      <c r="B78" s="18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</row>
    <row r="79" spans="1:134" x14ac:dyDescent="0.3">
      <c r="A79" s="17"/>
      <c r="B79" s="18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</row>
    <row r="80" spans="1:134" x14ac:dyDescent="0.3">
      <c r="A80" s="17"/>
      <c r="B80" s="18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</row>
    <row r="81" spans="1:134" x14ac:dyDescent="0.3">
      <c r="A81" s="17"/>
      <c r="B81" s="18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</row>
    <row r="82" spans="1:134" x14ac:dyDescent="0.3">
      <c r="A82" s="17"/>
      <c r="B82" s="18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</row>
    <row r="83" spans="1:134" x14ac:dyDescent="0.3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</row>
    <row r="84" spans="1:134" x14ac:dyDescent="0.3">
      <c r="A84" s="17"/>
      <c r="B84" s="18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</row>
    <row r="85" spans="1:134" x14ac:dyDescent="0.3">
      <c r="A85" s="17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</row>
    <row r="86" spans="1:134" x14ac:dyDescent="0.3">
      <c r="A86" s="17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</row>
    <row r="87" spans="1:134" x14ac:dyDescent="0.3">
      <c r="A87" s="17"/>
      <c r="B87" s="18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</row>
    <row r="88" spans="1:134" x14ac:dyDescent="0.3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</row>
    <row r="89" spans="1:134" x14ac:dyDescent="0.3">
      <c r="A89" s="17"/>
      <c r="B89" s="18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</row>
    <row r="90" spans="1:134" x14ac:dyDescent="0.3">
      <c r="A90" s="17"/>
      <c r="B90" s="18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</row>
    <row r="91" spans="1:134" x14ac:dyDescent="0.3">
      <c r="A91" s="17"/>
      <c r="B91" s="18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</row>
    <row r="92" spans="1:134" x14ac:dyDescent="0.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</row>
    <row r="93" spans="1:134" x14ac:dyDescent="0.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</row>
    <row r="94" spans="1:134" x14ac:dyDescent="0.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</row>
    <row r="95" spans="1:134" x14ac:dyDescent="0.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</row>
    <row r="96" spans="1:134" x14ac:dyDescent="0.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</row>
    <row r="97" spans="1:134" x14ac:dyDescent="0.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</row>
    <row r="98" spans="1:134" x14ac:dyDescent="0.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</row>
    <row r="99" spans="1:134" x14ac:dyDescent="0.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</row>
    <row r="100" spans="1:134" x14ac:dyDescent="0.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</row>
    <row r="101" spans="1:134" x14ac:dyDescent="0.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</row>
    <row r="102" spans="1:134" x14ac:dyDescent="0.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</row>
    <row r="103" spans="1:134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</row>
    <row r="104" spans="1:134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</row>
    <row r="105" spans="1:134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</row>
    <row r="106" spans="1:134" x14ac:dyDescent="0.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</row>
    <row r="107" spans="1:134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</row>
    <row r="108" spans="1:134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</row>
    <row r="109" spans="1:134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</row>
    <row r="110" spans="1:134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</row>
    <row r="111" spans="1:134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</row>
    <row r="112" spans="1:134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</row>
    <row r="113" spans="1:134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</row>
    <row r="114" spans="1:134" x14ac:dyDescent="0.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</row>
    <row r="115" spans="1:134" x14ac:dyDescent="0.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</row>
    <row r="116" spans="1:134" x14ac:dyDescent="0.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</row>
    <row r="117" spans="1:134" x14ac:dyDescent="0.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</row>
    <row r="118" spans="1:134" x14ac:dyDescent="0.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</row>
    <row r="119" spans="1:134" x14ac:dyDescent="0.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</row>
    <row r="120" spans="1:134" x14ac:dyDescent="0.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</row>
    <row r="121" spans="1:134" x14ac:dyDescent="0.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</row>
    <row r="122" spans="1:134" x14ac:dyDescent="0.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</row>
    <row r="123" spans="1:134" x14ac:dyDescent="0.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</row>
    <row r="124" spans="1:134" x14ac:dyDescent="0.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</row>
    <row r="125" spans="1:134" x14ac:dyDescent="0.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</row>
    <row r="126" spans="1:134" x14ac:dyDescent="0.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</row>
    <row r="127" spans="1:134" x14ac:dyDescent="0.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</row>
    <row r="128" spans="1:134" x14ac:dyDescent="0.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</row>
    <row r="129" spans="1:134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</row>
    <row r="130" spans="1:134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</row>
    <row r="131" spans="1:134" x14ac:dyDescent="0.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</row>
    <row r="132" spans="1:134" x14ac:dyDescent="0.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</row>
    <row r="133" spans="1:134" x14ac:dyDescent="0.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</row>
    <row r="134" spans="1:134" x14ac:dyDescent="0.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</row>
    <row r="135" spans="1:134" x14ac:dyDescent="0.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</row>
    <row r="136" spans="1:134" x14ac:dyDescent="0.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</row>
    <row r="137" spans="1:134" x14ac:dyDescent="0.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</row>
    <row r="138" spans="1:134" x14ac:dyDescent="0.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</row>
    <row r="139" spans="1:134" x14ac:dyDescent="0.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</row>
    <row r="140" spans="1:134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</row>
    <row r="141" spans="1:134" x14ac:dyDescent="0.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</row>
    <row r="142" spans="1:134" x14ac:dyDescent="0.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</row>
    <row r="143" spans="1:134" x14ac:dyDescent="0.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</row>
    <row r="144" spans="1:134" x14ac:dyDescent="0.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</row>
    <row r="145" spans="1:134" x14ac:dyDescent="0.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</row>
    <row r="146" spans="1:134" x14ac:dyDescent="0.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</row>
    <row r="147" spans="1:134" x14ac:dyDescent="0.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</row>
    <row r="148" spans="1:134" x14ac:dyDescent="0.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</row>
    <row r="149" spans="1:134" x14ac:dyDescent="0.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</row>
    <row r="150" spans="1:134" x14ac:dyDescent="0.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</row>
    <row r="151" spans="1:134" x14ac:dyDescent="0.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</row>
    <row r="152" spans="1:134" x14ac:dyDescent="0.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</row>
    <row r="153" spans="1:134" x14ac:dyDescent="0.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</row>
    <row r="154" spans="1:134" x14ac:dyDescent="0.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</row>
    <row r="155" spans="1:134" x14ac:dyDescent="0.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</row>
    <row r="156" spans="1:134" x14ac:dyDescent="0.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</row>
    <row r="157" spans="1:134" x14ac:dyDescent="0.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</row>
    <row r="158" spans="1:134" x14ac:dyDescent="0.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</row>
    <row r="159" spans="1:134" x14ac:dyDescent="0.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</row>
    <row r="160" spans="1:134" x14ac:dyDescent="0.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</row>
    <row r="161" spans="1:134" x14ac:dyDescent="0.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</row>
    <row r="162" spans="1:134" x14ac:dyDescent="0.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</row>
    <row r="163" spans="1:134" x14ac:dyDescent="0.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</row>
    <row r="164" spans="1:134" x14ac:dyDescent="0.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</row>
    <row r="165" spans="1:134" x14ac:dyDescent="0.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</row>
    <row r="166" spans="1:134" x14ac:dyDescent="0.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</row>
    <row r="167" spans="1:134" x14ac:dyDescent="0.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</row>
    <row r="168" spans="1:134" x14ac:dyDescent="0.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</row>
    <row r="169" spans="1:134" x14ac:dyDescent="0.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</row>
    <row r="170" spans="1:134" x14ac:dyDescent="0.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</row>
    <row r="171" spans="1:134" x14ac:dyDescent="0.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</row>
    <row r="172" spans="1:134" x14ac:dyDescent="0.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</row>
    <row r="173" spans="1:134" x14ac:dyDescent="0.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</row>
    <row r="174" spans="1:134" x14ac:dyDescent="0.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</row>
    <row r="175" spans="1:134" x14ac:dyDescent="0.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</row>
    <row r="176" spans="1:134" x14ac:dyDescent="0.3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</row>
    <row r="177" spans="1:134" x14ac:dyDescent="0.3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</row>
    <row r="178" spans="1:134" x14ac:dyDescent="0.3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</row>
    <row r="179" spans="1:134" x14ac:dyDescent="0.3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</row>
    <row r="180" spans="1:134" x14ac:dyDescent="0.3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</row>
    <row r="181" spans="1:134" x14ac:dyDescent="0.3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</row>
    <row r="182" spans="1:134" x14ac:dyDescent="0.3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</row>
    <row r="183" spans="1:134" x14ac:dyDescent="0.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</row>
    <row r="184" spans="1:134" x14ac:dyDescent="0.3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</row>
    <row r="185" spans="1:134" x14ac:dyDescent="0.3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</row>
    <row r="186" spans="1:134" x14ac:dyDescent="0.3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</row>
    <row r="187" spans="1:134" x14ac:dyDescent="0.3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</row>
    <row r="188" spans="1:134" x14ac:dyDescent="0.3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</row>
    <row r="189" spans="1:134" x14ac:dyDescent="0.3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</row>
    <row r="190" spans="1:134" x14ac:dyDescent="0.3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</row>
    <row r="191" spans="1:134" x14ac:dyDescent="0.3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</row>
    <row r="192" spans="1:134" x14ac:dyDescent="0.3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</row>
    <row r="193" spans="1:134" x14ac:dyDescent="0.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</row>
    <row r="194" spans="1:134" x14ac:dyDescent="0.3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</row>
    <row r="195" spans="1:134" x14ac:dyDescent="0.3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</row>
    <row r="196" spans="1:134" x14ac:dyDescent="0.3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</row>
    <row r="197" spans="1:134" x14ac:dyDescent="0.3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</row>
    <row r="198" spans="1:134" x14ac:dyDescent="0.3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</row>
    <row r="199" spans="1:134" x14ac:dyDescent="0.3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</row>
    <row r="200" spans="1:134" x14ac:dyDescent="0.3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</row>
    <row r="201" spans="1:134" x14ac:dyDescent="0.3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</row>
    <row r="202" spans="1:134" x14ac:dyDescent="0.3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</row>
    <row r="203" spans="1:134" x14ac:dyDescent="0.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</row>
    <row r="204" spans="1:134" x14ac:dyDescent="0.3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</row>
    <row r="205" spans="1:134" x14ac:dyDescent="0.3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</row>
    <row r="206" spans="1:134" x14ac:dyDescent="0.3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</row>
    <row r="207" spans="1:134" x14ac:dyDescent="0.3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</row>
    <row r="208" spans="1:134" x14ac:dyDescent="0.3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</row>
    <row r="209" spans="1:134" x14ac:dyDescent="0.3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</row>
    <row r="210" spans="1:134" x14ac:dyDescent="0.3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</row>
    <row r="211" spans="1:134" x14ac:dyDescent="0.3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</row>
    <row r="212" spans="1:134" x14ac:dyDescent="0.3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</row>
    <row r="213" spans="1:134" x14ac:dyDescent="0.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</row>
    <row r="214" spans="1:134" x14ac:dyDescent="0.3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</row>
    <row r="215" spans="1:134" x14ac:dyDescent="0.3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</row>
    <row r="216" spans="1:134" x14ac:dyDescent="0.3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</row>
    <row r="217" spans="1:134" x14ac:dyDescent="0.3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</row>
    <row r="218" spans="1:134" x14ac:dyDescent="0.3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</row>
    <row r="219" spans="1:134" x14ac:dyDescent="0.3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</row>
    <row r="220" spans="1:134" x14ac:dyDescent="0.3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</row>
    <row r="221" spans="1:134" x14ac:dyDescent="0.3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</row>
    <row r="222" spans="1:134" x14ac:dyDescent="0.3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</row>
    <row r="223" spans="1:134" x14ac:dyDescent="0.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</row>
    <row r="224" spans="1:134" x14ac:dyDescent="0.3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</row>
    <row r="225" spans="1:134" x14ac:dyDescent="0.3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</row>
    <row r="226" spans="1:134" x14ac:dyDescent="0.3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</row>
    <row r="227" spans="1:134" x14ac:dyDescent="0.3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</row>
    <row r="228" spans="1:134" x14ac:dyDescent="0.3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</row>
    <row r="229" spans="1:134" x14ac:dyDescent="0.3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</row>
    <row r="230" spans="1:134" x14ac:dyDescent="0.3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</row>
    <row r="231" spans="1:134" x14ac:dyDescent="0.3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</row>
    <row r="232" spans="1:134" x14ac:dyDescent="0.3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</row>
    <row r="233" spans="1:134" x14ac:dyDescent="0.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</row>
    <row r="234" spans="1:134" x14ac:dyDescent="0.3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</row>
    <row r="235" spans="1:134" x14ac:dyDescent="0.3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</row>
    <row r="236" spans="1:134" x14ac:dyDescent="0.3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</row>
    <row r="237" spans="1:134" x14ac:dyDescent="0.3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</row>
    <row r="238" spans="1:134" x14ac:dyDescent="0.3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</row>
    <row r="239" spans="1:134" x14ac:dyDescent="0.3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</row>
    <row r="240" spans="1:134" x14ac:dyDescent="0.3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</row>
    <row r="241" spans="1:134" x14ac:dyDescent="0.3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</row>
    <row r="242" spans="1:134" x14ac:dyDescent="0.3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</row>
    <row r="243" spans="1:134" x14ac:dyDescent="0.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</row>
    <row r="244" spans="1:134" x14ac:dyDescent="0.3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</row>
    <row r="245" spans="1:134" x14ac:dyDescent="0.3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</row>
    <row r="246" spans="1:134" x14ac:dyDescent="0.3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</row>
    <row r="247" spans="1:134" x14ac:dyDescent="0.3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</row>
    <row r="248" spans="1:134" x14ac:dyDescent="0.3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</row>
    <row r="249" spans="1:134" x14ac:dyDescent="0.3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</row>
    <row r="250" spans="1:134" x14ac:dyDescent="0.3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</row>
    <row r="251" spans="1:134" x14ac:dyDescent="0.3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</row>
    <row r="252" spans="1:134" x14ac:dyDescent="0.3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</row>
    <row r="253" spans="1:134" x14ac:dyDescent="0.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</row>
    <row r="254" spans="1:134" x14ac:dyDescent="0.3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</row>
    <row r="255" spans="1:134" x14ac:dyDescent="0.3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</row>
    <row r="256" spans="1:134" x14ac:dyDescent="0.3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</row>
    <row r="257" spans="1:134" x14ac:dyDescent="0.3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</row>
    <row r="258" spans="1:134" x14ac:dyDescent="0.3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</row>
    <row r="259" spans="1:134" x14ac:dyDescent="0.3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</row>
    <row r="260" spans="1:134" x14ac:dyDescent="0.3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</row>
    <row r="261" spans="1:134" x14ac:dyDescent="0.3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</row>
    <row r="262" spans="1:134" x14ac:dyDescent="0.3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</row>
    <row r="263" spans="1:134" x14ac:dyDescent="0.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</row>
    <row r="264" spans="1:134" x14ac:dyDescent="0.3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</row>
    <row r="265" spans="1:134" x14ac:dyDescent="0.3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</row>
    <row r="266" spans="1:134" x14ac:dyDescent="0.3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</row>
    <row r="267" spans="1:134" x14ac:dyDescent="0.3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</row>
    <row r="268" spans="1:134" x14ac:dyDescent="0.3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</row>
    <row r="269" spans="1:134" x14ac:dyDescent="0.3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</row>
    <row r="270" spans="1:134" x14ac:dyDescent="0.3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</row>
    <row r="271" spans="1:134" x14ac:dyDescent="0.3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</row>
    <row r="272" spans="1:134" x14ac:dyDescent="0.3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</row>
    <row r="273" spans="1:134" x14ac:dyDescent="0.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</row>
    <row r="274" spans="1:134" x14ac:dyDescent="0.3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</row>
    <row r="275" spans="1:134" x14ac:dyDescent="0.3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</row>
    <row r="276" spans="1:134" x14ac:dyDescent="0.3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</row>
    <row r="277" spans="1:134" x14ac:dyDescent="0.3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</row>
    <row r="278" spans="1:134" x14ac:dyDescent="0.3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</row>
    <row r="279" spans="1:134" x14ac:dyDescent="0.3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</row>
    <row r="280" spans="1:134" x14ac:dyDescent="0.3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</row>
    <row r="281" spans="1:134" x14ac:dyDescent="0.3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</row>
    <row r="282" spans="1:134" x14ac:dyDescent="0.3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</row>
    <row r="283" spans="1:134" x14ac:dyDescent="0.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</row>
    <row r="284" spans="1:134" x14ac:dyDescent="0.3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</row>
    <row r="285" spans="1:134" x14ac:dyDescent="0.3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</row>
    <row r="286" spans="1:134" x14ac:dyDescent="0.3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</row>
    <row r="287" spans="1:134" x14ac:dyDescent="0.3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</row>
    <row r="288" spans="1:134" x14ac:dyDescent="0.3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</row>
    <row r="289" spans="1:134" x14ac:dyDescent="0.3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</row>
    <row r="290" spans="1:134" x14ac:dyDescent="0.3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</row>
    <row r="291" spans="1:134" x14ac:dyDescent="0.3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</row>
    <row r="292" spans="1:134" x14ac:dyDescent="0.3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</row>
    <row r="293" spans="1:134" x14ac:dyDescent="0.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</row>
    <row r="294" spans="1:134" x14ac:dyDescent="0.3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</row>
    <row r="295" spans="1:134" x14ac:dyDescent="0.3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</row>
    <row r="296" spans="1:134" x14ac:dyDescent="0.3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</row>
    <row r="297" spans="1:134" x14ac:dyDescent="0.3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</row>
    <row r="298" spans="1:134" x14ac:dyDescent="0.3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</row>
    <row r="299" spans="1:134" x14ac:dyDescent="0.3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</row>
    <row r="300" spans="1:134" x14ac:dyDescent="0.3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</row>
    <row r="301" spans="1:134" x14ac:dyDescent="0.3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</row>
    <row r="302" spans="1:134" x14ac:dyDescent="0.3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</row>
    <row r="303" spans="1:134" x14ac:dyDescent="0.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</row>
    <row r="304" spans="1:134" x14ac:dyDescent="0.3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</row>
    <row r="305" spans="1:134" x14ac:dyDescent="0.3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</row>
    <row r="306" spans="1:134" x14ac:dyDescent="0.3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</row>
    <row r="307" spans="1:134" x14ac:dyDescent="0.3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</row>
    <row r="308" spans="1:134" x14ac:dyDescent="0.3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</row>
    <row r="309" spans="1:134" x14ac:dyDescent="0.3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</row>
    <row r="310" spans="1:134" x14ac:dyDescent="0.3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</row>
    <row r="311" spans="1:134" x14ac:dyDescent="0.3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</row>
    <row r="312" spans="1:134" x14ac:dyDescent="0.3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</row>
    <row r="313" spans="1:134" x14ac:dyDescent="0.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</row>
    <row r="314" spans="1:134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</row>
    <row r="315" spans="1:134" x14ac:dyDescent="0.3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</row>
    <row r="316" spans="1:134" x14ac:dyDescent="0.3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</row>
    <row r="317" spans="1:134" x14ac:dyDescent="0.3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</row>
    <row r="318" spans="1:134" x14ac:dyDescent="0.3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</row>
    <row r="319" spans="1:134" x14ac:dyDescent="0.3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</row>
    <row r="320" spans="1:134" x14ac:dyDescent="0.3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</row>
    <row r="321" spans="1:134" x14ac:dyDescent="0.3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</row>
    <row r="322" spans="1:134" x14ac:dyDescent="0.3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</row>
    <row r="323" spans="1:134" x14ac:dyDescent="0.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</row>
    <row r="324" spans="1:134" x14ac:dyDescent="0.3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</row>
    <row r="325" spans="1:134" x14ac:dyDescent="0.3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</row>
    <row r="326" spans="1:134" x14ac:dyDescent="0.3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</row>
    <row r="327" spans="1:134" x14ac:dyDescent="0.3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</row>
    <row r="328" spans="1:134" x14ac:dyDescent="0.3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</row>
    <row r="329" spans="1:134" x14ac:dyDescent="0.3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</row>
    <row r="330" spans="1:134" x14ac:dyDescent="0.3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</row>
    <row r="331" spans="1:134" x14ac:dyDescent="0.3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</row>
    <row r="332" spans="1:134" x14ac:dyDescent="0.3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</row>
    <row r="333" spans="1:134" x14ac:dyDescent="0.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</row>
    <row r="334" spans="1:134" x14ac:dyDescent="0.3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</row>
    <row r="335" spans="1:134" x14ac:dyDescent="0.3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</row>
    <row r="336" spans="1:134" x14ac:dyDescent="0.3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</row>
    <row r="337" spans="1:134" x14ac:dyDescent="0.3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</row>
    <row r="338" spans="1:134" x14ac:dyDescent="0.3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</row>
    <row r="339" spans="1:134" x14ac:dyDescent="0.3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</row>
    <row r="340" spans="1:134" x14ac:dyDescent="0.3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</row>
    <row r="341" spans="1:134" x14ac:dyDescent="0.3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</row>
    <row r="342" spans="1:134" x14ac:dyDescent="0.3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</row>
    <row r="343" spans="1:134" x14ac:dyDescent="0.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</row>
    <row r="344" spans="1:134" x14ac:dyDescent="0.3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</row>
    <row r="345" spans="1:134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</row>
    <row r="346" spans="1:134" x14ac:dyDescent="0.3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</row>
    <row r="347" spans="1:134" x14ac:dyDescent="0.3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</row>
    <row r="348" spans="1:134" x14ac:dyDescent="0.3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</row>
    <row r="349" spans="1:134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</row>
    <row r="350" spans="1:134" x14ac:dyDescent="0.3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</row>
    <row r="351" spans="1:134" x14ac:dyDescent="0.3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</row>
    <row r="352" spans="1:134" x14ac:dyDescent="0.3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</row>
    <row r="353" spans="1:134" x14ac:dyDescent="0.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</row>
    <row r="354" spans="1:134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</row>
    <row r="355" spans="1:134" x14ac:dyDescent="0.3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</row>
    <row r="356" spans="1:134" x14ac:dyDescent="0.3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</row>
    <row r="357" spans="1:134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</row>
    <row r="358" spans="1:134" x14ac:dyDescent="0.3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</row>
    <row r="359" spans="1:134" x14ac:dyDescent="0.3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</row>
    <row r="360" spans="1:134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</row>
    <row r="361" spans="1:134" x14ac:dyDescent="0.3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</row>
    <row r="362" spans="1:134" x14ac:dyDescent="0.3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</row>
    <row r="363" spans="1:134" x14ac:dyDescent="0.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</row>
    <row r="364" spans="1:134" x14ac:dyDescent="0.3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</row>
    <row r="365" spans="1:134" x14ac:dyDescent="0.3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</row>
    <row r="366" spans="1:134" x14ac:dyDescent="0.3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</row>
    <row r="367" spans="1:134" x14ac:dyDescent="0.3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</row>
    <row r="368" spans="1:134" x14ac:dyDescent="0.3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</row>
    <row r="369" spans="1:134" x14ac:dyDescent="0.3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</row>
    <row r="370" spans="1:134" x14ac:dyDescent="0.3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</row>
    <row r="371" spans="1:134" x14ac:dyDescent="0.3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</row>
    <row r="372" spans="1:134" x14ac:dyDescent="0.3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</row>
    <row r="373" spans="1:134" x14ac:dyDescent="0.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</row>
    <row r="374" spans="1:134" x14ac:dyDescent="0.3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</row>
    <row r="375" spans="1:134" x14ac:dyDescent="0.3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</row>
    <row r="376" spans="1:134" x14ac:dyDescent="0.3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</row>
    <row r="377" spans="1:134" x14ac:dyDescent="0.3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</row>
    <row r="378" spans="1:134" x14ac:dyDescent="0.3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</row>
    <row r="379" spans="1:134" x14ac:dyDescent="0.3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</row>
    <row r="380" spans="1:134" x14ac:dyDescent="0.3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</row>
    <row r="381" spans="1:134" x14ac:dyDescent="0.3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</row>
    <row r="382" spans="1:134" x14ac:dyDescent="0.3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</row>
    <row r="383" spans="1:134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</row>
    <row r="384" spans="1:134" x14ac:dyDescent="0.3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</row>
    <row r="385" spans="1:134" x14ac:dyDescent="0.3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</row>
    <row r="386" spans="1:134" x14ac:dyDescent="0.3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</row>
    <row r="387" spans="1:134" x14ac:dyDescent="0.3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</row>
    <row r="388" spans="1:134" x14ac:dyDescent="0.3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</row>
    <row r="389" spans="1:134" x14ac:dyDescent="0.3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</row>
    <row r="390" spans="1:134" x14ac:dyDescent="0.3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</row>
    <row r="391" spans="1:134" x14ac:dyDescent="0.3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</row>
    <row r="392" spans="1:134" x14ac:dyDescent="0.3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</row>
    <row r="393" spans="1:134" x14ac:dyDescent="0.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</row>
    <row r="394" spans="1:134" x14ac:dyDescent="0.3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</row>
    <row r="395" spans="1:134" x14ac:dyDescent="0.3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</row>
    <row r="396" spans="1:134" x14ac:dyDescent="0.3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</row>
    <row r="397" spans="1:134" x14ac:dyDescent="0.3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</row>
    <row r="398" spans="1:134" x14ac:dyDescent="0.3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</row>
    <row r="399" spans="1:134" x14ac:dyDescent="0.3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</row>
    <row r="400" spans="1:134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</row>
    <row r="401" spans="1:134" x14ac:dyDescent="0.3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</row>
    <row r="402" spans="1:134" x14ac:dyDescent="0.3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</row>
    <row r="403" spans="1:134" x14ac:dyDescent="0.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</row>
    <row r="404" spans="1:134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</row>
    <row r="405" spans="1:134" x14ac:dyDescent="0.3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</row>
    <row r="406" spans="1:134" x14ac:dyDescent="0.3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</row>
    <row r="407" spans="1:134" x14ac:dyDescent="0.3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</row>
    <row r="408" spans="1:134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</row>
    <row r="409" spans="1:134" x14ac:dyDescent="0.3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</row>
    <row r="410" spans="1:134" x14ac:dyDescent="0.3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</row>
    <row r="411" spans="1:134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</row>
    <row r="412" spans="1:134" x14ac:dyDescent="0.3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</row>
    <row r="413" spans="1:134" x14ac:dyDescent="0.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</row>
    <row r="414" spans="1:134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</row>
    <row r="415" spans="1:134" x14ac:dyDescent="0.3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</row>
    <row r="416" spans="1:134" x14ac:dyDescent="0.3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</row>
    <row r="417" spans="1:134" x14ac:dyDescent="0.3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</row>
    <row r="418" spans="1:134" x14ac:dyDescent="0.3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</row>
    <row r="419" spans="1:134" x14ac:dyDescent="0.3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</row>
    <row r="420" spans="1:134" x14ac:dyDescent="0.3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</row>
    <row r="421" spans="1:134" x14ac:dyDescent="0.3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</row>
    <row r="422" spans="1:134" x14ac:dyDescent="0.3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</row>
    <row r="423" spans="1:134" x14ac:dyDescent="0.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</row>
    <row r="424" spans="1:134" x14ac:dyDescent="0.3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</row>
    <row r="425" spans="1:134" x14ac:dyDescent="0.3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</row>
    <row r="426" spans="1:134" x14ac:dyDescent="0.3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</row>
    <row r="427" spans="1:134" x14ac:dyDescent="0.3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</row>
    <row r="428" spans="1:134" x14ac:dyDescent="0.3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</row>
    <row r="429" spans="1:134" x14ac:dyDescent="0.3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</row>
    <row r="430" spans="1:134" x14ac:dyDescent="0.3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</row>
    <row r="431" spans="1:134" x14ac:dyDescent="0.3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</row>
    <row r="432" spans="1:134" x14ac:dyDescent="0.3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</row>
    <row r="433" spans="1:134" x14ac:dyDescent="0.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</row>
    <row r="434" spans="1:134" x14ac:dyDescent="0.3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</row>
    <row r="435" spans="1:134" x14ac:dyDescent="0.3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</row>
    <row r="436" spans="1:134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</row>
    <row r="437" spans="1:134" x14ac:dyDescent="0.3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</row>
    <row r="438" spans="1:134" x14ac:dyDescent="0.3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</row>
    <row r="439" spans="1:134" x14ac:dyDescent="0.3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</row>
    <row r="440" spans="1:134" x14ac:dyDescent="0.3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</row>
    <row r="441" spans="1:134" x14ac:dyDescent="0.3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</row>
    <row r="442" spans="1:134" x14ac:dyDescent="0.3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</row>
    <row r="443" spans="1:134" x14ac:dyDescent="0.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</row>
    <row r="444" spans="1:134" x14ac:dyDescent="0.3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</row>
    <row r="445" spans="1:134" x14ac:dyDescent="0.3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</row>
    <row r="446" spans="1:134" x14ac:dyDescent="0.3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</row>
    <row r="447" spans="1:134" x14ac:dyDescent="0.3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</row>
    <row r="448" spans="1:134" x14ac:dyDescent="0.3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</row>
    <row r="449" spans="1:134" x14ac:dyDescent="0.3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</row>
    <row r="450" spans="1:134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</row>
    <row r="451" spans="1:134" x14ac:dyDescent="0.3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</row>
    <row r="452" spans="1:134" x14ac:dyDescent="0.3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</row>
    <row r="453" spans="1:134" x14ac:dyDescent="0.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</row>
    <row r="454" spans="1:134" x14ac:dyDescent="0.3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</row>
    <row r="455" spans="1:134" x14ac:dyDescent="0.3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</row>
    <row r="456" spans="1:134" x14ac:dyDescent="0.3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</row>
    <row r="457" spans="1:134" x14ac:dyDescent="0.3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</row>
    <row r="458" spans="1:134" x14ac:dyDescent="0.3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</row>
    <row r="459" spans="1:134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</row>
    <row r="460" spans="1:134" x14ac:dyDescent="0.3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</row>
    <row r="461" spans="1:134" x14ac:dyDescent="0.3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</row>
    <row r="462" spans="1:134" x14ac:dyDescent="0.3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</row>
    <row r="463" spans="1:134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</row>
    <row r="464" spans="1:134" x14ac:dyDescent="0.3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</row>
    <row r="465" spans="1:134" x14ac:dyDescent="0.3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</row>
    <row r="466" spans="1:134" x14ac:dyDescent="0.3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</row>
    <row r="467" spans="1:134" x14ac:dyDescent="0.3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</row>
    <row r="468" spans="1:134" x14ac:dyDescent="0.3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</row>
    <row r="469" spans="1:134" x14ac:dyDescent="0.3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</row>
    <row r="470" spans="1:134" x14ac:dyDescent="0.3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</row>
    <row r="471" spans="1:134" x14ac:dyDescent="0.3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</row>
    <row r="472" spans="1:134" x14ac:dyDescent="0.3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</row>
    <row r="473" spans="1:134" x14ac:dyDescent="0.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</row>
    <row r="474" spans="1:134" x14ac:dyDescent="0.3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</row>
    <row r="475" spans="1:134" x14ac:dyDescent="0.3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</row>
    <row r="476" spans="1:134" x14ac:dyDescent="0.3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</row>
    <row r="477" spans="1:134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</row>
    <row r="478" spans="1:134" x14ac:dyDescent="0.3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</row>
    <row r="479" spans="1:134" x14ac:dyDescent="0.3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</row>
    <row r="480" spans="1:134" x14ac:dyDescent="0.3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</row>
    <row r="481" spans="1:134" x14ac:dyDescent="0.3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</row>
    <row r="482" spans="1:134" x14ac:dyDescent="0.3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</row>
    <row r="483" spans="1:134" x14ac:dyDescent="0.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</row>
    <row r="484" spans="1:134" x14ac:dyDescent="0.3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</row>
    <row r="485" spans="1:134" x14ac:dyDescent="0.3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</row>
    <row r="486" spans="1:134" x14ac:dyDescent="0.3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</row>
    <row r="487" spans="1:134" x14ac:dyDescent="0.3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</row>
    <row r="488" spans="1:134" x14ac:dyDescent="0.3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</row>
    <row r="489" spans="1:134" x14ac:dyDescent="0.3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</row>
    <row r="490" spans="1:134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</row>
    <row r="491" spans="1:134" x14ac:dyDescent="0.3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</row>
    <row r="492" spans="1:134" x14ac:dyDescent="0.3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</row>
    <row r="493" spans="1:134" x14ac:dyDescent="0.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</row>
    <row r="494" spans="1:134" x14ac:dyDescent="0.3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</row>
    <row r="495" spans="1:134" x14ac:dyDescent="0.3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</row>
    <row r="496" spans="1:134" x14ac:dyDescent="0.3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</row>
    <row r="497" spans="1:134" x14ac:dyDescent="0.3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</row>
    <row r="498" spans="1:134" x14ac:dyDescent="0.3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</row>
    <row r="499" spans="1:134" x14ac:dyDescent="0.3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</row>
    <row r="500" spans="1:134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</row>
    <row r="501" spans="1:134" x14ac:dyDescent="0.3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</row>
    <row r="502" spans="1:134" x14ac:dyDescent="0.3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</row>
    <row r="503" spans="1:134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</row>
    <row r="504" spans="1:134" x14ac:dyDescent="0.3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</row>
    <row r="505" spans="1:134" x14ac:dyDescent="0.3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</row>
    <row r="506" spans="1:134" x14ac:dyDescent="0.3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</row>
    <row r="507" spans="1:134" x14ac:dyDescent="0.3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</row>
    <row r="508" spans="1:134" x14ac:dyDescent="0.3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</row>
    <row r="509" spans="1:134" x14ac:dyDescent="0.3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</row>
    <row r="510" spans="1:134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</row>
    <row r="511" spans="1:134" x14ac:dyDescent="0.3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</row>
    <row r="512" spans="1:134" x14ac:dyDescent="0.3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</row>
    <row r="513" spans="1:134" x14ac:dyDescent="0.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</row>
    <row r="514" spans="1:134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</row>
    <row r="515" spans="1:134" x14ac:dyDescent="0.3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</row>
    <row r="516" spans="1:134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</row>
    <row r="517" spans="1:134" x14ac:dyDescent="0.3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</row>
    <row r="518" spans="1:134" x14ac:dyDescent="0.3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</row>
    <row r="519" spans="1:134" x14ac:dyDescent="0.3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</row>
    <row r="520" spans="1:134" x14ac:dyDescent="0.3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</row>
    <row r="521" spans="1:134" x14ac:dyDescent="0.3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</row>
    <row r="522" spans="1:134" x14ac:dyDescent="0.3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</row>
    <row r="523" spans="1:134" x14ac:dyDescent="0.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</row>
    <row r="524" spans="1:134" x14ac:dyDescent="0.3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</row>
    <row r="525" spans="1:134" x14ac:dyDescent="0.3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</row>
    <row r="526" spans="1:134" x14ac:dyDescent="0.3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</row>
    <row r="527" spans="1:134" x14ac:dyDescent="0.3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</row>
    <row r="528" spans="1:134" x14ac:dyDescent="0.3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</row>
    <row r="529" spans="1:134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</row>
    <row r="530" spans="1:134" x14ac:dyDescent="0.3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</row>
    <row r="531" spans="1:134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</row>
    <row r="532" spans="1:134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</row>
    <row r="533" spans="1:134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</row>
    <row r="534" spans="1:134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</row>
    <row r="535" spans="1:134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</row>
    <row r="536" spans="1:134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</row>
    <row r="537" spans="1:134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</row>
    <row r="538" spans="1:134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</row>
    <row r="539" spans="1:134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</row>
    <row r="540" spans="1:134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</row>
    <row r="541" spans="1:134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</row>
    <row r="542" spans="1:134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</row>
    <row r="543" spans="1:134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</row>
    <row r="544" spans="1:134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</row>
    <row r="545" spans="1:134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</row>
    <row r="546" spans="1:134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</row>
    <row r="547" spans="1:134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</row>
    <row r="548" spans="1:134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</row>
    <row r="549" spans="1:134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</row>
    <row r="550" spans="1:134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</row>
    <row r="551" spans="1:134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</row>
    <row r="552" spans="1:134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</row>
    <row r="553" spans="1:134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</row>
    <row r="554" spans="1:134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</row>
    <row r="555" spans="1:134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</row>
    <row r="556" spans="1:134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</row>
    <row r="557" spans="1:134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</row>
    <row r="558" spans="1:134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</row>
    <row r="559" spans="1:134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</row>
    <row r="560" spans="1:134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</row>
    <row r="561" spans="1:134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</row>
    <row r="562" spans="1:134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</row>
    <row r="563" spans="1:134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</row>
    <row r="564" spans="1:134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</row>
    <row r="565" spans="1:134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</row>
    <row r="566" spans="1:134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</row>
    <row r="567" spans="1:134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</row>
    <row r="568" spans="1:134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</row>
    <row r="569" spans="1:134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</row>
    <row r="570" spans="1:134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</row>
    <row r="571" spans="1:134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</row>
    <row r="572" spans="1:134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</row>
    <row r="573" spans="1:134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</row>
    <row r="574" spans="1:134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</row>
    <row r="575" spans="1:134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</row>
    <row r="576" spans="1:134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</row>
    <row r="577" spans="1:134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</row>
    <row r="578" spans="1:134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</row>
    <row r="579" spans="1:134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</row>
    <row r="580" spans="1:134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</row>
    <row r="581" spans="1:134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</row>
    <row r="582" spans="1:134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</row>
    <row r="583" spans="1:134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</row>
    <row r="584" spans="1:134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</row>
    <row r="585" spans="1:134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</row>
    <row r="586" spans="1:134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</row>
    <row r="587" spans="1:134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</row>
    <row r="588" spans="1:134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</row>
    <row r="589" spans="1:134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</row>
    <row r="590" spans="1:134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</row>
    <row r="591" spans="1:134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</row>
    <row r="592" spans="1:134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</row>
    <row r="593" spans="1:134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</row>
    <row r="594" spans="1:134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</row>
    <row r="595" spans="1:134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</row>
    <row r="596" spans="1:134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</row>
    <row r="597" spans="1:134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</row>
    <row r="598" spans="1:134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</row>
    <row r="599" spans="1:134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</row>
    <row r="600" spans="1:134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</row>
    <row r="601" spans="1:134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</row>
    <row r="602" spans="1:134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</row>
    <row r="603" spans="1:134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</row>
    <row r="604" spans="1:134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</row>
    <row r="605" spans="1:134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</row>
    <row r="606" spans="1:134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</row>
    <row r="607" spans="1:134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</row>
    <row r="608" spans="1:134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</row>
    <row r="609" spans="1:134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</row>
    <row r="610" spans="1:134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</row>
    <row r="611" spans="1:134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</row>
    <row r="612" spans="1:134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</row>
    <row r="613" spans="1:134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</row>
    <row r="614" spans="1:134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</row>
    <row r="615" spans="1:134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</row>
    <row r="616" spans="1:134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</row>
    <row r="617" spans="1:134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</row>
    <row r="618" spans="1:134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</row>
    <row r="619" spans="1:134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</row>
    <row r="620" spans="1:134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</row>
    <row r="621" spans="1:134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</row>
    <row r="622" spans="1:134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</row>
    <row r="623" spans="1:134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</row>
    <row r="624" spans="1:134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</row>
    <row r="625" spans="1:134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</row>
    <row r="626" spans="1:134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</row>
    <row r="627" spans="1:134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</row>
    <row r="628" spans="1:134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</row>
    <row r="629" spans="1:134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</row>
    <row r="630" spans="1:134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</row>
    <row r="631" spans="1:134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</row>
    <row r="632" spans="1:134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</row>
    <row r="633" spans="1:134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</row>
    <row r="634" spans="1:134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</row>
    <row r="635" spans="1:134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</row>
    <row r="636" spans="1:134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</row>
    <row r="637" spans="1:134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</row>
    <row r="638" spans="1:134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</row>
    <row r="639" spans="1:134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</row>
    <row r="640" spans="1:134" x14ac:dyDescent="0.3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</row>
    <row r="641" spans="1:134" x14ac:dyDescent="0.3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</row>
    <row r="642" spans="1:134" x14ac:dyDescent="0.3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17"/>
      <c r="CT642" s="17"/>
      <c r="CU642" s="17"/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</row>
  </sheetData>
  <protectedRanges>
    <protectedRange sqref="DI10:EA10 DI71:EA71 DK11:DL15 DI11:DJ70 DN17:DO70 DN11:DR15 DM11:DM70 DQ16:DR16 DQ17:DU70 DP11:DP70 DT11:DU15 DT16:DW16 DS11:DS70 DW17:DX70 DW11:EA15 DV11:DV70 DZ16:EA70 DY11:DY70 DK16:DO16 DK17:DL70" name="Range6"/>
    <protectedRange sqref="R10:BJ10 T71:V71 T16:V16 T11:T15 T17:T70 V17:V70 V11:W15 U11:U70 Y11:AA16 W11:X73 AD11:AD15 Y17:Y24 AA17:AB37 Z11:Z24 AD71:AF71 AD17:AD70 AE11:AF70 AI11:AK15 AG11:AH73 AI16:AI24 AK16:AK37 AJ11:AJ24 AN11:AN15 AN16:AP16 AN71:AQ71 AP11:AP15 AN17:AN70 AP17:AP70 AO11:AO70 AS11:AV15 AS71:BJ71 AQ11:AR73 AS16:AS70 AU16:AV70 AT11:AT70 AX11:AY15 AX16 AX17:AY70 AW11:AW70 AZ11:BJ70 Y26:Z37 AI26:AJ37 Y39:AB40 AI39:AK40 Y42:AB58 AI42:AK58 Y60:AB70 AI60:AK70 R11:S73 AB11:AC73 AL11:AM73" name="Range4"/>
    <protectedRange sqref="C10:D70 B71:D72" name="Range1"/>
    <protectedRange sqref="M10:N73" name="Range3"/>
    <protectedRange sqref="BP71:CM71 BQ10:DE10 BP17:BP70 BR17:BS70 BQ11:BQ70 BQ11:BS16 BT11:CP24 CS11:DE71 BT26:CP37 BT25:CM25 BT39:CP40 BT38:CM38 BT42:CP58 BT41:CM41 BT60:CP70 BT59:CM59 BN10:BO73 CQ11:CR73" name="Range5"/>
    <protectedRange sqref="B68:B69" name="Range1_1_2"/>
    <protectedRange sqref="B10:B70" name="Range1_1_1_1"/>
    <protectedRange sqref="AD16" name="Range4_3"/>
    <protectedRange sqref="AY16" name="Range4_4"/>
    <protectedRange sqref="DX16" name="Range5_4"/>
  </protectedRanges>
  <mergeCells count="134">
    <mergeCell ref="A41:B41"/>
    <mergeCell ref="A59:B59"/>
    <mergeCell ref="A71:B71"/>
    <mergeCell ref="A73:B73"/>
    <mergeCell ref="DX7:DX8"/>
    <mergeCell ref="DY7:DZ7"/>
    <mergeCell ref="EB7:EB8"/>
    <mergeCell ref="EC7:ED7"/>
    <mergeCell ref="A25:B25"/>
    <mergeCell ref="A38:B38"/>
    <mergeCell ref="DO7:DO8"/>
    <mergeCell ref="DP7:DQ7"/>
    <mergeCell ref="DR7:DR8"/>
    <mergeCell ref="DS7:DT7"/>
    <mergeCell ref="DU7:DU8"/>
    <mergeCell ref="DV7:DW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CK7:CK8"/>
    <mergeCell ref="CL7:CM7"/>
    <mergeCell ref="CN7:CN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BS7:BS8"/>
    <mergeCell ref="BT7:BU7"/>
    <mergeCell ref="BV7:BV8"/>
    <mergeCell ref="BW7:BX7"/>
    <mergeCell ref="BY7:BY8"/>
    <mergeCell ref="BZ7:CA7"/>
    <mergeCell ref="BH7:BH8"/>
    <mergeCell ref="BI7:BJ7"/>
    <mergeCell ref="BK7:BK8"/>
    <mergeCell ref="BL7:BO7"/>
    <mergeCell ref="BP7:BP8"/>
    <mergeCell ref="BQ7:BR7"/>
    <mergeCell ref="AY7:AY8"/>
    <mergeCell ref="AZ7:BA7"/>
    <mergeCell ref="BB7:BB8"/>
    <mergeCell ref="BC7:BD7"/>
    <mergeCell ref="BE7:BE8"/>
    <mergeCell ref="BF7:BG7"/>
    <mergeCell ref="AV6:AX6"/>
    <mergeCell ref="AY6:BA6"/>
    <mergeCell ref="AN7:AN8"/>
    <mergeCell ref="AO7:AR7"/>
    <mergeCell ref="AS7:AS8"/>
    <mergeCell ref="AT7:AU7"/>
    <mergeCell ref="AV7:AV8"/>
    <mergeCell ref="AW7:AX7"/>
    <mergeCell ref="Y7:Y8"/>
    <mergeCell ref="Z7:AC7"/>
    <mergeCell ref="AD7:AD8"/>
    <mergeCell ref="AE7:AH7"/>
    <mergeCell ref="AI7:AI8"/>
    <mergeCell ref="AJ7:AM7"/>
    <mergeCell ref="T6:X6"/>
    <mergeCell ref="Y6:AC6"/>
    <mergeCell ref="AD6:AH6"/>
    <mergeCell ref="AI6:AM6"/>
    <mergeCell ref="AN6:AR6"/>
    <mergeCell ref="AS6:AU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BK5:CA5"/>
    <mergeCell ref="CB5:CJ5"/>
    <mergeCell ref="CK5:CU5"/>
    <mergeCell ref="CV5:CX6"/>
    <mergeCell ref="CY5:DA6"/>
    <mergeCell ref="DB5:DD6"/>
    <mergeCell ref="BB6:BD6"/>
    <mergeCell ref="BE6:BG6"/>
    <mergeCell ref="BK6:BO6"/>
    <mergeCell ref="BP6:BR6"/>
    <mergeCell ref="BY6:CA6"/>
    <mergeCell ref="CB6:CD6"/>
    <mergeCell ref="CE6:CG6"/>
    <mergeCell ref="CH6:CJ6"/>
    <mergeCell ref="A1:EE1"/>
    <mergeCell ref="A2:ED2"/>
    <mergeCell ref="T3:V3"/>
    <mergeCell ref="CN3:CR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EB4:ED6"/>
    <mergeCell ref="O5:AU5"/>
    <mergeCell ref="AV5:BG5"/>
    <mergeCell ref="BH5:BJ6"/>
  </mergeCells>
  <pageMargins left="0" right="0" top="0" bottom="0" header="0.31496062992125984" footer="0.31496062992125984"/>
  <pageSetup paperSize="9" scale="88" orientation="landscape" horizontalDpi="180" verticalDpi="180" r:id="rId1"/>
  <colBreaks count="1" manualBreakCount="1">
    <brk id="9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9" sqref="D1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30.11.2020</vt:lpstr>
      <vt:lpstr>30.11.2020 (Տարածք)</vt:lpstr>
      <vt:lpstr>30.11.2020 Տարեկան</vt:lpstr>
      <vt:lpstr>30.11.2020 Տարեկան (Տարածք)</vt:lpstr>
      <vt:lpstr>30.11.2020 Տարեկան (Տարածք) (2)</vt:lpstr>
      <vt:lpstr>30.11.2020 Տարեկան (Տարածք) (3)</vt:lpstr>
      <vt:lpstr>Лист2</vt:lpstr>
      <vt:lpstr>Лист3</vt:lpstr>
      <vt:lpstr>'30.11.2020 (Տարածք)'!Print_Area</vt:lpstr>
      <vt:lpstr>'30.11.2020 Տարեկան (Տարածք) (2)'!Print_Area</vt:lpstr>
      <vt:lpstr>'30.11.2020 Տարեկան (Տարածք) (3)'!Print_Area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2021-07-07T11:27:08Z</dcterms:modified>
</cp:coreProperties>
</file>