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393"/>
  </bookViews>
  <sheets>
    <sheet name="Ekamut" sheetId="14" r:id="rId1"/>
    <sheet name="Caxs-gorc" sheetId="15" r:id="rId2"/>
    <sheet name="Caxs-tnt" sheetId="16" r:id="rId3"/>
  </sheets>
  <definedNames>
    <definedName name="_xlnm.Print_Titles" localSheetId="1">'Caxs-gorc'!$A:$B,'Caxs-gorc'!$1:$9</definedName>
    <definedName name="_xlnm.Print_Titles" localSheetId="0">Ekamut!$A:$B,Ekamut!$1:$9</definedName>
  </definedNames>
  <calcPr calcId="145621"/>
</workbook>
</file>

<file path=xl/calcChain.xml><?xml version="1.0" encoding="utf-8"?>
<calcChain xmlns="http://schemas.openxmlformats.org/spreadsheetml/2006/main">
  <c r="C34" i="14" l="1"/>
  <c r="BN35" i="16" l="1"/>
  <c r="BM35" i="16"/>
  <c r="BL35" i="16"/>
  <c r="BK35" i="16"/>
  <c r="BJ35" i="16"/>
  <c r="BI35" i="16"/>
  <c r="BH35" i="16"/>
  <c r="BG35" i="16"/>
  <c r="BF35" i="16"/>
  <c r="BE35" i="16"/>
  <c r="BD35" i="16"/>
  <c r="BC35" i="16"/>
  <c r="BB35" i="16"/>
  <c r="BA35" i="16"/>
  <c r="AZ35" i="16"/>
  <c r="AY35" i="16"/>
  <c r="AX35" i="16"/>
  <c r="AW35" i="16"/>
  <c r="AV35" i="16"/>
  <c r="AU35" i="16"/>
  <c r="AT35" i="16"/>
  <c r="AS35" i="16"/>
  <c r="AR35" i="16"/>
  <c r="AQ35" i="16"/>
  <c r="AP35" i="16"/>
  <c r="AO35" i="16"/>
  <c r="AN35" i="16"/>
  <c r="AM35" i="16"/>
  <c r="AL35" i="16"/>
  <c r="AK35" i="16"/>
  <c r="AJ35" i="16"/>
  <c r="AI35" i="16"/>
  <c r="AH35" i="16"/>
  <c r="AG35" i="16"/>
  <c r="AF35" i="16"/>
  <c r="AE35" i="16"/>
  <c r="AD35" i="16"/>
  <c r="AC35" i="16"/>
  <c r="AB35" i="16"/>
  <c r="AA35" i="16"/>
  <c r="Z35" i="16"/>
  <c r="Y35" i="16"/>
  <c r="X35" i="16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4" i="16"/>
  <c r="G34" i="16"/>
  <c r="C34" i="16" s="1"/>
  <c r="F34" i="16"/>
  <c r="E34" i="16"/>
  <c r="H33" i="16"/>
  <c r="G33" i="16"/>
  <c r="F33" i="16"/>
  <c r="E33" i="16"/>
  <c r="C33" i="16" s="1"/>
  <c r="H32" i="16"/>
  <c r="G32" i="16"/>
  <c r="F32" i="16"/>
  <c r="E32" i="16"/>
  <c r="C32" i="16" s="1"/>
  <c r="H31" i="16"/>
  <c r="G31" i="16"/>
  <c r="F31" i="16"/>
  <c r="E31" i="16"/>
  <c r="C31" i="16" s="1"/>
  <c r="H30" i="16"/>
  <c r="G30" i="16"/>
  <c r="F30" i="16"/>
  <c r="E30" i="16"/>
  <c r="H29" i="16"/>
  <c r="G29" i="16"/>
  <c r="F29" i="16"/>
  <c r="E29" i="16"/>
  <c r="C29" i="16" s="1"/>
  <c r="H28" i="16"/>
  <c r="G28" i="16"/>
  <c r="F28" i="16"/>
  <c r="E28" i="16"/>
  <c r="H27" i="16"/>
  <c r="G27" i="16"/>
  <c r="F27" i="16"/>
  <c r="D27" i="16" s="1"/>
  <c r="E27" i="16"/>
  <c r="H26" i="16"/>
  <c r="G26" i="16"/>
  <c r="C26" i="16" s="1"/>
  <c r="F26" i="16"/>
  <c r="E26" i="16"/>
  <c r="H25" i="16"/>
  <c r="G25" i="16"/>
  <c r="F25" i="16"/>
  <c r="E25" i="16"/>
  <c r="C25" i="16" s="1"/>
  <c r="H24" i="16"/>
  <c r="G24" i="16"/>
  <c r="F24" i="16"/>
  <c r="E24" i="16"/>
  <c r="H23" i="16"/>
  <c r="G23" i="16"/>
  <c r="F23" i="16"/>
  <c r="D23" i="16" s="1"/>
  <c r="E23" i="16"/>
  <c r="C23" i="16" s="1"/>
  <c r="H22" i="16"/>
  <c r="G22" i="16"/>
  <c r="F22" i="16"/>
  <c r="E22" i="16"/>
  <c r="H21" i="16"/>
  <c r="G21" i="16"/>
  <c r="F21" i="16"/>
  <c r="E21" i="16"/>
  <c r="H20" i="16"/>
  <c r="G20" i="16"/>
  <c r="C20" i="16" s="1"/>
  <c r="F20" i="16"/>
  <c r="E20" i="16"/>
  <c r="H19" i="16"/>
  <c r="G19" i="16"/>
  <c r="F19" i="16"/>
  <c r="E19" i="16"/>
  <c r="H18" i="16"/>
  <c r="G18" i="16"/>
  <c r="F18" i="16"/>
  <c r="E18" i="16"/>
  <c r="H17" i="16"/>
  <c r="G17" i="16"/>
  <c r="F17" i="16"/>
  <c r="D17" i="16" s="1"/>
  <c r="E17" i="16"/>
  <c r="H16" i="16"/>
  <c r="G16" i="16"/>
  <c r="F16" i="16"/>
  <c r="E16" i="16"/>
  <c r="C16" i="16" s="1"/>
  <c r="H15" i="16"/>
  <c r="G15" i="16"/>
  <c r="F15" i="16"/>
  <c r="E15" i="16"/>
  <c r="H14" i="16"/>
  <c r="G14" i="16"/>
  <c r="F14" i="16"/>
  <c r="E14" i="16"/>
  <c r="H13" i="16"/>
  <c r="G13" i="16"/>
  <c r="F13" i="16"/>
  <c r="E13" i="16"/>
  <c r="H12" i="16"/>
  <c r="G12" i="16"/>
  <c r="F12" i="16"/>
  <c r="E12" i="16"/>
  <c r="C12" i="16" s="1"/>
  <c r="H11" i="16"/>
  <c r="G11" i="16"/>
  <c r="F11" i="16"/>
  <c r="E11" i="16"/>
  <c r="E35" i="16" s="1"/>
  <c r="DP34" i="15"/>
  <c r="DO34" i="15"/>
  <c r="DN34" i="15"/>
  <c r="DM34" i="15"/>
  <c r="DL34" i="15"/>
  <c r="DK34" i="15"/>
  <c r="DJ34" i="15"/>
  <c r="DI34" i="15"/>
  <c r="DH34" i="15"/>
  <c r="DG34" i="15"/>
  <c r="DF34" i="15"/>
  <c r="DE34" i="15"/>
  <c r="DD34" i="15"/>
  <c r="DC34" i="15"/>
  <c r="DB34" i="15"/>
  <c r="DA34" i="15"/>
  <c r="CZ34" i="15"/>
  <c r="CY34" i="15"/>
  <c r="CX34" i="15"/>
  <c r="CW34" i="15"/>
  <c r="CV34" i="15"/>
  <c r="CU34" i="15"/>
  <c r="CT34" i="15"/>
  <c r="CS34" i="15"/>
  <c r="CR34" i="15"/>
  <c r="CQ34" i="15"/>
  <c r="CP34" i="15"/>
  <c r="CO34" i="15"/>
  <c r="CN34" i="15"/>
  <c r="CM34" i="15"/>
  <c r="CL34" i="15"/>
  <c r="CK34" i="15"/>
  <c r="CJ34" i="15"/>
  <c r="CI34" i="15"/>
  <c r="CH34" i="15"/>
  <c r="CG34" i="15"/>
  <c r="CF34" i="15"/>
  <c r="CE34" i="15"/>
  <c r="CD34" i="15"/>
  <c r="CC34" i="15"/>
  <c r="CB34" i="15"/>
  <c r="CA34" i="15"/>
  <c r="BZ34" i="15"/>
  <c r="BY34" i="15"/>
  <c r="BX34" i="15"/>
  <c r="BW34" i="15"/>
  <c r="BV34" i="15"/>
  <c r="BU34" i="15"/>
  <c r="BT34" i="15"/>
  <c r="BS34" i="15"/>
  <c r="BR34" i="15"/>
  <c r="BQ34" i="15"/>
  <c r="BP34" i="15"/>
  <c r="BO34" i="15"/>
  <c r="BN34" i="15"/>
  <c r="BM34" i="15"/>
  <c r="BL34" i="15"/>
  <c r="BK34" i="15"/>
  <c r="BJ34" i="15"/>
  <c r="BI34" i="15"/>
  <c r="BH34" i="15"/>
  <c r="BG34" i="15"/>
  <c r="BF34" i="15"/>
  <c r="BE34" i="15"/>
  <c r="BD34" i="15"/>
  <c r="BC34" i="15"/>
  <c r="BB34" i="15"/>
  <c r="BA34" i="15"/>
  <c r="AZ34" i="15"/>
  <c r="AY34" i="15"/>
  <c r="AX34" i="15"/>
  <c r="AW34" i="15"/>
  <c r="AV34" i="15"/>
  <c r="AU34" i="15"/>
  <c r="AT34" i="15"/>
  <c r="AS34" i="15"/>
  <c r="AR34" i="15"/>
  <c r="AQ34" i="15"/>
  <c r="AP34" i="15"/>
  <c r="AO34" i="15"/>
  <c r="AN34" i="15"/>
  <c r="AM34" i="15"/>
  <c r="AL34" i="15"/>
  <c r="AK34" i="15"/>
  <c r="AJ34" i="15"/>
  <c r="AI34" i="15"/>
  <c r="AH34" i="15"/>
  <c r="AG34" i="15"/>
  <c r="AF34" i="15"/>
  <c r="AE34" i="15"/>
  <c r="AD34" i="15"/>
  <c r="AC34" i="15"/>
  <c r="AB34" i="15"/>
  <c r="AA34" i="15"/>
  <c r="Z34" i="15"/>
  <c r="Y34" i="15"/>
  <c r="X34" i="15"/>
  <c r="W34" i="15"/>
  <c r="V34" i="15"/>
  <c r="U34" i="15"/>
  <c r="T34" i="15"/>
  <c r="S34" i="15"/>
  <c r="R34" i="15"/>
  <c r="Q34" i="15"/>
  <c r="P34" i="15"/>
  <c r="O34" i="15"/>
  <c r="N34" i="15"/>
  <c r="M34" i="15"/>
  <c r="L34" i="15"/>
  <c r="K34" i="15"/>
  <c r="J34" i="15"/>
  <c r="I34" i="15"/>
  <c r="H33" i="15"/>
  <c r="G33" i="15"/>
  <c r="F33" i="15"/>
  <c r="D33" i="15" s="1"/>
  <c r="E33" i="15"/>
  <c r="H32" i="15"/>
  <c r="G32" i="15"/>
  <c r="F32" i="15"/>
  <c r="D32" i="15" s="1"/>
  <c r="E32" i="15"/>
  <c r="C32" i="15" s="1"/>
  <c r="H31" i="15"/>
  <c r="G31" i="15"/>
  <c r="F31" i="15"/>
  <c r="D31" i="15" s="1"/>
  <c r="E31" i="15"/>
  <c r="C31" i="15"/>
  <c r="H30" i="15"/>
  <c r="D30" i="15" s="1"/>
  <c r="G30" i="15"/>
  <c r="F30" i="15"/>
  <c r="E30" i="15"/>
  <c r="H29" i="15"/>
  <c r="G29" i="15"/>
  <c r="F29" i="15"/>
  <c r="D29" i="15" s="1"/>
  <c r="E29" i="15"/>
  <c r="H28" i="15"/>
  <c r="G28" i="15"/>
  <c r="F28" i="15"/>
  <c r="E28" i="15"/>
  <c r="C28" i="15" s="1"/>
  <c r="H27" i="15"/>
  <c r="G27" i="15"/>
  <c r="F27" i="15"/>
  <c r="D27" i="15" s="1"/>
  <c r="E27" i="15"/>
  <c r="C27" i="15"/>
  <c r="H26" i="15"/>
  <c r="G26" i="15"/>
  <c r="F26" i="15"/>
  <c r="E26" i="15"/>
  <c r="C26" i="15" s="1"/>
  <c r="D26" i="15"/>
  <c r="H25" i="15"/>
  <c r="G25" i="15"/>
  <c r="F25" i="15"/>
  <c r="D25" i="15" s="1"/>
  <c r="E25" i="15"/>
  <c r="C25" i="15" s="1"/>
  <c r="H24" i="15"/>
  <c r="G24" i="15"/>
  <c r="F24" i="15"/>
  <c r="D24" i="15" s="1"/>
  <c r="E24" i="15"/>
  <c r="C24" i="15" s="1"/>
  <c r="H23" i="15"/>
  <c r="G23" i="15"/>
  <c r="F23" i="15"/>
  <c r="E23" i="15"/>
  <c r="H22" i="15"/>
  <c r="G22" i="15"/>
  <c r="F22" i="15"/>
  <c r="E22" i="15"/>
  <c r="H21" i="15"/>
  <c r="G21" i="15"/>
  <c r="F21" i="15"/>
  <c r="E21" i="15"/>
  <c r="C21" i="15" s="1"/>
  <c r="H20" i="15"/>
  <c r="G20" i="15"/>
  <c r="F20" i="15"/>
  <c r="E20" i="15"/>
  <c r="C20" i="15" s="1"/>
  <c r="H19" i="15"/>
  <c r="G19" i="15"/>
  <c r="F19" i="15"/>
  <c r="D19" i="15" s="1"/>
  <c r="E19" i="15"/>
  <c r="C19" i="15" s="1"/>
  <c r="H18" i="15"/>
  <c r="G18" i="15"/>
  <c r="F18" i="15"/>
  <c r="D18" i="15" s="1"/>
  <c r="E18" i="15"/>
  <c r="C18" i="15" s="1"/>
  <c r="H17" i="15"/>
  <c r="G17" i="15"/>
  <c r="F17" i="15"/>
  <c r="D17" i="15" s="1"/>
  <c r="E17" i="15"/>
  <c r="H16" i="15"/>
  <c r="G16" i="15"/>
  <c r="F16" i="15"/>
  <c r="D16" i="15" s="1"/>
  <c r="E16" i="15"/>
  <c r="H15" i="15"/>
  <c r="G15" i="15"/>
  <c r="F15" i="15"/>
  <c r="D15" i="15" s="1"/>
  <c r="E15" i="15"/>
  <c r="C15" i="15" s="1"/>
  <c r="H14" i="15"/>
  <c r="G14" i="15"/>
  <c r="F14" i="15"/>
  <c r="E14" i="15"/>
  <c r="C14" i="15" s="1"/>
  <c r="H13" i="15"/>
  <c r="G13" i="15"/>
  <c r="F13" i="15"/>
  <c r="D13" i="15" s="1"/>
  <c r="E13" i="15"/>
  <c r="H12" i="15"/>
  <c r="D12" i="15" s="1"/>
  <c r="G12" i="15"/>
  <c r="F12" i="15"/>
  <c r="E12" i="15"/>
  <c r="C12" i="15" s="1"/>
  <c r="H11" i="15"/>
  <c r="G11" i="15"/>
  <c r="F11" i="15"/>
  <c r="E11" i="15"/>
  <c r="C11" i="15" s="1"/>
  <c r="H10" i="15"/>
  <c r="G10" i="15"/>
  <c r="F10" i="15"/>
  <c r="E10" i="15"/>
  <c r="D10" i="15"/>
  <c r="C9" i="15"/>
  <c r="D9" i="15" s="1"/>
  <c r="E9" i="15" s="1"/>
  <c r="F9" i="15" s="1"/>
  <c r="G9" i="15" s="1"/>
  <c r="H9" i="15" s="1"/>
  <c r="I9" i="15" s="1"/>
  <c r="J9" i="15" s="1"/>
  <c r="K9" i="15" s="1"/>
  <c r="L9" i="15" s="1"/>
  <c r="M9" i="15" s="1"/>
  <c r="N9" i="15" s="1"/>
  <c r="O9" i="15" s="1"/>
  <c r="P9" i="15" s="1"/>
  <c r="Q9" i="15" s="1"/>
  <c r="R9" i="15" s="1"/>
  <c r="S9" i="15" s="1"/>
  <c r="T9" i="15" s="1"/>
  <c r="U9" i="15" s="1"/>
  <c r="V9" i="15" s="1"/>
  <c r="W9" i="15" s="1"/>
  <c r="X9" i="15" s="1"/>
  <c r="Y9" i="15" s="1"/>
  <c r="Z9" i="15" s="1"/>
  <c r="AA9" i="15" s="1"/>
  <c r="AB9" i="15" s="1"/>
  <c r="AC9" i="15" s="1"/>
  <c r="AD9" i="15" s="1"/>
  <c r="AE9" i="15" s="1"/>
  <c r="AF9" i="15" s="1"/>
  <c r="AG9" i="15" s="1"/>
  <c r="AH9" i="15" s="1"/>
  <c r="AI9" i="15" s="1"/>
  <c r="AJ9" i="15" s="1"/>
  <c r="AK9" i="15" s="1"/>
  <c r="AL9" i="15" s="1"/>
  <c r="AM9" i="15" s="1"/>
  <c r="AN9" i="15" s="1"/>
  <c r="AO9" i="15" s="1"/>
  <c r="AP9" i="15" s="1"/>
  <c r="AQ9" i="15" s="1"/>
  <c r="AR9" i="15" s="1"/>
  <c r="AS9" i="15" s="1"/>
  <c r="AT9" i="15" s="1"/>
  <c r="AU9" i="15" s="1"/>
  <c r="AV9" i="15" s="1"/>
  <c r="AW9" i="15" s="1"/>
  <c r="AX9" i="15" s="1"/>
  <c r="AY9" i="15" s="1"/>
  <c r="AZ9" i="15" s="1"/>
  <c r="BA9" i="15" s="1"/>
  <c r="BB9" i="15" s="1"/>
  <c r="BC9" i="15" s="1"/>
  <c r="BD9" i="15" s="1"/>
  <c r="BE9" i="15" s="1"/>
  <c r="BF9" i="15" s="1"/>
  <c r="BG9" i="15" s="1"/>
  <c r="BH9" i="15" s="1"/>
  <c r="BI9" i="15" s="1"/>
  <c r="BJ9" i="15" s="1"/>
  <c r="BK9" i="15" s="1"/>
  <c r="BL9" i="15" s="1"/>
  <c r="BM9" i="15" s="1"/>
  <c r="BN9" i="15" s="1"/>
  <c r="BO9" i="15" s="1"/>
  <c r="BP9" i="15" s="1"/>
  <c r="BQ9" i="15" s="1"/>
  <c r="BR9" i="15" s="1"/>
  <c r="BS9" i="15" s="1"/>
  <c r="BT9" i="15" s="1"/>
  <c r="BU9" i="15" s="1"/>
  <c r="BV9" i="15" s="1"/>
  <c r="BW9" i="15" s="1"/>
  <c r="BX9" i="15" s="1"/>
  <c r="BY9" i="15" s="1"/>
  <c r="BZ9" i="15" s="1"/>
  <c r="CA9" i="15" s="1"/>
  <c r="CB9" i="15" s="1"/>
  <c r="CC9" i="15" s="1"/>
  <c r="CD9" i="15" s="1"/>
  <c r="CE9" i="15" s="1"/>
  <c r="CF9" i="15" s="1"/>
  <c r="CG9" i="15" s="1"/>
  <c r="CH9" i="15" s="1"/>
  <c r="CI9" i="15" s="1"/>
  <c r="CJ9" i="15" s="1"/>
  <c r="CK9" i="15" s="1"/>
  <c r="CL9" i="15" s="1"/>
  <c r="CM9" i="15" s="1"/>
  <c r="CN9" i="15" s="1"/>
  <c r="CO9" i="15" s="1"/>
  <c r="CP9" i="15" s="1"/>
  <c r="CQ9" i="15" s="1"/>
  <c r="CR9" i="15" s="1"/>
  <c r="CS9" i="15" s="1"/>
  <c r="CT9" i="15" s="1"/>
  <c r="CU9" i="15" s="1"/>
  <c r="CV9" i="15" s="1"/>
  <c r="CW9" i="15" s="1"/>
  <c r="CX9" i="15" s="1"/>
  <c r="CY9" i="15" s="1"/>
  <c r="CZ9" i="15" s="1"/>
  <c r="DA9" i="15" s="1"/>
  <c r="DB9" i="15" s="1"/>
  <c r="DC9" i="15" s="1"/>
  <c r="DD9" i="15" s="1"/>
  <c r="DE9" i="15" s="1"/>
  <c r="DF9" i="15" s="1"/>
  <c r="DG9" i="15" s="1"/>
  <c r="DH9" i="15" s="1"/>
  <c r="DI9" i="15" s="1"/>
  <c r="DJ9" i="15" s="1"/>
  <c r="DK9" i="15" s="1"/>
  <c r="DL9" i="15" s="1"/>
  <c r="DM9" i="15" s="1"/>
  <c r="DN9" i="15" s="1"/>
  <c r="DO9" i="15" s="1"/>
  <c r="DP9" i="15" s="1"/>
  <c r="CP34" i="14"/>
  <c r="CK34" i="14"/>
  <c r="DE34" i="14"/>
  <c r="D21" i="16" l="1"/>
  <c r="D25" i="16"/>
  <c r="D21" i="15"/>
  <c r="D23" i="15"/>
  <c r="C30" i="15"/>
  <c r="D16" i="16"/>
  <c r="D18" i="16"/>
  <c r="C22" i="16"/>
  <c r="C28" i="16"/>
  <c r="D33" i="16"/>
  <c r="H34" i="15"/>
  <c r="C16" i="15"/>
  <c r="C14" i="16"/>
  <c r="D22" i="16"/>
  <c r="D24" i="16"/>
  <c r="D28" i="16"/>
  <c r="D30" i="16"/>
  <c r="D11" i="15"/>
  <c r="C13" i="15"/>
  <c r="C22" i="15"/>
  <c r="C17" i="16"/>
  <c r="C19" i="16"/>
  <c r="E34" i="15"/>
  <c r="D13" i="16"/>
  <c r="D15" i="16"/>
  <c r="C17" i="15"/>
  <c r="D22" i="15"/>
  <c r="D28" i="15"/>
  <c r="C33" i="15"/>
  <c r="D14" i="15"/>
  <c r="D20" i="15"/>
  <c r="C23" i="15"/>
  <c r="C29" i="15"/>
  <c r="H35" i="16"/>
  <c r="D14" i="16"/>
  <c r="D19" i="16"/>
  <c r="D26" i="16"/>
  <c r="C27" i="16"/>
  <c r="D29" i="16"/>
  <c r="D31" i="16"/>
  <c r="D34" i="16"/>
  <c r="D12" i="16"/>
  <c r="C13" i="16"/>
  <c r="C15" i="16"/>
  <c r="C18" i="16"/>
  <c r="D20" i="16"/>
  <c r="C21" i="16"/>
  <c r="C24" i="16"/>
  <c r="C30" i="16"/>
  <c r="D32" i="16"/>
  <c r="F34" i="15"/>
  <c r="F35" i="16"/>
  <c r="D34" i="15"/>
  <c r="D11" i="16"/>
  <c r="C10" i="15"/>
  <c r="G34" i="15"/>
  <c r="C11" i="16"/>
  <c r="G35" i="16"/>
  <c r="EB34" i="14"/>
  <c r="EA34" i="14"/>
  <c r="DZ34" i="14"/>
  <c r="DY34" i="14"/>
  <c r="DX34" i="14"/>
  <c r="DW34" i="14"/>
  <c r="DV34" i="14"/>
  <c r="DU34" i="14"/>
  <c r="DT34" i="14"/>
  <c r="DS34" i="14"/>
  <c r="DR34" i="14"/>
  <c r="DQ34" i="14"/>
  <c r="DP34" i="14"/>
  <c r="DO34" i="14"/>
  <c r="DN34" i="14"/>
  <c r="DM34" i="14"/>
  <c r="DL34" i="14"/>
  <c r="DK34" i="14"/>
  <c r="DJ34" i="14"/>
  <c r="DF34" i="14"/>
  <c r="DD34" i="14"/>
  <c r="DC34" i="14"/>
  <c r="DB34" i="14"/>
  <c r="DA34" i="14"/>
  <c r="CZ34" i="14"/>
  <c r="CY34" i="14"/>
  <c r="CX34" i="14"/>
  <c r="CW34" i="14"/>
  <c r="CV34" i="14"/>
  <c r="CU34" i="14"/>
  <c r="CT34" i="14"/>
  <c r="CS34" i="14"/>
  <c r="CR34" i="14"/>
  <c r="CQ34" i="14"/>
  <c r="CO34" i="14"/>
  <c r="CN34" i="14"/>
  <c r="CM34" i="14"/>
  <c r="CL34" i="14"/>
  <c r="CJ34" i="14"/>
  <c r="CI34" i="14"/>
  <c r="CH34" i="14"/>
  <c r="CG34" i="14"/>
  <c r="CF34" i="14"/>
  <c r="CE34" i="14"/>
  <c r="CD34" i="14"/>
  <c r="CC34" i="14"/>
  <c r="CB34" i="14"/>
  <c r="CA34" i="14"/>
  <c r="BZ34" i="14"/>
  <c r="BY34" i="14"/>
  <c r="BX34" i="14"/>
  <c r="BW34" i="14"/>
  <c r="BV34" i="14"/>
  <c r="BU34" i="14"/>
  <c r="BT34" i="14"/>
  <c r="BS34" i="14"/>
  <c r="BM34" i="14"/>
  <c r="BL34" i="14"/>
  <c r="BK34" i="14"/>
  <c r="BJ34" i="14"/>
  <c r="BI34" i="14"/>
  <c r="BH34" i="14"/>
  <c r="BG34" i="14"/>
  <c r="BF34" i="14"/>
  <c r="BE34" i="14"/>
  <c r="BD34" i="14"/>
  <c r="BC34" i="14"/>
  <c r="BB34" i="14"/>
  <c r="BA34" i="14"/>
  <c r="AZ34" i="14"/>
  <c r="AY34" i="14"/>
  <c r="AX34" i="14"/>
  <c r="AW34" i="14"/>
  <c r="AV34" i="14"/>
  <c r="AU34" i="14"/>
  <c r="AT34" i="14"/>
  <c r="AS34" i="14"/>
  <c r="AP34" i="14"/>
  <c r="AO34" i="14"/>
  <c r="AN34" i="14"/>
  <c r="AK34" i="14"/>
  <c r="AJ34" i="14"/>
  <c r="AI34" i="14"/>
  <c r="AF34" i="14"/>
  <c r="AE34" i="14"/>
  <c r="AD34" i="14"/>
  <c r="AA34" i="14"/>
  <c r="Z34" i="14"/>
  <c r="Y34" i="14"/>
  <c r="V34" i="14"/>
  <c r="U34" i="14"/>
  <c r="T34" i="14"/>
  <c r="D34" i="14"/>
  <c r="EL33" i="14"/>
  <c r="EK33" i="14"/>
  <c r="EJ33" i="14"/>
  <c r="EI33" i="14"/>
  <c r="EH33" i="14"/>
  <c r="EG33" i="14"/>
  <c r="EE33" i="14"/>
  <c r="ED33" i="14"/>
  <c r="EC33" i="14"/>
  <c r="DI33" i="14"/>
  <c r="DH33" i="14"/>
  <c r="DG33" i="14"/>
  <c r="BP33" i="14"/>
  <c r="BO33" i="14"/>
  <c r="BN33" i="14"/>
  <c r="AM33" i="14"/>
  <c r="AL33" i="14"/>
  <c r="AH33" i="14"/>
  <c r="AG33" i="14"/>
  <c r="AC33" i="14"/>
  <c r="AB33" i="14"/>
  <c r="X33" i="14"/>
  <c r="W33" i="14"/>
  <c r="Q33" i="14"/>
  <c r="P33" i="14"/>
  <c r="O33" i="14"/>
  <c r="L33" i="14"/>
  <c r="K33" i="14"/>
  <c r="J33" i="14"/>
  <c r="EL32" i="14"/>
  <c r="EK32" i="14"/>
  <c r="EJ32" i="14"/>
  <c r="EI32" i="14"/>
  <c r="EH32" i="14"/>
  <c r="EG32" i="14"/>
  <c r="EE32" i="14"/>
  <c r="ED32" i="14"/>
  <c r="EC32" i="14"/>
  <c r="DI32" i="14"/>
  <c r="DH32" i="14"/>
  <c r="DG32" i="14"/>
  <c r="BP32" i="14"/>
  <c r="BO32" i="14"/>
  <c r="BN32" i="14"/>
  <c r="AM32" i="14"/>
  <c r="AL32" i="14"/>
  <c r="AH32" i="14"/>
  <c r="AG32" i="14"/>
  <c r="AC32" i="14"/>
  <c r="AB32" i="14"/>
  <c r="X32" i="14"/>
  <c r="W32" i="14"/>
  <c r="Q32" i="14"/>
  <c r="P32" i="14"/>
  <c r="O32" i="14"/>
  <c r="L32" i="14"/>
  <c r="K32" i="14"/>
  <c r="J32" i="14"/>
  <c r="EL31" i="14"/>
  <c r="EK31" i="14"/>
  <c r="EJ31" i="14"/>
  <c r="EI31" i="14"/>
  <c r="EH31" i="14"/>
  <c r="EG31" i="14"/>
  <c r="EE31" i="14"/>
  <c r="ED31" i="14"/>
  <c r="EC31" i="14"/>
  <c r="DI31" i="14"/>
  <c r="DH31" i="14"/>
  <c r="DG31" i="14"/>
  <c r="BP31" i="14"/>
  <c r="BO31" i="14"/>
  <c r="BN31" i="14"/>
  <c r="AM31" i="14"/>
  <c r="AL31" i="14"/>
  <c r="AH31" i="14"/>
  <c r="AG31" i="14"/>
  <c r="AC31" i="14"/>
  <c r="AB31" i="14"/>
  <c r="X31" i="14"/>
  <c r="W31" i="14"/>
  <c r="Q31" i="14"/>
  <c r="P31" i="14"/>
  <c r="O31" i="14"/>
  <c r="L31" i="14"/>
  <c r="K31" i="14"/>
  <c r="J31" i="14"/>
  <c r="EL30" i="14"/>
  <c r="EK30" i="14"/>
  <c r="EJ30" i="14"/>
  <c r="EI30" i="14"/>
  <c r="EH30" i="14"/>
  <c r="EG30" i="14"/>
  <c r="EE30" i="14"/>
  <c r="ED30" i="14"/>
  <c r="EC30" i="14"/>
  <c r="DI30" i="14"/>
  <c r="DH30" i="14"/>
  <c r="DG30" i="14"/>
  <c r="BQ30" i="14"/>
  <c r="BP30" i="14"/>
  <c r="BO30" i="14"/>
  <c r="BN30" i="14"/>
  <c r="AM30" i="14"/>
  <c r="AL30" i="14"/>
  <c r="AH30" i="14"/>
  <c r="AG30" i="14"/>
  <c r="AC30" i="14"/>
  <c r="AB30" i="14"/>
  <c r="Q30" i="14"/>
  <c r="P30" i="14"/>
  <c r="O30" i="14"/>
  <c r="L30" i="14"/>
  <c r="K30" i="14"/>
  <c r="J30" i="14"/>
  <c r="EL29" i="14"/>
  <c r="EK29" i="14"/>
  <c r="EJ29" i="14"/>
  <c r="EI29" i="14"/>
  <c r="EH29" i="14"/>
  <c r="EG29" i="14"/>
  <c r="EE29" i="14"/>
  <c r="ED29" i="14"/>
  <c r="EC29" i="14"/>
  <c r="DI29" i="14"/>
  <c r="DH29" i="14"/>
  <c r="DG29" i="14"/>
  <c r="BP29" i="14"/>
  <c r="BO29" i="14"/>
  <c r="BN29" i="14"/>
  <c r="AM29" i="14"/>
  <c r="AL29" i="14"/>
  <c r="AH29" i="14"/>
  <c r="AG29" i="14"/>
  <c r="AC29" i="14"/>
  <c r="AB29" i="14"/>
  <c r="Q29" i="14"/>
  <c r="P29" i="14"/>
  <c r="O29" i="14"/>
  <c r="L29" i="14"/>
  <c r="K29" i="14"/>
  <c r="J29" i="14"/>
  <c r="EL28" i="14"/>
  <c r="EK28" i="14"/>
  <c r="EJ28" i="14"/>
  <c r="EI28" i="14"/>
  <c r="EH28" i="14"/>
  <c r="EG28" i="14"/>
  <c r="EE28" i="14"/>
  <c r="ED28" i="14"/>
  <c r="EC28" i="14"/>
  <c r="DI28" i="14"/>
  <c r="DH28" i="14"/>
  <c r="DG28" i="14"/>
  <c r="BP28" i="14"/>
  <c r="BO28" i="14"/>
  <c r="BN28" i="14"/>
  <c r="AM28" i="14"/>
  <c r="AL28" i="14"/>
  <c r="AH28" i="14"/>
  <c r="AG28" i="14"/>
  <c r="AC28" i="14"/>
  <c r="AB28" i="14"/>
  <c r="Q28" i="14"/>
  <c r="P28" i="14"/>
  <c r="O28" i="14"/>
  <c r="L28" i="14"/>
  <c r="K28" i="14"/>
  <c r="J28" i="14"/>
  <c r="EL27" i="14"/>
  <c r="EK27" i="14"/>
  <c r="EJ27" i="14"/>
  <c r="EI27" i="14"/>
  <c r="EH27" i="14"/>
  <c r="EG27" i="14"/>
  <c r="EE27" i="14"/>
  <c r="ED27" i="14"/>
  <c r="EC27" i="14"/>
  <c r="DI27" i="14"/>
  <c r="DH27" i="14"/>
  <c r="DG27" i="14"/>
  <c r="BP27" i="14"/>
  <c r="BO27" i="14"/>
  <c r="BN27" i="14"/>
  <c r="AM27" i="14"/>
  <c r="AL27" i="14"/>
  <c r="AH27" i="14"/>
  <c r="AG27" i="14"/>
  <c r="AC27" i="14"/>
  <c r="AB27" i="14"/>
  <c r="X27" i="14"/>
  <c r="W27" i="14"/>
  <c r="Q27" i="14"/>
  <c r="P27" i="14"/>
  <c r="O27" i="14"/>
  <c r="L27" i="14"/>
  <c r="K27" i="14"/>
  <c r="J27" i="14"/>
  <c r="EL26" i="14"/>
  <c r="EK26" i="14"/>
  <c r="EJ26" i="14"/>
  <c r="EI26" i="14"/>
  <c r="EH26" i="14"/>
  <c r="EG26" i="14"/>
  <c r="EE26" i="14"/>
  <c r="ED26" i="14"/>
  <c r="EC26" i="14"/>
  <c r="DI26" i="14"/>
  <c r="DH26" i="14"/>
  <c r="DG26" i="14"/>
  <c r="BP26" i="14"/>
  <c r="BO26" i="14"/>
  <c r="BN26" i="14"/>
  <c r="AH26" i="14"/>
  <c r="AG26" i="14"/>
  <c r="AC26" i="14"/>
  <c r="AB26" i="14"/>
  <c r="Q26" i="14"/>
  <c r="P26" i="14"/>
  <c r="O26" i="14"/>
  <c r="L26" i="14"/>
  <c r="K26" i="14"/>
  <c r="J26" i="14"/>
  <c r="EL25" i="14"/>
  <c r="EK25" i="14"/>
  <c r="EJ25" i="14"/>
  <c r="EI25" i="14"/>
  <c r="EH25" i="14"/>
  <c r="EG25" i="14"/>
  <c r="EE25" i="14"/>
  <c r="ED25" i="14"/>
  <c r="EC25" i="14"/>
  <c r="DI25" i="14"/>
  <c r="DH25" i="14"/>
  <c r="DG25" i="14"/>
  <c r="BP25" i="14"/>
  <c r="BO25" i="14"/>
  <c r="BN25" i="14"/>
  <c r="AM25" i="14"/>
  <c r="AL25" i="14"/>
  <c r="AH25" i="14"/>
  <c r="AG25" i="14"/>
  <c r="AC25" i="14"/>
  <c r="AB25" i="14"/>
  <c r="Q25" i="14"/>
  <c r="P25" i="14"/>
  <c r="O25" i="14"/>
  <c r="L25" i="14"/>
  <c r="K25" i="14"/>
  <c r="J25" i="14"/>
  <c r="EL24" i="14"/>
  <c r="EK24" i="14"/>
  <c r="EJ24" i="14"/>
  <c r="EI24" i="14"/>
  <c r="EH24" i="14"/>
  <c r="EG24" i="14"/>
  <c r="EE24" i="14"/>
  <c r="ED24" i="14"/>
  <c r="EC24" i="14"/>
  <c r="DI24" i="14"/>
  <c r="DH24" i="14"/>
  <c r="DG24" i="14"/>
  <c r="BP24" i="14"/>
  <c r="BO24" i="14"/>
  <c r="BN24" i="14"/>
  <c r="AM24" i="14"/>
  <c r="AL24" i="14"/>
  <c r="AH24" i="14"/>
  <c r="AG24" i="14"/>
  <c r="AC24" i="14"/>
  <c r="AB24" i="14"/>
  <c r="X24" i="14"/>
  <c r="W24" i="14"/>
  <c r="Q24" i="14"/>
  <c r="P24" i="14"/>
  <c r="O24" i="14"/>
  <c r="L24" i="14"/>
  <c r="K24" i="14"/>
  <c r="J24" i="14"/>
  <c r="EL23" i="14"/>
  <c r="EK23" i="14"/>
  <c r="EJ23" i="14"/>
  <c r="EI23" i="14"/>
  <c r="EH23" i="14"/>
  <c r="EG23" i="14"/>
  <c r="EE23" i="14"/>
  <c r="ED23" i="14"/>
  <c r="EC23" i="14"/>
  <c r="DI23" i="14"/>
  <c r="DH23" i="14"/>
  <c r="DG23" i="14"/>
  <c r="BP23" i="14"/>
  <c r="BO23" i="14"/>
  <c r="BN23" i="14"/>
  <c r="AM23" i="14"/>
  <c r="AL23" i="14"/>
  <c r="AH23" i="14"/>
  <c r="AG23" i="14"/>
  <c r="AC23" i="14"/>
  <c r="AB23" i="14"/>
  <c r="Q23" i="14"/>
  <c r="P23" i="14"/>
  <c r="O23" i="14"/>
  <c r="L23" i="14"/>
  <c r="K23" i="14"/>
  <c r="J23" i="14"/>
  <c r="EL22" i="14"/>
  <c r="EK22" i="14"/>
  <c r="EJ22" i="14"/>
  <c r="EI22" i="14"/>
  <c r="EH22" i="14"/>
  <c r="EG22" i="14"/>
  <c r="EE22" i="14"/>
  <c r="ED22" i="14"/>
  <c r="EC22" i="14"/>
  <c r="DI22" i="14"/>
  <c r="DH22" i="14"/>
  <c r="DG22" i="14"/>
  <c r="BP22" i="14"/>
  <c r="BO22" i="14"/>
  <c r="BN22" i="14"/>
  <c r="AM22" i="14"/>
  <c r="AL22" i="14"/>
  <c r="AH22" i="14"/>
  <c r="AG22" i="14"/>
  <c r="AC22" i="14"/>
  <c r="AB22" i="14"/>
  <c r="X22" i="14"/>
  <c r="W22" i="14"/>
  <c r="Q22" i="14"/>
  <c r="P22" i="14"/>
  <c r="O22" i="14"/>
  <c r="L22" i="14"/>
  <c r="K22" i="14"/>
  <c r="J22" i="14"/>
  <c r="EL21" i="14"/>
  <c r="EK21" i="14"/>
  <c r="EJ21" i="14"/>
  <c r="EI21" i="14"/>
  <c r="EH21" i="14"/>
  <c r="EG21" i="14"/>
  <c r="EE21" i="14"/>
  <c r="ED21" i="14"/>
  <c r="EC21" i="14"/>
  <c r="DI21" i="14"/>
  <c r="DH21" i="14"/>
  <c r="DG21" i="14"/>
  <c r="BP21" i="14"/>
  <c r="BO21" i="14"/>
  <c r="BN21" i="14"/>
  <c r="AH21" i="14"/>
  <c r="AG21" i="14"/>
  <c r="AC21" i="14"/>
  <c r="AB21" i="14"/>
  <c r="X21" i="14"/>
  <c r="W21" i="14"/>
  <c r="Q21" i="14"/>
  <c r="P21" i="14"/>
  <c r="O21" i="14"/>
  <c r="L21" i="14"/>
  <c r="K21" i="14"/>
  <c r="J21" i="14"/>
  <c r="EL20" i="14"/>
  <c r="EK20" i="14"/>
  <c r="EJ20" i="14"/>
  <c r="EI20" i="14"/>
  <c r="EH20" i="14"/>
  <c r="EG20" i="14"/>
  <c r="EE20" i="14"/>
  <c r="ED20" i="14"/>
  <c r="EC20" i="14"/>
  <c r="DI20" i="14"/>
  <c r="DH20" i="14"/>
  <c r="DG20" i="14"/>
  <c r="BP20" i="14"/>
  <c r="BO20" i="14"/>
  <c r="BN20" i="14"/>
  <c r="AM20" i="14"/>
  <c r="AL20" i="14"/>
  <c r="AH20" i="14"/>
  <c r="AG20" i="14"/>
  <c r="AC20" i="14"/>
  <c r="AB20" i="14"/>
  <c r="Q20" i="14"/>
  <c r="P20" i="14"/>
  <c r="O20" i="14"/>
  <c r="L20" i="14"/>
  <c r="K20" i="14"/>
  <c r="J20" i="14"/>
  <c r="EL19" i="14"/>
  <c r="EK19" i="14"/>
  <c r="EJ19" i="14"/>
  <c r="EI19" i="14"/>
  <c r="EH19" i="14"/>
  <c r="EG19" i="14"/>
  <c r="EE19" i="14"/>
  <c r="ED19" i="14"/>
  <c r="EC19" i="14"/>
  <c r="DI19" i="14"/>
  <c r="DH19" i="14"/>
  <c r="DG19" i="14"/>
  <c r="BP19" i="14"/>
  <c r="BO19" i="14"/>
  <c r="BN19" i="14"/>
  <c r="AH19" i="14"/>
  <c r="AG19" i="14"/>
  <c r="AC19" i="14"/>
  <c r="AB19" i="14"/>
  <c r="Q19" i="14"/>
  <c r="P19" i="14"/>
  <c r="O19" i="14"/>
  <c r="L19" i="14"/>
  <c r="K19" i="14"/>
  <c r="J19" i="14"/>
  <c r="EL18" i="14"/>
  <c r="EK18" i="14"/>
  <c r="EJ18" i="14"/>
  <c r="EI18" i="14"/>
  <c r="EH18" i="14"/>
  <c r="EG18" i="14"/>
  <c r="EE18" i="14"/>
  <c r="ED18" i="14"/>
  <c r="EC18" i="14"/>
  <c r="DI18" i="14"/>
  <c r="DH18" i="14"/>
  <c r="DG18" i="14"/>
  <c r="BP18" i="14"/>
  <c r="BO18" i="14"/>
  <c r="BN18" i="14"/>
  <c r="AH18" i="14"/>
  <c r="AG18" i="14"/>
  <c r="AC18" i="14"/>
  <c r="AB18" i="14"/>
  <c r="X18" i="14"/>
  <c r="W18" i="14"/>
  <c r="Q18" i="14"/>
  <c r="P18" i="14"/>
  <c r="O18" i="14"/>
  <c r="L18" i="14"/>
  <c r="K18" i="14"/>
  <c r="J18" i="14"/>
  <c r="EL17" i="14"/>
  <c r="EK17" i="14"/>
  <c r="EJ17" i="14"/>
  <c r="EI17" i="14"/>
  <c r="EH17" i="14"/>
  <c r="EG17" i="14"/>
  <c r="EE17" i="14"/>
  <c r="ED17" i="14"/>
  <c r="EC17" i="14"/>
  <c r="DI17" i="14"/>
  <c r="DH17" i="14"/>
  <c r="DG17" i="14"/>
  <c r="BP17" i="14"/>
  <c r="BO17" i="14"/>
  <c r="BN17" i="14"/>
  <c r="AM17" i="14"/>
  <c r="AL17" i="14"/>
  <c r="AH17" i="14"/>
  <c r="AG17" i="14"/>
  <c r="AC17" i="14"/>
  <c r="AB17" i="14"/>
  <c r="X17" i="14"/>
  <c r="W17" i="14"/>
  <c r="Q17" i="14"/>
  <c r="P17" i="14"/>
  <c r="O17" i="14"/>
  <c r="L17" i="14"/>
  <c r="K17" i="14"/>
  <c r="J17" i="14"/>
  <c r="EL16" i="14"/>
  <c r="EK16" i="14"/>
  <c r="EJ16" i="14"/>
  <c r="EI16" i="14"/>
  <c r="EH16" i="14"/>
  <c r="EG16" i="14"/>
  <c r="EE16" i="14"/>
  <c r="ED16" i="14"/>
  <c r="EC16" i="14"/>
  <c r="DI16" i="14"/>
  <c r="DH16" i="14"/>
  <c r="DG16" i="14"/>
  <c r="BP16" i="14"/>
  <c r="BO16" i="14"/>
  <c r="BN16" i="14"/>
  <c r="AM16" i="14"/>
  <c r="AL16" i="14"/>
  <c r="AH16" i="14"/>
  <c r="AG16" i="14"/>
  <c r="AC16" i="14"/>
  <c r="AB16" i="14"/>
  <c r="Q16" i="14"/>
  <c r="P16" i="14"/>
  <c r="O16" i="14"/>
  <c r="L16" i="14"/>
  <c r="K16" i="14"/>
  <c r="J16" i="14"/>
  <c r="EL15" i="14"/>
  <c r="EK15" i="14"/>
  <c r="EJ15" i="14"/>
  <c r="EI15" i="14"/>
  <c r="EH15" i="14"/>
  <c r="EG15" i="14"/>
  <c r="EE15" i="14"/>
  <c r="ED15" i="14"/>
  <c r="EC15" i="14"/>
  <c r="DI15" i="14"/>
  <c r="DH15" i="14"/>
  <c r="DG15" i="14"/>
  <c r="BP15" i="14"/>
  <c r="BO15" i="14"/>
  <c r="BN15" i="14"/>
  <c r="AR15" i="14"/>
  <c r="AQ15" i="14"/>
  <c r="AM15" i="14"/>
  <c r="AL15" i="14"/>
  <c r="AH15" i="14"/>
  <c r="AG15" i="14"/>
  <c r="AC15" i="14"/>
  <c r="AB15" i="14"/>
  <c r="X15" i="14"/>
  <c r="W15" i="14"/>
  <c r="Q15" i="14"/>
  <c r="P15" i="14"/>
  <c r="O15" i="14"/>
  <c r="L15" i="14"/>
  <c r="K15" i="14"/>
  <c r="J15" i="14"/>
  <c r="EL14" i="14"/>
  <c r="EK14" i="14"/>
  <c r="EJ14" i="14"/>
  <c r="EI14" i="14"/>
  <c r="EH14" i="14"/>
  <c r="EG14" i="14"/>
  <c r="EE14" i="14"/>
  <c r="ED14" i="14"/>
  <c r="EC14" i="14"/>
  <c r="DI14" i="14"/>
  <c r="DH14" i="14"/>
  <c r="DG14" i="14"/>
  <c r="BP14" i="14"/>
  <c r="BO14" i="14"/>
  <c r="BN14" i="14"/>
  <c r="AM14" i="14"/>
  <c r="AL14" i="14"/>
  <c r="AH14" i="14"/>
  <c r="AG14" i="14"/>
  <c r="AC14" i="14"/>
  <c r="AB14" i="14"/>
  <c r="X14" i="14"/>
  <c r="W14" i="14"/>
  <c r="Q14" i="14"/>
  <c r="P14" i="14"/>
  <c r="O14" i="14"/>
  <c r="L14" i="14"/>
  <c r="K14" i="14"/>
  <c r="J14" i="14"/>
  <c r="EL13" i="14"/>
  <c r="EK13" i="14"/>
  <c r="EJ13" i="14"/>
  <c r="EI13" i="14"/>
  <c r="EH13" i="14"/>
  <c r="EG13" i="14"/>
  <c r="EE13" i="14"/>
  <c r="ED13" i="14"/>
  <c r="EC13" i="14"/>
  <c r="DI13" i="14"/>
  <c r="DH13" i="14"/>
  <c r="DG13" i="14"/>
  <c r="BP13" i="14"/>
  <c r="BO13" i="14"/>
  <c r="BN13" i="14"/>
  <c r="AM13" i="14"/>
  <c r="AL13" i="14"/>
  <c r="AH13" i="14"/>
  <c r="AG13" i="14"/>
  <c r="AC13" i="14"/>
  <c r="AB13" i="14"/>
  <c r="X13" i="14"/>
  <c r="W13" i="14"/>
  <c r="Q13" i="14"/>
  <c r="P13" i="14"/>
  <c r="O13" i="14"/>
  <c r="L13" i="14"/>
  <c r="K13" i="14"/>
  <c r="J13" i="14"/>
  <c r="EL12" i="14"/>
  <c r="EK12" i="14"/>
  <c r="EJ12" i="14"/>
  <c r="EI12" i="14"/>
  <c r="EH12" i="14"/>
  <c r="EG12" i="14"/>
  <c r="EE12" i="14"/>
  <c r="ED12" i="14"/>
  <c r="EC12" i="14"/>
  <c r="DI12" i="14"/>
  <c r="DH12" i="14"/>
  <c r="DG12" i="14"/>
  <c r="BP12" i="14"/>
  <c r="BO12" i="14"/>
  <c r="BN12" i="14"/>
  <c r="AR12" i="14"/>
  <c r="AQ12" i="14"/>
  <c r="AM12" i="14"/>
  <c r="AL12" i="14"/>
  <c r="AH12" i="14"/>
  <c r="AG12" i="14"/>
  <c r="AC12" i="14"/>
  <c r="AB12" i="14"/>
  <c r="X12" i="14"/>
  <c r="W12" i="14"/>
  <c r="Q12" i="14"/>
  <c r="P12" i="14"/>
  <c r="O12" i="14"/>
  <c r="L12" i="14"/>
  <c r="K12" i="14"/>
  <c r="J12" i="14"/>
  <c r="EL11" i="14"/>
  <c r="EK11" i="14"/>
  <c r="EJ11" i="14"/>
  <c r="EI11" i="14"/>
  <c r="EH11" i="14"/>
  <c r="EG11" i="14"/>
  <c r="EE11" i="14"/>
  <c r="ED11" i="14"/>
  <c r="EC11" i="14"/>
  <c r="DI11" i="14"/>
  <c r="DH11" i="14"/>
  <c r="DG11" i="14"/>
  <c r="BP11" i="14"/>
  <c r="BO11" i="14"/>
  <c r="BN11" i="14"/>
  <c r="AR11" i="14"/>
  <c r="AQ11" i="14"/>
  <c r="AM11" i="14"/>
  <c r="AL11" i="14"/>
  <c r="AH11" i="14"/>
  <c r="AG11" i="14"/>
  <c r="AC11" i="14"/>
  <c r="AB11" i="14"/>
  <c r="X11" i="14"/>
  <c r="W11" i="14"/>
  <c r="Q11" i="14"/>
  <c r="P11" i="14"/>
  <c r="O11" i="14"/>
  <c r="L11" i="14"/>
  <c r="K11" i="14"/>
  <c r="J11" i="14"/>
  <c r="EL10" i="14"/>
  <c r="EK10" i="14"/>
  <c r="EJ10" i="14"/>
  <c r="EI10" i="14"/>
  <c r="EH10" i="14"/>
  <c r="EG10" i="14"/>
  <c r="EE10" i="14"/>
  <c r="ED10" i="14"/>
  <c r="EC10" i="14"/>
  <c r="DI10" i="14"/>
  <c r="DH10" i="14"/>
  <c r="DG10" i="14"/>
  <c r="BP10" i="14"/>
  <c r="BO10" i="14"/>
  <c r="BN10" i="14"/>
  <c r="AR10" i="14"/>
  <c r="AQ10" i="14"/>
  <c r="AM10" i="14"/>
  <c r="AL10" i="14"/>
  <c r="AH10" i="14"/>
  <c r="AG10" i="14"/>
  <c r="AC10" i="14"/>
  <c r="AB10" i="14"/>
  <c r="X10" i="14"/>
  <c r="W10" i="14"/>
  <c r="Q10" i="14"/>
  <c r="P10" i="14"/>
  <c r="O10" i="14"/>
  <c r="L10" i="14"/>
  <c r="K10" i="14"/>
  <c r="J10" i="14"/>
  <c r="C34" i="15" l="1"/>
  <c r="D35" i="16"/>
  <c r="C35" i="16"/>
  <c r="P34" i="14"/>
  <c r="BN34" i="14"/>
  <c r="DH34" i="14"/>
  <c r="EH34" i="14"/>
  <c r="E19" i="14"/>
  <c r="E25" i="14"/>
  <c r="E27" i="14"/>
  <c r="E29" i="14"/>
  <c r="E32" i="14"/>
  <c r="E12" i="14"/>
  <c r="E18" i="14"/>
  <c r="E20" i="14"/>
  <c r="E22" i="14"/>
  <c r="E24" i="14"/>
  <c r="E28" i="14"/>
  <c r="E31" i="14"/>
  <c r="E33" i="14"/>
  <c r="E17" i="14"/>
  <c r="E21" i="14"/>
  <c r="E23" i="14"/>
  <c r="F26" i="14"/>
  <c r="F13" i="14"/>
  <c r="EC34" i="14"/>
  <c r="EJ34" i="14"/>
  <c r="E11" i="14"/>
  <c r="E14" i="14"/>
  <c r="E16" i="14"/>
  <c r="E26" i="14"/>
  <c r="E30" i="14"/>
  <c r="F30" i="14"/>
  <c r="EE34" i="14"/>
  <c r="BP34" i="14"/>
  <c r="G16" i="14"/>
  <c r="K34" i="14"/>
  <c r="O34" i="14"/>
  <c r="BO34" i="14"/>
  <c r="ED34" i="14"/>
  <c r="EG34" i="14"/>
  <c r="EI34" i="14"/>
  <c r="EK34" i="14"/>
  <c r="F12" i="14"/>
  <c r="E13" i="14"/>
  <c r="F14" i="14"/>
  <c r="E15" i="14"/>
  <c r="G15" i="14"/>
  <c r="F16" i="14"/>
  <c r="F17" i="14"/>
  <c r="F18" i="14"/>
  <c r="F19" i="14"/>
  <c r="F20" i="14"/>
  <c r="F21" i="14"/>
  <c r="F22" i="14"/>
  <c r="F23" i="14"/>
  <c r="F24" i="14"/>
  <c r="F25" i="14"/>
  <c r="F27" i="14"/>
  <c r="F28" i="14"/>
  <c r="F29" i="14"/>
  <c r="F31" i="14"/>
  <c r="F32" i="14"/>
  <c r="F33" i="14"/>
  <c r="M31" i="14"/>
  <c r="R30" i="14"/>
  <c r="G26" i="14"/>
  <c r="I26" i="14" s="1"/>
  <c r="G27" i="14"/>
  <c r="G28" i="14"/>
  <c r="G29" i="14"/>
  <c r="G31" i="14"/>
  <c r="G32" i="14"/>
  <c r="I32" i="14" s="1"/>
  <c r="G33" i="14"/>
  <c r="G18" i="14"/>
  <c r="I18" i="14" s="1"/>
  <c r="G19" i="14"/>
  <c r="I19" i="14" s="1"/>
  <c r="G20" i="14"/>
  <c r="G21" i="14"/>
  <c r="G22" i="14"/>
  <c r="I22" i="14" s="1"/>
  <c r="G23" i="14"/>
  <c r="I23" i="14" s="1"/>
  <c r="G24" i="14"/>
  <c r="G25" i="14"/>
  <c r="F15" i="14"/>
  <c r="G11" i="14"/>
  <c r="I11" i="14" s="1"/>
  <c r="G10" i="14"/>
  <c r="G12" i="14"/>
  <c r="I12" i="14" s="1"/>
  <c r="G13" i="14"/>
  <c r="G14" i="14"/>
  <c r="G17" i="14"/>
  <c r="G30" i="14"/>
  <c r="H30" i="14" s="1"/>
  <c r="EL34" i="14"/>
  <c r="DG34" i="14"/>
  <c r="E10" i="14"/>
  <c r="J34" i="14"/>
  <c r="L34" i="14"/>
  <c r="Q34" i="14"/>
  <c r="DI34" i="14"/>
  <c r="S11" i="14"/>
  <c r="F11" i="14"/>
  <c r="S12" i="14"/>
  <c r="S13" i="14"/>
  <c r="S14" i="14"/>
  <c r="S30" i="14"/>
  <c r="M32" i="14"/>
  <c r="X34" i="14"/>
  <c r="AH34" i="14"/>
  <c r="AR34" i="14"/>
  <c r="S15" i="14"/>
  <c r="S16" i="14"/>
  <c r="S17" i="14"/>
  <c r="S18" i="14"/>
  <c r="S19" i="14"/>
  <c r="S20" i="14"/>
  <c r="S21" i="14"/>
  <c r="S22" i="14"/>
  <c r="S23" i="14"/>
  <c r="S24" i="14"/>
  <c r="S25" i="14"/>
  <c r="S26" i="14"/>
  <c r="S27" i="14"/>
  <c r="S28" i="14"/>
  <c r="S29" i="14"/>
  <c r="S31" i="14"/>
  <c r="S32" i="14"/>
  <c r="S33" i="14"/>
  <c r="AB34" i="14"/>
  <c r="AL34" i="14"/>
  <c r="F10" i="14"/>
  <c r="BQ31" i="14"/>
  <c r="BQ32" i="14"/>
  <c r="BQ33" i="14"/>
  <c r="N11" i="14"/>
  <c r="BR11" i="14"/>
  <c r="N12" i="14"/>
  <c r="BR12" i="14"/>
  <c r="N13" i="14"/>
  <c r="BR13" i="14"/>
  <c r="N14" i="14"/>
  <c r="BR14" i="14"/>
  <c r="N15" i="14"/>
  <c r="BR15" i="14"/>
  <c r="N16" i="14"/>
  <c r="N17" i="14"/>
  <c r="BR17" i="14"/>
  <c r="N18" i="14"/>
  <c r="BR18" i="14"/>
  <c r="N19" i="14"/>
  <c r="BR19" i="14"/>
  <c r="N20" i="14"/>
  <c r="BR20" i="14"/>
  <c r="N21" i="14"/>
  <c r="BR21" i="14"/>
  <c r="N22" i="14"/>
  <c r="BR22" i="14"/>
  <c r="N23" i="14"/>
  <c r="BR23" i="14"/>
  <c r="N24" i="14"/>
  <c r="BR24" i="14"/>
  <c r="N25" i="14"/>
  <c r="BR25" i="14"/>
  <c r="N26" i="14"/>
  <c r="BR26" i="14"/>
  <c r="N27" i="14"/>
  <c r="BR27" i="14"/>
  <c r="N28" i="14"/>
  <c r="BR28" i="14"/>
  <c r="N29" i="14"/>
  <c r="BR29" i="14"/>
  <c r="BR31" i="14"/>
  <c r="BR32" i="14"/>
  <c r="N33" i="14"/>
  <c r="BR33" i="14"/>
  <c r="I24" i="14"/>
  <c r="N30" i="14"/>
  <c r="R29" i="14"/>
  <c r="R11" i="14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M33" i="14"/>
  <c r="W34" i="14"/>
  <c r="S34" i="14"/>
  <c r="M10" i="14"/>
  <c r="S10" i="14"/>
  <c r="BQ10" i="14"/>
  <c r="M11" i="14"/>
  <c r="BQ11" i="14"/>
  <c r="M12" i="14"/>
  <c r="BQ12" i="14"/>
  <c r="M13" i="14"/>
  <c r="BQ13" i="14"/>
  <c r="M14" i="14"/>
  <c r="BQ14" i="14"/>
  <c r="M15" i="14"/>
  <c r="BQ15" i="14"/>
  <c r="M16" i="14"/>
  <c r="M17" i="14"/>
  <c r="BQ17" i="14"/>
  <c r="M18" i="14"/>
  <c r="BQ18" i="14"/>
  <c r="M19" i="14"/>
  <c r="BQ19" i="14"/>
  <c r="M20" i="14"/>
  <c r="BQ20" i="14"/>
  <c r="M21" i="14"/>
  <c r="BQ21" i="14"/>
  <c r="M22" i="14"/>
  <c r="BQ22" i="14"/>
  <c r="M23" i="14"/>
  <c r="BQ23" i="14"/>
  <c r="M24" i="14"/>
  <c r="BQ24" i="14"/>
  <c r="M25" i="14"/>
  <c r="BQ25" i="14"/>
  <c r="M26" i="14"/>
  <c r="BQ26" i="14"/>
  <c r="M27" i="14"/>
  <c r="BQ27" i="14"/>
  <c r="M28" i="14"/>
  <c r="BQ28" i="14"/>
  <c r="M29" i="14"/>
  <c r="BQ29" i="14"/>
  <c r="M30" i="14"/>
  <c r="N31" i="14"/>
  <c r="R31" i="14"/>
  <c r="N32" i="14"/>
  <c r="R32" i="14"/>
  <c r="R33" i="14"/>
  <c r="AC34" i="14"/>
  <c r="AG34" i="14"/>
  <c r="AM34" i="14"/>
  <c r="AQ34" i="14"/>
  <c r="N10" i="14"/>
  <c r="R10" i="14"/>
  <c r="BR10" i="14"/>
  <c r="I17" i="14" l="1"/>
  <c r="R34" i="14"/>
  <c r="I14" i="14"/>
  <c r="I31" i="14"/>
  <c r="BR34" i="14"/>
  <c r="I33" i="14"/>
  <c r="I29" i="14"/>
  <c r="I21" i="14"/>
  <c r="BQ34" i="14"/>
  <c r="E34" i="14"/>
  <c r="I20" i="14"/>
  <c r="I27" i="14"/>
  <c r="I16" i="14"/>
  <c r="H19" i="14"/>
  <c r="H14" i="14"/>
  <c r="H25" i="14"/>
  <c r="H28" i="14"/>
  <c r="I15" i="14"/>
  <c r="H33" i="14"/>
  <c r="H23" i="14"/>
  <c r="I30" i="14"/>
  <c r="I28" i="14"/>
  <c r="H24" i="14"/>
  <c r="H22" i="14"/>
  <c r="H20" i="14"/>
  <c r="H18" i="14"/>
  <c r="H11" i="14"/>
  <c r="H15" i="14"/>
  <c r="H31" i="14"/>
  <c r="H21" i="14"/>
  <c r="H12" i="14"/>
  <c r="I25" i="14"/>
  <c r="I13" i="14"/>
  <c r="H32" i="14"/>
  <c r="H17" i="14"/>
  <c r="H16" i="14"/>
  <c r="H13" i="14"/>
  <c r="N34" i="14"/>
  <c r="M34" i="14"/>
  <c r="H26" i="14"/>
  <c r="G34" i="14"/>
  <c r="H10" i="14"/>
  <c r="I10" i="14"/>
  <c r="H29" i="14"/>
  <c r="H27" i="14"/>
  <c r="F34" i="14"/>
  <c r="I34" i="14" l="1"/>
  <c r="H34" i="14"/>
</calcChain>
</file>

<file path=xl/sharedStrings.xml><?xml version="1.0" encoding="utf-8"?>
<sst xmlns="http://schemas.openxmlformats.org/spreadsheetml/2006/main" count="637" uniqueCount="172">
  <si>
    <t>հազար դրամ</t>
  </si>
  <si>
    <t>Հ/Հ</t>
  </si>
  <si>
    <t>Ֆոնդային բյուջեի տարեսկզբի մնացորդ</t>
  </si>
  <si>
    <t xml:space="preserve">Ֆ Ո Ն Դ Ա Յ Ի Ն     </t>
  </si>
  <si>
    <t>1. ՀԱՐԿԵՐ ԵՎ ՏՈՒՐՔԵՐ</t>
  </si>
  <si>
    <t>2. ՊԱՇՏՈՆԱԿԱՆ ԴՐԱՄԱՇՆՈՐՀՆԵՐ</t>
  </si>
  <si>
    <t xml:space="preserve">տող 1320 Շահաբաժիններ 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</si>
  <si>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</si>
  <si>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</si>
  <si>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Ընդամենը գույքահարկ</t>
  </si>
  <si>
    <t>Դիլիջան</t>
  </si>
  <si>
    <t>Բերդ</t>
  </si>
  <si>
    <t>Նոյեմբերյան</t>
  </si>
  <si>
    <t>Այրում</t>
  </si>
  <si>
    <t>Կողբ</t>
  </si>
  <si>
    <t>Իջևան</t>
  </si>
  <si>
    <t>Ազատամուտ</t>
  </si>
  <si>
    <t>Ակնաղբյուր</t>
  </si>
  <si>
    <t>Աճարկուտ</t>
  </si>
  <si>
    <t>Այգեհովիտ</t>
  </si>
  <si>
    <t>Աչաջուր</t>
  </si>
  <si>
    <t>Բերքաբեր</t>
  </si>
  <si>
    <t>Գանձաքար</t>
  </si>
  <si>
    <t>Գետահովիտ</t>
  </si>
  <si>
    <t>Դիտավան</t>
  </si>
  <si>
    <t>Ենոքավան</t>
  </si>
  <si>
    <t>Լուսահովիտ</t>
  </si>
  <si>
    <t>Լուսաձոր</t>
  </si>
  <si>
    <t>Խաշթառակ</t>
  </si>
  <si>
    <t>Ն.Ծաղկավան</t>
  </si>
  <si>
    <t>Կիրանց</t>
  </si>
  <si>
    <t>Սարիգյուղ</t>
  </si>
  <si>
    <t>Սևքար</t>
  </si>
  <si>
    <t>Վազաշեն</t>
  </si>
  <si>
    <t>Ընդամենը</t>
  </si>
  <si>
    <t>ՀԱՇՎԵՏՎՈՒԹՅՈՒՆ</t>
  </si>
  <si>
    <t>Համայնքի անվանումը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</si>
  <si>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</si>
  <si>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</si>
  <si>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</si>
  <si>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</si>
  <si>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</si>
  <si>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</si>
  <si>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</si>
  <si>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</si>
  <si>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</si>
  <si>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</si>
  <si>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</si>
  <si>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</si>
  <si>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</si>
  <si>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</si>
  <si>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</si>
  <si>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</si>
  <si>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</si>
  <si>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</si>
  <si>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</si>
  <si>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</si>
  <si>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</si>
  <si>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</si>
  <si>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</si>
  <si>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</si>
  <si>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</si>
  <si>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</si>
  <si>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</si>
  <si>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>այդ թվում    Աղբահանության վճար</t>
  </si>
  <si>
    <t xml:space="preserve">ծրագիր    տարեկան </t>
  </si>
  <si>
    <t>Հաշվետու ժամանակաշրջան</t>
  </si>
  <si>
    <t xml:space="preserve">փաստ.                                                                            </t>
  </si>
  <si>
    <t>Վ Ա Ր Չ Ա Կ Ա Ն</t>
  </si>
  <si>
    <t xml:space="preserve">ծրագիր տարեկան </t>
  </si>
  <si>
    <t xml:space="preserve"> ծրագիր տարեկան </t>
  </si>
  <si>
    <t>կատ. % տարեկան ծրագրի նկատմամբ</t>
  </si>
  <si>
    <t xml:space="preserve"> տող 1351 տեղական վճարներ</t>
  </si>
  <si>
    <r>
      <t>որից` Սեփական եկամուտներ</t>
    </r>
    <r>
      <rPr>
        <sz val="10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</si>
  <si>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0"/>
        <rFont val="GHEA Grapalat"/>
        <family val="3"/>
      </rPr>
      <t>տող 1341</t>
    </r>
    <r>
      <rPr>
        <sz val="10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</si>
  <si>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0"/>
        <rFont val="GHEA Grapalat"/>
        <family val="3"/>
      </rPr>
      <t xml:space="preserve"> տող 1342</t>
    </r>
    <r>
      <rPr>
        <sz val="10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</si>
  <si>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0"/>
        <rFont val="GHEA Grapalat"/>
        <family val="3"/>
      </rPr>
      <t xml:space="preserve"> տող 1352</t>
    </r>
    <r>
      <rPr>
        <sz val="10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</si>
  <si>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0"/>
        <rFont val="GHEA Grapalat"/>
        <family val="3"/>
      </rPr>
      <t xml:space="preserve">տող 1220+1240     </t>
    </r>
    <r>
      <rPr>
        <sz val="10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</si>
  <si>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0"/>
        <rFont val="GHEA Grapalat"/>
        <family val="3"/>
      </rPr>
      <t xml:space="preserve"> տող 1260   </t>
    </r>
    <r>
      <rPr>
        <sz val="10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</si>
  <si>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0"/>
        <rFont val="GHEA Grapalat"/>
        <family val="3"/>
      </rPr>
      <t xml:space="preserve"> տող 1381+տող 1382</t>
    </r>
    <r>
      <rPr>
        <sz val="10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</si>
  <si>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0"/>
        <rFont val="GHEA Grapalat"/>
        <family val="3"/>
      </rPr>
      <t xml:space="preserve">տող 1391+1393   </t>
    </r>
    <r>
      <rPr>
        <sz val="10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</si>
  <si>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0"/>
        <rFont val="GHEA Grapalat"/>
        <family val="3"/>
      </rPr>
      <t>տող 1392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</si>
  <si>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Ընդամենը այլ եկամուտներ</t>
  </si>
  <si>
    <t>Ընդամենը տրանսֆերտներ</t>
  </si>
  <si>
    <t xml:space="preserve">ծրագիր (12ամիս )         </t>
  </si>
  <si>
    <t>կատ%-ը 12ամսվա նկատմամբ</t>
  </si>
  <si>
    <t>ՀՀ ՏԱՎՈՒՇԻ ՄԱՐԶԻ ՀԱՄԱՅՆՔՆԵՐԻ ԲՅՈՒՋԵՆԵՐԻ ԾԱԽՍԵՐԸ` ԸՍՏ ԲՅՈՒՋԵՏԱՅԻՆ ԾԱԽՍԵՐԻ  ԳՈՐԾԱՌԱԿԱՆ ԴԱՍԱԿԱՐԳՄԱՆ</t>
  </si>
  <si>
    <t>Անվանումը</t>
  </si>
  <si>
    <r>
      <rPr>
        <u/>
        <sz val="10"/>
        <rFont val="GHEA Grapalat"/>
        <family val="3"/>
      </rPr>
      <t>բյուջ. տող 2000</t>
    </r>
    <r>
      <rPr>
        <sz val="10"/>
        <rFont val="GHEA Grapalat"/>
        <family val="3"/>
      </rPr>
      <t xml:space="preserve">
ԸՆԴԱՄԵՆԸ ԾԱԽՍԵՐ (բյուջ.տող2100+տող2200+տող2300+տող2400+տող2500+տող2600+ տող2700+տող2800+տող2900+տող3000+տող3100)                                                 </t>
    </r>
  </si>
  <si>
    <t>այդ թվում`</t>
  </si>
  <si>
    <r>
      <rPr>
        <b/>
        <u/>
        <sz val="10"/>
        <rFont val="GHEA Grapalat"/>
        <family val="3"/>
      </rPr>
      <t>տող 2100</t>
    </r>
    <r>
      <rPr>
        <sz val="10"/>
        <rFont val="GHEA Grapalat"/>
        <family val="3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</si>
  <si>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t xml:space="preserve">  որից`</t>
  </si>
  <si>
    <r>
      <rPr>
        <b/>
        <u/>
        <sz val="10"/>
        <rFont val="GHEA Grapalat"/>
        <family val="3"/>
      </rPr>
      <t>տող 2200</t>
    </r>
    <r>
      <rPr>
        <sz val="10"/>
        <rFont val="GHEA Grapalat"/>
        <family val="3"/>
      </rPr>
      <t xml:space="preserve">
ՊԱՇՏՊԱՆՈՒԹՅՈՒՆ (տող2210+2220+տող2230+տող2240+տող2250)</t>
    </r>
  </si>
  <si>
    <r>
      <rPr>
        <b/>
        <u/>
        <sz val="10"/>
        <rFont val="GHEA Grapalat"/>
        <family val="3"/>
      </rPr>
      <t>տող 2300</t>
    </r>
    <r>
      <rPr>
        <sz val="10"/>
        <rFont val="GHEA Grapalat"/>
        <family val="3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</si>
  <si>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GHEA Grapalat"/>
        <family val="3"/>
      </rPr>
      <t>տող 2400</t>
    </r>
    <r>
      <rPr>
        <sz val="10"/>
        <rFont val="GHEA Grapalat"/>
        <family val="3"/>
      </rPr>
      <t xml:space="preserve">
ՏՆՏԵՍԱԿԱՆ ՀԱՐԱԲԵՐՈՒԹՅՈՒՆՆԵՐ (տող2410+տող2420+տող2430+տող2440+տող2450+տող2460+տող2470+տող2480+տող2490)</t>
    </r>
  </si>
  <si>
    <r>
      <rPr>
        <b/>
        <u/>
        <sz val="10"/>
        <rFont val="GHEA Grapalat"/>
        <family val="3"/>
      </rPr>
      <t>տող 2500</t>
    </r>
    <r>
      <rPr>
        <sz val="10"/>
        <rFont val="GHEA Grapalat"/>
        <family val="3"/>
      </rPr>
      <t xml:space="preserve">
ՇՐՋԱԿԱ ՄԻՋԱՎԱՅՐԻ ՊԱՇՏՊԱՆՈՒԹՅՈՒՆ (տող2510+տող2520+տող2530+տող2540+տող2550+տող2560)</t>
    </r>
  </si>
  <si>
    <t xml:space="preserve">որից` </t>
  </si>
  <si>
    <r>
      <rPr>
        <b/>
        <u/>
        <sz val="10"/>
        <rFont val="GHEA Grapalat"/>
        <family val="3"/>
      </rPr>
      <t>բյուջ. տող 2600</t>
    </r>
    <r>
      <rPr>
        <sz val="10"/>
        <rFont val="GHEA Grapalat"/>
        <family val="3"/>
      </rPr>
      <t xml:space="preserve">
ԲՆԱԿԱՐԱՆԱՅԻՆ ՇԻՆԱՐԱՐՈՒԹՅՈՒՆ ԵՎ ԿՈՄՈՒՆԱԼ ԾԱՌԱՅՈՒԹՅՈՒՆ (տող3610+տող3620+տող3630+տող3640+տող3650+տող3660)</t>
    </r>
  </si>
  <si>
    <t>որից`</t>
  </si>
  <si>
    <r>
      <rPr>
        <b/>
        <u/>
        <sz val="10"/>
        <rFont val="GHEA Grapalat"/>
        <family val="3"/>
      </rPr>
      <t>բյուջ. տող 2700</t>
    </r>
    <r>
      <rPr>
        <sz val="10"/>
        <rFont val="GHEA Grapalat"/>
        <family val="3"/>
      </rPr>
      <t xml:space="preserve">
ԱՌՈՂՋԱՊԱՀՈՒԹՅՈՒՆ (տող2710+տող2720+տող2730+տող2740+տող2750+տող2760)</t>
    </r>
  </si>
  <si>
    <r>
      <rPr>
        <b/>
        <u/>
        <sz val="10"/>
        <rFont val="GHEA Grapalat"/>
        <family val="3"/>
      </rPr>
      <t>բյուջ. տող 2800</t>
    </r>
    <r>
      <rPr>
        <sz val="10"/>
        <rFont val="GHEA Grapalat"/>
        <family val="3"/>
      </rPr>
      <t xml:space="preserve">
ՀԱՆԳԻՍՏ, ՄՇԱԿՈՒՅԹ ԵՎ ԿՐՈՆ (տող2810+տող2820+տող2830+տող2840+տող2850+տող2860)տող 2800
</t>
    </r>
  </si>
  <si>
    <r>
      <rPr>
        <b/>
        <u/>
        <sz val="10"/>
        <rFont val="GHEA Grapalat"/>
        <family val="3"/>
      </rPr>
      <t>բյուջ. տող 2900</t>
    </r>
    <r>
      <rPr>
        <sz val="10"/>
        <rFont val="GHEA Grapalat"/>
        <family val="3"/>
      </rPr>
      <t xml:space="preserve">
ԿՐԹՈՒԹՅՈՒՆ (տող2910+տող2920+տող2930+տող2940+տող2950+տող2960+տող2970+տող2980)</t>
    </r>
  </si>
  <si>
    <r>
      <rPr>
        <b/>
        <u/>
        <sz val="10"/>
        <rFont val="GHEA Grapalat"/>
        <family val="3"/>
      </rPr>
      <t>բյուջ. տող 3000</t>
    </r>
    <r>
      <rPr>
        <sz val="10"/>
        <rFont val="GHEA Grapalat"/>
        <family val="3"/>
      </rPr>
      <t xml:space="preserve">
ՍՈՑԻԱԼԱԿԱՆ ՊԱՇՏՊԱՆՈՒԹՅՈՒՆ (տող3010+տող3020+տող3030+տող3040+տող3050+տող3060+տող3070+տող3080+տող3090) </t>
    </r>
  </si>
  <si>
    <r>
      <rPr>
        <b/>
        <u/>
        <sz val="10"/>
        <rFont val="GHEA Grapalat"/>
        <family val="3"/>
      </rPr>
      <t>բյուջ. տող 3100</t>
    </r>
    <r>
      <rPr>
        <sz val="10"/>
        <rFont val="GHEA Grapalat"/>
        <family val="3"/>
      </rPr>
      <t xml:space="preserve">
ՀԻՄՆԱԿԱՆ ԲԱԺԻՆՆԵՐԻՆ ՉԴԱՍՎՈՂ ՊԱՀՈՒՍՏԱՅԻՆ ՖՈՆԴԵՐ (տող3112)</t>
    </r>
  </si>
  <si>
    <r>
      <t>Հատված 1 (տող 1392)
(Համայնքի բյուջ. եկամուտներ)
բյուջետ.</t>
    </r>
    <r>
      <rPr>
        <b/>
        <sz val="10"/>
        <rFont val="GHEA Grapalat"/>
        <family val="3"/>
      </rPr>
      <t xml:space="preserve"> տող. 1392 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</si>
  <si>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տող 2110 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</si>
  <si>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t>տող 2160
Ընդհանուր բնույթի հանրային ծառայություններ (այլ դասերին չպատկանող)</t>
  </si>
  <si>
    <t xml:space="preserve">տող 2420
Գյուղատնտեսություն, անտառային տնտեսություն, ձկնորսություն և որսորդություն
</t>
  </si>
  <si>
    <t>Վառելիք և էներգետիկա
տող 2430</t>
  </si>
  <si>
    <r>
      <t xml:space="preserve">Տրանսպորտ
</t>
    </r>
    <r>
      <rPr>
        <b/>
        <sz val="10"/>
        <rFont val="GHEA Grapalat"/>
        <family val="3"/>
      </rPr>
      <t>տող 2450</t>
    </r>
  </si>
  <si>
    <r>
      <t xml:space="preserve">Տնտեսական հարաբերություններ 
(այլ դասերին չպատկանող) 
</t>
    </r>
    <r>
      <rPr>
        <b/>
        <sz val="10"/>
        <rFont val="GHEA Grapalat"/>
        <family val="3"/>
      </rPr>
      <t xml:space="preserve"> </t>
    </r>
    <r>
      <rPr>
        <b/>
        <u/>
        <sz val="10"/>
        <rFont val="GHEA Grapalat"/>
        <family val="3"/>
      </rPr>
      <t>/տող 2490/</t>
    </r>
  </si>
  <si>
    <t xml:space="preserve">բյուջ. տող 2511
Աղբահանում
</t>
  </si>
  <si>
    <t>բյուջ. տող 2560
Շրջակա միջավայրի պաշտպանություն (այլ դասերին չպատկանող)</t>
  </si>
  <si>
    <t>ԲՆԱԿԱՐԱՆԱՅԻՆ ՇԻՆԱՐԱՐՈՒԹՅՈՒՆ
տող 2610</t>
  </si>
  <si>
    <t>տող 2620
Համայնքային զարգացում</t>
  </si>
  <si>
    <t>տող 2620
Ջրամատակարարում</t>
  </si>
  <si>
    <t>տող  2640
Փողոցների լուսավորում</t>
  </si>
  <si>
    <t>տող  2660
Բնակարանային շինարարության և կոմունալ ծառայություններ (այլ դասերին չպատկանող)</t>
  </si>
  <si>
    <t>Մշակութային ծառայություններ
բյուջ. տող 2820</t>
  </si>
  <si>
    <t xml:space="preserve">Մշակույթի տներ, ակումբներ, կենտրոններ   բյուջ. տող 2823
</t>
  </si>
  <si>
    <t xml:space="preserve">բյուջ. տող 2911
Նախադպրոցական կրթություն </t>
  </si>
  <si>
    <r>
      <t xml:space="preserve">ԸՆԴԱՄԵՆԸ ԾԱԽՍԵՐ   </t>
    </r>
    <r>
      <rPr>
        <sz val="10"/>
        <rFont val="GHEA Grapalat"/>
        <family val="3"/>
      </rPr>
      <t xml:space="preserve">(բյուջ.տող2100+տող2200+տող2300+տող2400+տող2500+տող2600+ տող2700+տող2800+տող2900+
            տող3000+տող3100)       </t>
    </r>
    <r>
      <rPr>
        <b/>
        <sz val="10"/>
        <rFont val="GHEA Grapalat"/>
        <family val="3"/>
      </rPr>
      <t xml:space="preserve">                          </t>
    </r>
  </si>
  <si>
    <t xml:space="preserve"> վարչական մաս</t>
  </si>
  <si>
    <t>ֆոնդային մաս</t>
  </si>
  <si>
    <t>ԸՆԴԱՄԵՆԸ</t>
  </si>
  <si>
    <t>տարեկան ճշտված պլան</t>
  </si>
  <si>
    <t>փաստ</t>
  </si>
  <si>
    <t xml:space="preserve">  ÀÜ¸²ØºÜÀ</t>
  </si>
  <si>
    <t>ՀՀ ՏԱՎՈՒՇԻ ՄԱՐԶԻ ՀԱՄԱՅՆՔՆԵՐԻ ԲՅՈՒՋԵՆԵՐԻ ԾԱԽՍԵՐԸ`  ԸՍՏ  ԲՅՈՒՋԵՏԱՅԻՆ ԾԱԽՍԵՐԻ ՏՆՏԵՍԱԳԻՏԱԿԱՆ ԴԱՍԱԿԱՐԳՄԱՆ</t>
  </si>
  <si>
    <r>
      <rPr>
        <b/>
        <sz val="9"/>
        <rFont val="GHEA Grapalat"/>
        <family val="3"/>
      </rPr>
      <t>բյուջ տող 4000</t>
    </r>
    <r>
      <rPr>
        <sz val="9"/>
        <rFont val="GHEA Grapalat"/>
        <family val="3"/>
      </rPr>
      <t xml:space="preserve">
  ԸՆԴԱՄԵՆԸ    ԾԱԽՍԵՐ 
   (տող4050+տող5000+տող 6000)</t>
    </r>
  </si>
  <si>
    <t>Վ Ա Ր Չ Ա Կ Ա Ն   Մ Ա Ս</t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</si>
  <si>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</si>
  <si>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</si>
  <si>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</si>
  <si>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r>
      <t xml:space="preserve">1.2. ՊԱՇԱՐՆԵՐ
</t>
    </r>
    <r>
      <rPr>
        <b/>
        <sz val="8"/>
        <rFont val="GHEA Grapalat"/>
        <family val="3"/>
      </rPr>
      <t>(բյուջ. տող 5200)
1.3. ԲԱՐՁՐԱՐԺԵՔ ԱԿՏԻՎՆԵՐ 
 բյուջ. տող 5300)
1.4. ՉԱՐՏԱԴՐՎԱԾ ԱԿՏԻՎՆԵՐ   
(բյուջ. տող 5400)</t>
    </r>
  </si>
  <si>
    <r>
      <t xml:space="preserve">բյուջ. տող 6100)
1.1ՀԻՄՆԱԿԱՆ ՄԻՋՈՑՆԵՐԻ ԻՐԱՑՈՒՄԻՑ ՄՈՒՏՔԵՐ 
</t>
    </r>
    <r>
      <rPr>
        <b/>
        <sz val="8"/>
        <rFont val="GHEA Grapalat"/>
        <family val="3"/>
      </rPr>
      <t xml:space="preserve">(բյուջ. տող 6110) </t>
    </r>
    <r>
      <rPr>
        <sz val="8"/>
        <rFont val="GHEA Grapalat"/>
        <family val="3"/>
      </rPr>
      <t xml:space="preserve">
1.2. ՊԱՇԱՐՆԵՐԻ ԻՐԱՑՈՒՄԻՑ ՄՈՒՏՔԵՐ 
</t>
    </r>
    <r>
      <rPr>
        <b/>
        <sz val="8"/>
        <rFont val="GHEA Grapalat"/>
        <family val="3"/>
      </rPr>
      <t xml:space="preserve">(բյուջ. տող 6200)
</t>
    </r>
    <r>
      <rPr>
        <sz val="8"/>
        <rFont val="GHEA Grapalat"/>
        <family val="3"/>
      </rPr>
      <t xml:space="preserve">1.3. ԲԱՐՁՐԱՐԺԵՔ ԱԿՏԻՎ-ՆԵՐԻ ԻՐԱՑՈՒՄԻՑ ՄՈՒՏՔԵՐ </t>
    </r>
    <r>
      <rPr>
        <b/>
        <sz val="8"/>
        <rFont val="GHEA Grapalat"/>
        <family val="3"/>
      </rPr>
      <t xml:space="preserve">
  (տող 6300)</t>
    </r>
    <r>
      <rPr>
        <sz val="8"/>
        <rFont val="GHEA Grapalat"/>
        <family val="3"/>
      </rPr>
      <t xml:space="preserve">
</t>
    </r>
  </si>
  <si>
    <t xml:space="preserve">1.4. ՉԱՐՏԱԴՐՎԱԾ ԱԿՏԻՎՆԵՐԻ ԻՐԱՑՈՒՄԻՑ ՄՈՒՏՔԵՐ`                               (տող6410+տող6420+տող6430+տող6440) </t>
  </si>
  <si>
    <t xml:space="preserve">1.1. ԱՇԽԱՏԱՆՔԻ ՎԱՐՁԱՏՐՈՒԹՅՈՒՆ (տող4110+տող4120+տող4130)          </t>
  </si>
  <si>
    <r>
      <rPr>
        <b/>
        <sz val="9"/>
        <rFont val="GHEA Grapalat"/>
        <family val="3"/>
      </rPr>
      <t>բյուջ տող 4200</t>
    </r>
    <r>
      <rPr>
        <sz val="9"/>
        <rFont val="GHEA Grapalat"/>
        <family val="3"/>
      </rPr>
      <t xml:space="preserve">
1.2 ԾԱՌԱՅՈՒԹՅՈՒՆՆԵՐԻ ԵՎ ԱՊՐԱՆՔՆԵՐԻ ՁԵՌՔ ԲԵՐՈՒՄ (տող4210+տող4220+տող4230+տող4240+տող4250+տող4260)</t>
    </r>
  </si>
  <si>
    <t xml:space="preserve">         որից` </t>
  </si>
  <si>
    <r>
      <rPr>
        <b/>
        <sz val="9"/>
        <rFont val="GHEA Grapalat"/>
        <family val="3"/>
      </rPr>
      <t xml:space="preserve">բյուջ տող. 4300 </t>
    </r>
    <r>
      <rPr>
        <sz val="9"/>
        <rFont val="GHEA Grapalat"/>
        <family val="3"/>
      </rPr>
      <t xml:space="preserve">
1.3. ՏՈԿՈՍԱՎՃԱՐՆԵՐ (տող4310+տող 4320+տող4330)</t>
    </r>
  </si>
  <si>
    <r>
      <rPr>
        <b/>
        <sz val="9"/>
        <rFont val="GHEA Grapalat"/>
        <family val="3"/>
      </rPr>
      <t xml:space="preserve">բյուջետ. տող 4400
</t>
    </r>
    <r>
      <rPr>
        <sz val="9"/>
        <rFont val="GHEA Grapalat"/>
        <family val="3"/>
      </rPr>
      <t xml:space="preserve">
1.4. ՍՈՒԲՍԻԴԻԱՆԵՐ  (տող4410+տող4420)</t>
    </r>
  </si>
  <si>
    <t>բյուջետ. տող 4500
1.5. ԴՐԱՄԱՇՆՈՐՀՆԵՐ (տող4510+տող4520+տող4530+տող4540)</t>
  </si>
  <si>
    <r>
      <rPr>
        <b/>
        <sz val="9"/>
        <rFont val="GHEA Grapalat"/>
        <family val="3"/>
      </rPr>
      <t>բյուջետ. տող 4600</t>
    </r>
    <r>
      <rPr>
        <sz val="9"/>
        <rFont val="GHEA Grapalat"/>
        <family val="3"/>
      </rPr>
      <t xml:space="preserve">
1.6. ՍՈՑԻԱԼԱԿԱՆ ՆՊԱՍՏՆԵՐ ԵՎ ԿԵՆՍԱԹՈՇԱԿՆԵՐ (տող4610+տող4630+տող4640)1</t>
    </r>
  </si>
  <si>
    <r>
      <rPr>
        <b/>
        <sz val="9"/>
        <rFont val="GHEA Grapalat"/>
        <family val="3"/>
      </rPr>
      <t>բյուջետ. տող 4700</t>
    </r>
    <r>
      <rPr>
        <sz val="9"/>
        <rFont val="GHEA Grapalat"/>
        <family val="3"/>
      </rPr>
      <t xml:space="preserve">
1.7. ԱՅԼ ԾԱԽՍԵՐ (տող4710+տող4720+տող4730+տող4740+տող4750+տող4760+տող4770)</t>
    </r>
  </si>
  <si>
    <t>որից` 
ՊԱՀՈՒՍՏԱՅԻՆ ՄԻՋՈՑՆԵՐ (տող4771)</t>
  </si>
  <si>
    <r>
      <t xml:space="preserve"> </t>
    </r>
    <r>
      <rPr>
        <b/>
        <sz val="8"/>
        <rFont val="GHEA Grapalat"/>
        <family val="3"/>
      </rPr>
      <t>(բյուջ. տող  5110)</t>
    </r>
    <r>
      <rPr>
        <sz val="8"/>
        <rFont val="GHEA Grapalat"/>
        <family val="3"/>
      </rPr>
      <t xml:space="preserve">
ՇԵՆՔԵՐ ԵՎ ՇԻՆՈՒԹՅՈՒՆՆԵՐ               (տող5111+տող5112+տող5113)</t>
    </r>
  </si>
  <si>
    <r>
      <rPr>
        <b/>
        <sz val="8"/>
        <rFont val="GHEA Grapalat"/>
        <family val="3"/>
      </rPr>
      <t xml:space="preserve"> (բյուջ. տող  5120+5130)</t>
    </r>
    <r>
      <rPr>
        <sz val="8"/>
        <rFont val="GHEA Grapalat"/>
        <family val="3"/>
      </rPr>
      <t xml:space="preserve">
ՄԵՔԵՆԱՆԵՐ ԵՎ ՍԱՐՔԱՎՈՐՈՒՄՆԵՐ               (տող5121+ տող5122+տող5123)
ԱՅԼ ՀԻՄՆԱԿԱՆ ՄԻՋՈՑՆԵ    (տող 5131+տող 5132+տող 5133+ տող5134)</t>
    </r>
  </si>
  <si>
    <t xml:space="preserve"> ԸՆԴԱՄԵՆԸ </t>
  </si>
  <si>
    <r>
      <rPr>
        <b/>
        <sz val="8"/>
        <rFont val="GHEA Grapalat"/>
        <family val="3"/>
      </rPr>
      <t xml:space="preserve">(տող 4110+ տող4120) </t>
    </r>
    <r>
      <rPr>
        <sz val="8"/>
        <rFont val="GHEA Grapalat"/>
        <family val="3"/>
      </rPr>
      <t xml:space="preserve">ԴՐԱՄՈՎ ՎՃԱՐՎՈՂ ԱՇԽԱՏԱՎԱՐՁԵՐ ԵՎ ՀԱՎԵԼԱՎՃԱՐՆԵՐ (տող4111+տող4112+ տող4114)+ </t>
    </r>
    <r>
      <rPr>
        <b/>
        <sz val="8"/>
        <rFont val="GHEA Grapalat"/>
        <family val="3"/>
      </rPr>
      <t>(տող4120)</t>
    </r>
  </si>
  <si>
    <r>
      <rPr>
        <b/>
        <sz val="8"/>
        <rFont val="GHEA Grapalat"/>
        <family val="3"/>
      </rPr>
      <t>տող 4130</t>
    </r>
    <r>
      <rPr>
        <sz val="8"/>
        <rFont val="GHEA Grapalat"/>
        <family val="3"/>
      </rPr>
      <t xml:space="preserve">
ՓԱՍՏԱՑԻ ՍՈՑԻԱԼԱԿԱՆ ԱՊԱՀՈՎՈՒԹՅԱՆ ՎՃԱՐՆԵՐ (տող4131)</t>
    </r>
  </si>
  <si>
    <t>տող4212
 Էներգետիկ  ծառայություններ</t>
  </si>
  <si>
    <r>
      <rPr>
        <b/>
        <sz val="8"/>
        <rFont val="GHEA Grapalat"/>
        <family val="3"/>
      </rPr>
      <t>տող4213</t>
    </r>
    <r>
      <rPr>
        <sz val="8"/>
        <rFont val="GHEA Grapalat"/>
        <family val="3"/>
      </rPr>
      <t xml:space="preserve">
Կոմունալ ծառայություններ</t>
    </r>
  </si>
  <si>
    <t>տող4214
Կապի ծառայություններ</t>
  </si>
  <si>
    <r>
      <t xml:space="preserve">տող 4220
 ԳՈՐԾՈՒՂՈՒՄՆԵՐԻ ԵՎ ՇՐՋԱԳԱՅՈՒԹՅՈՒՆՆԵՐԻ ԾԱԽՍԵՐ </t>
    </r>
    <r>
      <rPr>
        <sz val="7"/>
        <rFont val="GHEA Grapalat"/>
        <family val="3"/>
      </rPr>
      <t>(տող4221+տող4222+տող4223)</t>
    </r>
  </si>
  <si>
    <r>
      <t>տող 4230
ՊԱՅՄԱՆԱԳՐԱՅԻՆ ԱՅԼ ԾԱՌԱՅՈՒԹՅՈՒՆՆԵՐԻ ՁԵՌՔ ԲԵՐՈՒՄ</t>
    </r>
    <r>
      <rPr>
        <sz val="7"/>
        <rFont val="GHEA Grapalat"/>
        <family val="3"/>
      </rPr>
      <t xml:space="preserve"> (տող4231+տող4232+տող4233+տող4234+տող4235+տող4236+տող4237+տող4238)</t>
    </r>
  </si>
  <si>
    <r>
      <rPr>
        <u/>
        <sz val="8"/>
        <rFont val="GHEA Grapalat"/>
        <family val="3"/>
      </rPr>
      <t xml:space="preserve">բյուջ տող. 4238 </t>
    </r>
    <r>
      <rPr>
        <sz val="8"/>
        <rFont val="GHEA Grapalat"/>
        <family val="3"/>
      </rPr>
      <t xml:space="preserve">
 Ընդհանուր բնույթի այլ ծառայություններ</t>
    </r>
  </si>
  <si>
    <r>
      <rPr>
        <b/>
        <sz val="8"/>
        <rFont val="GHEA Grapalat"/>
        <family val="3"/>
      </rPr>
      <t xml:space="preserve">բյուջ տող. 4250 </t>
    </r>
    <r>
      <rPr>
        <sz val="8"/>
        <rFont val="GHEA Grapalat"/>
        <family val="3"/>
      </rPr>
      <t xml:space="preserve">
ԸՆԹԱՑԻԿ ՆՈՐՈԳՈՒՄ ԵՎ ՊԱՀՊԱՆՈՒՄ (ծառայություններ և նյութեր) (տող4251+տող4252)</t>
    </r>
  </si>
  <si>
    <r>
      <rPr>
        <b/>
        <sz val="8"/>
        <rFont val="GHEA Grapalat"/>
        <family val="3"/>
      </rPr>
      <t xml:space="preserve">բյուջ տող. 4260 </t>
    </r>
    <r>
      <rPr>
        <sz val="8"/>
        <rFont val="GHEA Grapalat"/>
        <family val="3"/>
      </rPr>
      <t xml:space="preserve">
 ՆՅՈՒԹԵՐ (տող4261+տող4262+տող4263+տող4264+տող4265+տող4266+տող4267+տող4268)</t>
    </r>
  </si>
  <si>
    <r>
      <rPr>
        <b/>
        <sz val="8"/>
        <rFont val="GHEA Grapalat"/>
        <family val="3"/>
      </rPr>
      <t>բյուջետ. տող 4411</t>
    </r>
    <r>
      <rPr>
        <sz val="8"/>
        <rFont val="GHEA Grapalat"/>
        <family val="3"/>
      </rPr>
      <t xml:space="preserve">
Սուբսիդիաներ ոչ-ֆինանսական պետական (hամայնքային) կազմակերպություններին </t>
    </r>
  </si>
  <si>
    <r>
      <rPr>
        <b/>
        <sz val="8"/>
        <rFont val="GHEA Grapalat"/>
        <family val="3"/>
      </rPr>
      <t>բյուջետ. տող 4531</t>
    </r>
    <r>
      <rPr>
        <sz val="8"/>
        <rFont val="GHEA Grapalat"/>
        <family val="3"/>
      </rPr>
      <t xml:space="preserve">
- Ընթացիկ դրամաշնորհներ պետական և համայնքների ոչ առևտրային կազմակերպություններին</t>
    </r>
  </si>
  <si>
    <t>տող 4771
 վարչական մաս</t>
  </si>
  <si>
    <t>տող 4771
ֆոնդային մաս</t>
  </si>
  <si>
    <t>Հատված 1 (տող 1392)
(Համայնքի բյուջ. եկամուտներ)
բյուջետ. տող. 1392 Վարչական բյուջեի պահուստային ֆոնդից ֆոնդային բյուջե կատարվող հատկացումներից մուտքեր</t>
  </si>
  <si>
    <r>
      <rPr>
        <b/>
        <sz val="8"/>
        <rFont val="GHEA Grapalat"/>
        <family val="3"/>
      </rPr>
      <t xml:space="preserve">  (տող 6410)</t>
    </r>
    <r>
      <rPr>
        <sz val="8"/>
        <rFont val="GHEA Grapalat"/>
        <family val="3"/>
      </rPr>
      <t xml:space="preserve">
ՀՈՂԻ ԻՐԱՑՈՒՄԻՑ ՄՈՒՏՔԵՐ</t>
    </r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</si>
  <si>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</si>
  <si>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r>
      <t xml:space="preserve"> ՀՀ ՏԱՎՈւՇԻ ՄԱՐԶԻ ՀԱՄԱՅՆՔՆԵՐԻ ԲՅՈՒՋԵՏԱՅԻՆ ԵԿԱՄՈՒՏՆԵՐԻ ՎԵՐԱԲԵՐՅԱԼ (աճողական) 2020թ.տարեկան</t>
    </r>
    <r>
      <rPr>
        <b/>
        <sz val="10"/>
        <rFont val="GHEA Grapalat"/>
        <family val="3"/>
      </rPr>
      <t xml:space="preserve">       </t>
    </r>
  </si>
  <si>
    <t>2020թ. Տարեկան</t>
  </si>
  <si>
    <t xml:space="preserve">փաստ    (12ամիս )                                                                     </t>
  </si>
  <si>
    <t xml:space="preserve">փաստ (12ամիս )                                                                     </t>
  </si>
  <si>
    <t xml:space="preserve"> փաստ   (12ամիս )                                                                     </t>
  </si>
  <si>
    <t>Վարչական  բյուջեի տարեսկզբի մնացորդ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</si>
</sst>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sz val="12"/>
      <name val="GHEA Grapalat"/>
      <family val="3"/>
    </font>
    <font>
      <sz val="11"/>
      <name val="GHEA Grapalat"/>
      <family val="3"/>
    </font>
    <font>
      <u/>
      <sz val="10"/>
      <name val="GHEA Grapalat"/>
      <family val="3"/>
    </font>
    <font>
      <b/>
      <u/>
      <sz val="10"/>
      <name val="GHEA Grapalat"/>
      <family val="3"/>
    </font>
    <font>
      <b/>
      <u/>
      <sz val="10"/>
      <name val="Arial Armenian"/>
      <family val="2"/>
    </font>
    <font>
      <sz val="10"/>
      <name val="Times Armenian"/>
      <family val="1"/>
    </font>
    <font>
      <b/>
      <sz val="10"/>
      <name val="Arial Armenian"/>
      <family val="2"/>
    </font>
    <font>
      <sz val="9"/>
      <name val="GHEA Grapalat"/>
      <family val="3"/>
    </font>
    <font>
      <b/>
      <sz val="9"/>
      <name val="GHEA Grapalat"/>
      <family val="3"/>
    </font>
    <font>
      <b/>
      <sz val="8"/>
      <name val="GHEA Grapalat"/>
      <family val="3"/>
    </font>
    <font>
      <sz val="7"/>
      <name val="GHEA Grapalat"/>
      <family val="3"/>
    </font>
    <font>
      <u/>
      <sz val="8"/>
      <name val="GHEA Grapalat"/>
      <family val="3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297">
    <xf numFmtId="0" fontId="0" fillId="0" borderId="0" xfId="0"/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5" fillId="0" borderId="0" xfId="0" applyFont="1" applyFill="1" applyAlignment="1" applyProtection="1">
      <protection locked="0"/>
    </xf>
    <xf numFmtId="0" fontId="4" fillId="0" borderId="0" xfId="0" applyFont="1" applyFill="1" applyBorder="1" applyProtection="1"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Fill="1" applyBorder="1" applyAlignment="1" applyProtection="1"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vertical="top" wrapText="1"/>
      <protection locked="0"/>
    </xf>
    <xf numFmtId="0" fontId="4" fillId="0" borderId="0" xfId="0" applyFont="1" applyFill="1" applyBorder="1" applyProtection="1"/>
    <xf numFmtId="165" fontId="4" fillId="0" borderId="12" xfId="0" applyNumberFormat="1" applyFont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>
      <alignment horizontal="left" vertical="center"/>
    </xf>
    <xf numFmtId="165" fontId="4" fillId="0" borderId="12" xfId="0" applyNumberFormat="1" applyFont="1" applyFill="1" applyBorder="1" applyAlignment="1" applyProtection="1">
      <alignment horizontal="center" vertical="center" wrapText="1"/>
    </xf>
    <xf numFmtId="165" fontId="4" fillId="0" borderId="12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0" xfId="0" applyNumberFormat="1" applyFont="1" applyFill="1" applyAlignment="1" applyProtection="1">
      <alignment horizontal="center" vertical="center" wrapText="1"/>
      <protection locked="0"/>
    </xf>
    <xf numFmtId="0" fontId="4" fillId="0" borderId="15" xfId="0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>
      <alignment horizontal="left" vertical="center"/>
    </xf>
    <xf numFmtId="164" fontId="4" fillId="0" borderId="0" xfId="0" applyNumberFormat="1" applyFont="1" applyFill="1" applyAlignment="1" applyProtection="1">
      <alignment horizontal="center" vertical="center" wrapText="1"/>
      <protection locked="0"/>
    </xf>
    <xf numFmtId="165" fontId="4" fillId="2" borderId="12" xfId="0" applyNumberFormat="1" applyFont="1" applyFill="1" applyBorder="1" applyAlignment="1" applyProtection="1">
      <alignment horizontal="center" vertical="center" wrapText="1"/>
    </xf>
    <xf numFmtId="165" fontId="4" fillId="2" borderId="12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0" xfId="0" applyNumberFormat="1" applyFont="1" applyFill="1" applyAlignment="1" applyProtection="1">
      <alignment horizontal="center" vertical="center" wrapText="1"/>
    </xf>
    <xf numFmtId="165" fontId="4" fillId="7" borderId="12" xfId="0" applyNumberFormat="1" applyFont="1" applyFill="1" applyBorder="1" applyAlignment="1" applyProtection="1">
      <alignment horizontal="center" vertical="center" wrapText="1"/>
    </xf>
    <xf numFmtId="165" fontId="4" fillId="8" borderId="12" xfId="0" applyNumberFormat="1" applyFont="1" applyFill="1" applyBorder="1" applyAlignment="1" applyProtection="1">
      <alignment horizontal="center" vertical="center" wrapText="1"/>
    </xf>
    <xf numFmtId="165" fontId="6" fillId="0" borderId="12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Fill="1" applyBorder="1" applyAlignment="1" applyProtection="1">
      <alignment horizontal="center" vertical="center" wrapText="1"/>
    </xf>
    <xf numFmtId="165" fontId="6" fillId="0" borderId="1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Protection="1"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164" fontId="5" fillId="0" borderId="0" xfId="0" applyNumberFormat="1" applyFont="1" applyFill="1" applyBorder="1"/>
    <xf numFmtId="164" fontId="5" fillId="0" borderId="0" xfId="0" applyNumberFormat="1" applyFont="1" applyBorder="1"/>
    <xf numFmtId="0" fontId="5" fillId="0" borderId="0" xfId="0" applyFont="1" applyBorder="1" applyAlignment="1">
      <alignment vertical="center"/>
    </xf>
    <xf numFmtId="0" fontId="5" fillId="0" borderId="0" xfId="0" applyFont="1" applyBorder="1"/>
    <xf numFmtId="0" fontId="8" fillId="0" borderId="0" xfId="0" applyFont="1" applyProtection="1">
      <protection locked="0"/>
    </xf>
    <xf numFmtId="164" fontId="8" fillId="0" borderId="0" xfId="0" applyNumberFormat="1" applyFont="1" applyProtection="1">
      <protection locked="0"/>
    </xf>
    <xf numFmtId="0" fontId="8" fillId="0" borderId="1" xfId="0" applyFont="1" applyBorder="1" applyAlignment="1" applyProtection="1">
      <alignment vertical="center"/>
      <protection locked="0"/>
    </xf>
    <xf numFmtId="0" fontId="9" fillId="0" borderId="1" xfId="0" applyFont="1" applyBorder="1" applyAlignment="1">
      <alignment vertical="center"/>
    </xf>
    <xf numFmtId="0" fontId="8" fillId="0" borderId="0" xfId="0" applyFont="1" applyBorder="1" applyAlignment="1" applyProtection="1">
      <alignment vertical="center"/>
      <protection locked="0"/>
    </xf>
    <xf numFmtId="0" fontId="4" fillId="0" borderId="0" xfId="0" applyFont="1" applyProtection="1"/>
    <xf numFmtId="0" fontId="4" fillId="11" borderId="7" xfId="0" applyFont="1" applyFill="1" applyBorder="1" applyAlignment="1" applyProtection="1">
      <alignment vertical="center" wrapText="1"/>
    </xf>
    <xf numFmtId="0" fontId="4" fillId="11" borderId="8" xfId="0" applyFont="1" applyFill="1" applyBorder="1" applyAlignment="1" applyProtection="1">
      <alignment vertical="center" wrapText="1"/>
    </xf>
    <xf numFmtId="0" fontId="4" fillId="12" borderId="4" xfId="0" applyFont="1" applyFill="1" applyBorder="1" applyAlignment="1" applyProtection="1">
      <alignment horizontal="center" vertical="center" wrapText="1"/>
    </xf>
    <xf numFmtId="0" fontId="4" fillId="11" borderId="6" xfId="0" applyFont="1" applyFill="1" applyBorder="1" applyAlignment="1" applyProtection="1">
      <alignment vertical="center" wrapText="1"/>
    </xf>
    <xf numFmtId="0" fontId="4" fillId="7" borderId="4" xfId="0" applyNumberFormat="1" applyFont="1" applyFill="1" applyBorder="1" applyAlignment="1" applyProtection="1">
      <alignment horizontal="center" vertical="center" wrapText="1"/>
    </xf>
    <xf numFmtId="0" fontId="4" fillId="7" borderId="4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wrapText="1"/>
    </xf>
    <xf numFmtId="4" fontId="6" fillId="13" borderId="12" xfId="0" applyNumberFormat="1" applyFont="1" applyFill="1" applyBorder="1" applyAlignment="1" applyProtection="1">
      <alignment horizontal="center" vertical="center" wrapText="1"/>
    </xf>
    <xf numFmtId="0" fontId="6" fillId="14" borderId="12" xfId="0" applyFont="1" applyFill="1" applyBorder="1" applyAlignment="1" applyProtection="1">
      <alignment horizontal="center" vertical="center" wrapText="1"/>
    </xf>
    <xf numFmtId="0" fontId="6" fillId="0" borderId="0" xfId="0" applyFont="1" applyProtection="1"/>
    <xf numFmtId="0" fontId="4" fillId="9" borderId="12" xfId="0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7" borderId="12" xfId="0" applyFont="1" applyFill="1" applyBorder="1" applyAlignment="1" applyProtection="1">
      <alignment horizontal="center" vertical="center" wrapText="1"/>
      <protection locked="0"/>
    </xf>
    <xf numFmtId="165" fontId="4" fillId="0" borderId="12" xfId="2" applyNumberFormat="1" applyFont="1" applyFill="1" applyBorder="1" applyAlignment="1" applyProtection="1">
      <alignment horizontal="right" vertical="center"/>
    </xf>
    <xf numFmtId="0" fontId="5" fillId="0" borderId="0" xfId="0" applyFont="1" applyProtection="1">
      <protection locked="0"/>
    </xf>
    <xf numFmtId="4" fontId="4" fillId="0" borderId="0" xfId="0" applyNumberFormat="1" applyFont="1" applyAlignment="1" applyProtection="1">
      <alignment horizontal="right" vertical="center"/>
      <protection locked="0"/>
    </xf>
    <xf numFmtId="0" fontId="15" fillId="0" borderId="0" xfId="0" applyFont="1" applyProtection="1">
      <protection locked="0"/>
    </xf>
    <xf numFmtId="4" fontId="15" fillId="0" borderId="0" xfId="0" applyNumberFormat="1" applyFont="1" applyAlignment="1" applyProtection="1">
      <alignment horizontal="right" vertical="center"/>
      <protection locked="0"/>
    </xf>
    <xf numFmtId="4" fontId="8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9" fillId="0" borderId="0" xfId="0" applyFont="1" applyFill="1"/>
    <xf numFmtId="164" fontId="9" fillId="0" borderId="0" xfId="0" applyNumberFormat="1" applyFont="1" applyFill="1"/>
    <xf numFmtId="0" fontId="4" fillId="0" borderId="0" xfId="0" applyFont="1"/>
    <xf numFmtId="0" fontId="9" fillId="0" borderId="0" xfId="0" applyFont="1" applyBorder="1" applyAlignment="1">
      <alignment horizontal="center" vertical="center"/>
    </xf>
    <xf numFmtId="0" fontId="15" fillId="0" borderId="0" xfId="0" applyFont="1" applyProtection="1"/>
    <xf numFmtId="4" fontId="18" fillId="13" borderId="12" xfId="0" applyNumberFormat="1" applyFont="1" applyFill="1" applyBorder="1" applyAlignment="1" applyProtection="1">
      <alignment horizontal="center" vertical="center" wrapText="1"/>
    </xf>
    <xf numFmtId="0" fontId="18" fillId="14" borderId="12" xfId="0" applyFont="1" applyFill="1" applyBorder="1" applyAlignment="1" applyProtection="1">
      <alignment horizontal="center" vertical="center" wrapText="1"/>
    </xf>
    <xf numFmtId="0" fontId="18" fillId="0" borderId="0" xfId="0" applyFont="1" applyProtection="1"/>
    <xf numFmtId="0" fontId="6" fillId="15" borderId="12" xfId="0" applyFont="1" applyFill="1" applyBorder="1" applyAlignment="1" applyProtection="1">
      <alignment horizontal="center" vertical="center" wrapText="1"/>
    </xf>
    <xf numFmtId="3" fontId="15" fillId="7" borderId="12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5" xfId="0" applyFont="1" applyFill="1" applyBorder="1" applyAlignment="1">
      <alignment horizontal="left" vertical="center"/>
    </xf>
    <xf numFmtId="165" fontId="15" fillId="0" borderId="12" xfId="0" applyNumberFormat="1" applyFont="1" applyBorder="1" applyAlignment="1" applyProtection="1">
      <alignment vertical="center" wrapText="1"/>
    </xf>
    <xf numFmtId="0" fontId="15" fillId="0" borderId="0" xfId="0" applyFont="1" applyAlignment="1" applyProtection="1">
      <alignment horizontal="right"/>
      <protection locked="0"/>
    </xf>
    <xf numFmtId="0" fontId="15" fillId="0" borderId="12" xfId="0" applyFont="1" applyFill="1" applyBorder="1" applyAlignment="1">
      <alignment horizontal="left" vertical="center"/>
    </xf>
    <xf numFmtId="0" fontId="6" fillId="0" borderId="12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vertical="top"/>
    </xf>
    <xf numFmtId="0" fontId="5" fillId="0" borderId="0" xfId="0" applyFont="1" applyAlignment="1">
      <alignment vertical="center" wrapText="1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Fill="1" applyBorder="1" applyAlignment="1">
      <alignment horizontal="center" vertical="center"/>
    </xf>
    <xf numFmtId="165" fontId="6" fillId="7" borderId="12" xfId="0" applyNumberFormat="1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165" fontId="6" fillId="2" borderId="12" xfId="0" applyNumberFormat="1" applyFont="1" applyFill="1" applyBorder="1" applyAlignment="1" applyProtection="1">
      <alignment horizontal="center" vertical="center" wrapText="1"/>
    </xf>
    <xf numFmtId="4" fontId="6" fillId="0" borderId="1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Protection="1"/>
    <xf numFmtId="0" fontId="5" fillId="0" borderId="0" xfId="0" applyFont="1" applyFill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textRotation="90" wrapText="1"/>
    </xf>
    <xf numFmtId="0" fontId="6" fillId="0" borderId="9" xfId="0" applyFont="1" applyFill="1" applyBorder="1" applyAlignment="1" applyProtection="1">
      <alignment horizontal="center" vertical="center" textRotation="90" wrapText="1"/>
    </xf>
    <xf numFmtId="0" fontId="6" fillId="0" borderId="15" xfId="0" applyFont="1" applyFill="1" applyBorder="1" applyAlignment="1" applyProtection="1">
      <alignment horizontal="center" vertical="center" textRotation="90" wrapText="1"/>
    </xf>
    <xf numFmtId="4" fontId="5" fillId="4" borderId="3" xfId="0" applyNumberFormat="1" applyFont="1" applyFill="1" applyBorder="1" applyAlignment="1" applyProtection="1">
      <alignment horizontal="center" vertical="center" wrapText="1"/>
    </xf>
    <xf numFmtId="4" fontId="5" fillId="4" borderId="4" xfId="0" applyNumberFormat="1" applyFont="1" applyFill="1" applyBorder="1" applyAlignment="1" applyProtection="1">
      <alignment horizontal="center" vertical="center" wrapText="1"/>
    </xf>
    <xf numFmtId="4" fontId="5" fillId="4" borderId="5" xfId="0" applyNumberFormat="1" applyFont="1" applyFill="1" applyBorder="1" applyAlignment="1" applyProtection="1">
      <alignment horizontal="center" vertical="center" wrapText="1"/>
    </xf>
    <xf numFmtId="4" fontId="5" fillId="4" borderId="10" xfId="0" applyNumberFormat="1" applyFont="1" applyFill="1" applyBorder="1" applyAlignment="1" applyProtection="1">
      <alignment horizontal="center" vertical="center" wrapText="1"/>
    </xf>
    <xf numFmtId="4" fontId="5" fillId="4" borderId="0" xfId="0" applyNumberFormat="1" applyFont="1" applyFill="1" applyBorder="1" applyAlignment="1" applyProtection="1">
      <alignment horizontal="center" vertical="center" wrapText="1"/>
    </xf>
    <xf numFmtId="4" fontId="5" fillId="4" borderId="11" xfId="0" applyNumberFormat="1" applyFont="1" applyFill="1" applyBorder="1" applyAlignment="1" applyProtection="1">
      <alignment horizontal="center" vertical="center" wrapText="1"/>
    </xf>
    <xf numFmtId="4" fontId="5" fillId="4" borderId="13" xfId="0" applyNumberFormat="1" applyFont="1" applyFill="1" applyBorder="1" applyAlignment="1" applyProtection="1">
      <alignment horizontal="center" vertical="center" wrapText="1"/>
    </xf>
    <xf numFmtId="4" fontId="5" fillId="4" borderId="1" xfId="0" applyNumberFormat="1" applyFont="1" applyFill="1" applyBorder="1" applyAlignment="1" applyProtection="1">
      <alignment horizontal="center" vertical="center" wrapText="1"/>
    </xf>
    <xf numFmtId="4" fontId="5" fillId="4" borderId="14" xfId="0" applyNumberFormat="1" applyFont="1" applyFill="1" applyBorder="1" applyAlignment="1" applyProtection="1">
      <alignment horizontal="center" vertical="center" wrapText="1"/>
    </xf>
    <xf numFmtId="0" fontId="5" fillId="4" borderId="3" xfId="0" applyNumberFormat="1" applyFont="1" applyFill="1" applyBorder="1" applyAlignment="1" applyProtection="1">
      <alignment horizontal="center" vertical="center" wrapText="1"/>
    </xf>
    <xf numFmtId="0" fontId="5" fillId="4" borderId="4" xfId="0" applyNumberFormat="1" applyFont="1" applyFill="1" applyBorder="1" applyAlignment="1" applyProtection="1">
      <alignment horizontal="center" vertical="center" wrapText="1"/>
    </xf>
    <xf numFmtId="0" fontId="5" fillId="4" borderId="5" xfId="0" applyNumberFormat="1" applyFont="1" applyFill="1" applyBorder="1" applyAlignment="1" applyProtection="1">
      <alignment horizontal="center" vertical="center" wrapText="1"/>
    </xf>
    <xf numFmtId="0" fontId="5" fillId="4" borderId="10" xfId="0" applyNumberFormat="1" applyFont="1" applyFill="1" applyBorder="1" applyAlignment="1" applyProtection="1">
      <alignment horizontal="center" vertical="center" wrapText="1"/>
    </xf>
    <xf numFmtId="0" fontId="5" fillId="4" borderId="0" xfId="0" applyNumberFormat="1" applyFont="1" applyFill="1" applyBorder="1" applyAlignment="1" applyProtection="1">
      <alignment horizontal="center" vertical="center" wrapText="1"/>
    </xf>
    <xf numFmtId="0" fontId="5" fillId="4" borderId="11" xfId="0" applyNumberFormat="1" applyFont="1" applyFill="1" applyBorder="1" applyAlignment="1" applyProtection="1">
      <alignment horizontal="center" vertical="center" wrapText="1"/>
    </xf>
    <xf numFmtId="0" fontId="5" fillId="4" borderId="13" xfId="0" applyNumberFormat="1" applyFont="1" applyFill="1" applyBorder="1" applyAlignment="1" applyProtection="1">
      <alignment horizontal="center" vertical="center" wrapText="1"/>
    </xf>
    <xf numFmtId="0" fontId="5" fillId="4" borderId="1" xfId="0" applyNumberFormat="1" applyFont="1" applyFill="1" applyBorder="1" applyAlignment="1" applyProtection="1">
      <alignment horizontal="center" vertical="center" wrapText="1"/>
    </xf>
    <xf numFmtId="0" fontId="5" fillId="4" borderId="14" xfId="0" applyNumberFormat="1" applyFont="1" applyFill="1" applyBorder="1" applyAlignment="1" applyProtection="1">
      <alignment horizontal="center" vertical="center" wrapText="1"/>
    </xf>
    <xf numFmtId="4" fontId="4" fillId="5" borderId="3" xfId="0" applyNumberFormat="1" applyFont="1" applyFill="1" applyBorder="1" applyAlignment="1" applyProtection="1">
      <alignment horizontal="center" vertical="center" wrapText="1"/>
    </xf>
    <xf numFmtId="4" fontId="4" fillId="5" borderId="4" xfId="0" applyNumberFormat="1" applyFont="1" applyFill="1" applyBorder="1" applyAlignment="1" applyProtection="1">
      <alignment horizontal="center" vertical="center" wrapText="1"/>
    </xf>
    <xf numFmtId="4" fontId="4" fillId="5" borderId="5" xfId="0" applyNumberFormat="1" applyFont="1" applyFill="1" applyBorder="1" applyAlignment="1" applyProtection="1">
      <alignment horizontal="center" vertical="center" wrapText="1"/>
    </xf>
    <xf numFmtId="0" fontId="5" fillId="4" borderId="6" xfId="0" applyNumberFormat="1" applyFont="1" applyFill="1" applyBorder="1" applyAlignment="1" applyProtection="1">
      <alignment horizontal="center" vertical="center" wrapText="1"/>
    </xf>
    <xf numFmtId="0" fontId="5" fillId="4" borderId="7" xfId="0" applyNumberFormat="1" applyFont="1" applyFill="1" applyBorder="1" applyAlignment="1" applyProtection="1">
      <alignment horizontal="center" vertical="center" wrapText="1"/>
    </xf>
    <xf numFmtId="0" fontId="5" fillId="4" borderId="8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top" wrapText="1"/>
    </xf>
    <xf numFmtId="4" fontId="6" fillId="0" borderId="7" xfId="0" applyNumberFormat="1" applyFont="1" applyFill="1" applyBorder="1" applyAlignment="1" applyProtection="1">
      <alignment horizontal="center" vertical="top" wrapText="1"/>
    </xf>
    <xf numFmtId="4" fontId="6" fillId="0" borderId="8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center" vertical="top" wrapText="1"/>
    </xf>
    <xf numFmtId="4" fontId="6" fillId="0" borderId="5" xfId="0" applyNumberFormat="1" applyFont="1" applyFill="1" applyBorder="1" applyAlignment="1" applyProtection="1">
      <alignment horizontal="center" vertical="top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" fontId="5" fillId="0" borderId="10" xfId="0" applyNumberFormat="1" applyFont="1" applyFill="1" applyBorder="1" applyAlignment="1" applyProtection="1">
      <alignment horizontal="center" vertical="center" wrapText="1"/>
    </xf>
    <xf numFmtId="4" fontId="5" fillId="0" borderId="0" xfId="0" applyNumberFormat="1" applyFont="1" applyFill="1" applyBorder="1" applyAlignment="1" applyProtection="1">
      <alignment horizontal="center" vertical="center" wrapText="1"/>
    </xf>
    <xf numFmtId="4" fontId="5" fillId="0" borderId="11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4" fontId="4" fillId="4" borderId="3" xfId="0" applyNumberFormat="1" applyFont="1" applyFill="1" applyBorder="1" applyAlignment="1" applyProtection="1">
      <alignment horizontal="center" vertical="center" wrapText="1"/>
    </xf>
    <xf numFmtId="4" fontId="4" fillId="4" borderId="4" xfId="0" applyNumberFormat="1" applyFont="1" applyFill="1" applyBorder="1" applyAlignment="1" applyProtection="1">
      <alignment horizontal="center" vertical="center" wrapText="1"/>
    </xf>
    <xf numFmtId="4" fontId="4" fillId="4" borderId="5" xfId="0" applyNumberFormat="1" applyFont="1" applyFill="1" applyBorder="1" applyAlignment="1" applyProtection="1">
      <alignment horizontal="center" vertical="center" wrapText="1"/>
    </xf>
    <xf numFmtId="4" fontId="4" fillId="4" borderId="10" xfId="0" applyNumberFormat="1" applyFont="1" applyFill="1" applyBorder="1" applyAlignment="1" applyProtection="1">
      <alignment horizontal="center" vertical="center" wrapText="1"/>
    </xf>
    <xf numFmtId="4" fontId="4" fillId="4" borderId="0" xfId="0" applyNumberFormat="1" applyFont="1" applyFill="1" applyBorder="1" applyAlignment="1" applyProtection="1">
      <alignment horizontal="center" vertical="center" wrapText="1"/>
    </xf>
    <xf numFmtId="4" fontId="4" fillId="4" borderId="11" xfId="0" applyNumberFormat="1" applyFont="1" applyFill="1" applyBorder="1" applyAlignment="1" applyProtection="1">
      <alignment horizontal="center" vertical="center" wrapText="1"/>
    </xf>
    <xf numFmtId="4" fontId="4" fillId="4" borderId="13" xfId="0" applyNumberFormat="1" applyFont="1" applyFill="1" applyBorder="1" applyAlignment="1" applyProtection="1">
      <alignment horizontal="center" vertical="center" wrapText="1"/>
    </xf>
    <xf numFmtId="4" fontId="4" fillId="4" borderId="1" xfId="0" applyNumberFormat="1" applyFont="1" applyFill="1" applyBorder="1" applyAlignment="1" applyProtection="1">
      <alignment horizontal="center" vertical="center" wrapText="1"/>
    </xf>
    <xf numFmtId="4" fontId="4" fillId="4" borderId="14" xfId="0" applyNumberFormat="1" applyFont="1" applyFill="1" applyBorder="1" applyAlignment="1" applyProtection="1">
      <alignment horizontal="center" vertical="center" wrapText="1"/>
    </xf>
    <xf numFmtId="4" fontId="4" fillId="6" borderId="7" xfId="0" applyNumberFormat="1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 wrapText="1"/>
    </xf>
    <xf numFmtId="0" fontId="4" fillId="4" borderId="4" xfId="0" applyFont="1" applyFill="1" applyBorder="1" applyAlignment="1" applyProtection="1">
      <alignment horizontal="center" vertical="center" wrapText="1"/>
    </xf>
    <xf numFmtId="0" fontId="4" fillId="4" borderId="5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4" borderId="0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4" borderId="14" xfId="0" applyFont="1" applyFill="1" applyBorder="1" applyAlignment="1" applyProtection="1">
      <alignment horizontal="center" vertical="center" wrapText="1"/>
    </xf>
    <xf numFmtId="4" fontId="5" fillId="0" borderId="8" xfId="0" applyNumberFormat="1" applyFont="1" applyFill="1" applyBorder="1" applyAlignment="1" applyProtection="1">
      <alignment horizontal="center" vertical="center" wrapText="1"/>
    </xf>
    <xf numFmtId="4" fontId="5" fillId="0" borderId="12" xfId="0" applyNumberFormat="1" applyFont="1" applyFill="1" applyBorder="1" applyAlignment="1" applyProtection="1">
      <alignment horizontal="center" vertical="center" wrapText="1"/>
    </xf>
    <xf numFmtId="4" fontId="5" fillId="0" borderId="6" xfId="0" applyNumberFormat="1" applyFont="1" applyFill="1" applyBorder="1" applyAlignment="1" applyProtection="1">
      <alignment horizontal="center" vertical="center" wrapText="1"/>
    </xf>
    <xf numFmtId="4" fontId="5" fillId="0" borderId="7" xfId="0" applyNumberFormat="1" applyFont="1" applyFill="1" applyBorder="1" applyAlignment="1" applyProtection="1">
      <alignment horizontal="center" vertical="center" wrapText="1"/>
    </xf>
    <xf numFmtId="4" fontId="4" fillId="0" borderId="6" xfId="0" applyNumberFormat="1" applyFont="1" applyFill="1" applyBorder="1" applyAlignment="1" applyProtection="1">
      <alignment horizontal="center" vertical="center" wrapText="1"/>
    </xf>
    <xf numFmtId="4" fontId="4" fillId="0" borderId="7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Fill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0" fontId="4" fillId="4" borderId="6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</xf>
    <xf numFmtId="0" fontId="4" fillId="4" borderId="8" xfId="0" applyFont="1" applyFill="1" applyBorder="1" applyAlignment="1" applyProtection="1">
      <alignment horizontal="center" vertical="center" wrapText="1"/>
    </xf>
    <xf numFmtId="4" fontId="4" fillId="3" borderId="2" xfId="0" applyNumberFormat="1" applyFont="1" applyFill="1" applyBorder="1" applyAlignment="1" applyProtection="1">
      <alignment horizontal="center" vertical="center" wrapText="1"/>
    </xf>
    <xf numFmtId="4" fontId="4" fillId="3" borderId="15" xfId="0" applyNumberFormat="1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15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9" borderId="12" xfId="0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7" borderId="3" xfId="0" applyNumberFormat="1" applyFont="1" applyFill="1" applyBorder="1" applyAlignment="1" applyProtection="1">
      <alignment horizontal="center" vertical="center" wrapText="1"/>
    </xf>
    <xf numFmtId="0" fontId="4" fillId="7" borderId="4" xfId="0" applyNumberFormat="1" applyFont="1" applyFill="1" applyBorder="1" applyAlignment="1" applyProtection="1">
      <alignment horizontal="center" vertical="center" wrapText="1"/>
    </xf>
    <xf numFmtId="0" fontId="4" fillId="7" borderId="5" xfId="0" applyNumberFormat="1" applyFont="1" applyFill="1" applyBorder="1" applyAlignment="1" applyProtection="1">
      <alignment horizontal="center" vertical="center" wrapText="1"/>
    </xf>
    <xf numFmtId="0" fontId="4" fillId="7" borderId="10" xfId="0" applyNumberFormat="1" applyFont="1" applyFill="1" applyBorder="1" applyAlignment="1" applyProtection="1">
      <alignment horizontal="center" vertical="center" wrapText="1"/>
    </xf>
    <xf numFmtId="0" fontId="4" fillId="7" borderId="0" xfId="0" applyNumberFormat="1" applyFont="1" applyFill="1" applyBorder="1" applyAlignment="1" applyProtection="1">
      <alignment horizontal="center" vertical="center" wrapText="1"/>
    </xf>
    <xf numFmtId="0" fontId="4" fillId="7" borderId="11" xfId="0" applyNumberFormat="1" applyFont="1" applyFill="1" applyBorder="1" applyAlignment="1" applyProtection="1">
      <alignment horizontal="center" vertical="center" wrapText="1"/>
    </xf>
    <xf numFmtId="0" fontId="4" fillId="7" borderId="13" xfId="0" applyNumberFormat="1" applyFont="1" applyFill="1" applyBorder="1" applyAlignment="1" applyProtection="1">
      <alignment horizontal="center" vertical="center" wrapText="1"/>
    </xf>
    <xf numFmtId="0" fontId="4" fillId="7" borderId="1" xfId="0" applyNumberFormat="1" applyFont="1" applyFill="1" applyBorder="1" applyAlignment="1" applyProtection="1">
      <alignment horizontal="center" vertical="center" wrapText="1"/>
    </xf>
    <xf numFmtId="0" fontId="4" fillId="7" borderId="14" xfId="0" applyNumberFormat="1" applyFont="1" applyFill="1" applyBorder="1" applyAlignment="1" applyProtection="1">
      <alignment horizontal="center" vertical="center" wrapText="1"/>
    </xf>
    <xf numFmtId="0" fontId="4" fillId="10" borderId="3" xfId="0" applyFont="1" applyFill="1" applyBorder="1" applyAlignment="1" applyProtection="1">
      <alignment horizontal="left" vertical="center" wrapText="1"/>
    </xf>
    <xf numFmtId="0" fontId="4" fillId="10" borderId="4" xfId="0" applyFont="1" applyFill="1" applyBorder="1" applyAlignment="1" applyProtection="1">
      <alignment horizontal="left" vertical="center" wrapText="1"/>
    </xf>
    <xf numFmtId="0" fontId="4" fillId="10" borderId="5" xfId="0" applyFont="1" applyFill="1" applyBorder="1" applyAlignment="1" applyProtection="1">
      <alignment horizontal="left" vertical="center" wrapText="1"/>
    </xf>
    <xf numFmtId="0" fontId="4" fillId="0" borderId="6" xfId="0" applyFont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left" vertical="center" wrapText="1"/>
    </xf>
    <xf numFmtId="0" fontId="4" fillId="0" borderId="8" xfId="0" applyFont="1" applyBorder="1" applyAlignment="1" applyProtection="1">
      <alignment horizontal="left" vertical="center" wrapText="1"/>
    </xf>
    <xf numFmtId="0" fontId="4" fillId="11" borderId="6" xfId="0" applyFont="1" applyFill="1" applyBorder="1" applyAlignment="1" applyProtection="1">
      <alignment horizontal="center" vertical="center" wrapText="1"/>
    </xf>
    <xf numFmtId="0" fontId="4" fillId="11" borderId="7" xfId="0" applyFont="1" applyFill="1" applyBorder="1" applyAlignment="1" applyProtection="1">
      <alignment horizontal="center" vertical="center" wrapText="1"/>
    </xf>
    <xf numFmtId="0" fontId="4" fillId="7" borderId="12" xfId="0" applyNumberFormat="1" applyFont="1" applyFill="1" applyBorder="1" applyAlignment="1" applyProtection="1">
      <alignment horizontal="center" vertical="center" wrapText="1"/>
    </xf>
    <xf numFmtId="0" fontId="4" fillId="7" borderId="6" xfId="0" applyNumberFormat="1" applyFont="1" applyFill="1" applyBorder="1" applyAlignment="1" applyProtection="1">
      <alignment horizontal="center" vertical="center" wrapText="1"/>
    </xf>
    <xf numFmtId="0" fontId="4" fillId="7" borderId="7" xfId="0" applyNumberFormat="1" applyFont="1" applyFill="1" applyBorder="1" applyAlignment="1" applyProtection="1">
      <alignment horizontal="center" vertical="center" wrapText="1"/>
    </xf>
    <xf numFmtId="0" fontId="4" fillId="7" borderId="8" xfId="0" applyNumberFormat="1" applyFont="1" applyFill="1" applyBorder="1" applyAlignment="1" applyProtection="1">
      <alignment horizontal="center" vertical="center" wrapText="1"/>
    </xf>
    <xf numFmtId="0" fontId="4" fillId="11" borderId="8" xfId="0" applyFont="1" applyFill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14" fillId="7" borderId="6" xfId="0" applyFont="1" applyFill="1" applyBorder="1" applyAlignment="1" applyProtection="1">
      <alignment horizontal="center" vertical="center"/>
      <protection locked="0"/>
    </xf>
    <xf numFmtId="0" fontId="14" fillId="7" borderId="8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6" fillId="15" borderId="12" xfId="0" applyFont="1" applyFill="1" applyBorder="1" applyAlignment="1" applyProtection="1">
      <alignment horizontal="center" vertical="center" wrapText="1"/>
    </xf>
    <xf numFmtId="0" fontId="15" fillId="11" borderId="3" xfId="0" applyNumberFormat="1" applyFont="1" applyFill="1" applyBorder="1" applyAlignment="1" applyProtection="1">
      <alignment horizontal="center" vertical="center" wrapText="1"/>
    </xf>
    <xf numFmtId="0" fontId="15" fillId="11" borderId="4" xfId="0" applyNumberFormat="1" applyFont="1" applyFill="1" applyBorder="1" applyAlignment="1" applyProtection="1">
      <alignment horizontal="center" vertical="center" wrapText="1"/>
    </xf>
    <xf numFmtId="0" fontId="15" fillId="11" borderId="5" xfId="0" applyNumberFormat="1" applyFont="1" applyFill="1" applyBorder="1" applyAlignment="1" applyProtection="1">
      <alignment horizontal="center" vertical="center" wrapText="1"/>
    </xf>
    <xf numFmtId="0" fontId="15" fillId="11" borderId="10" xfId="0" applyNumberFormat="1" applyFont="1" applyFill="1" applyBorder="1" applyAlignment="1" applyProtection="1">
      <alignment horizontal="center" vertical="center" wrapText="1"/>
    </xf>
    <xf numFmtId="0" fontId="15" fillId="11" borderId="0" xfId="0" applyNumberFormat="1" applyFont="1" applyFill="1" applyBorder="1" applyAlignment="1" applyProtection="1">
      <alignment horizontal="center" vertical="center" wrapText="1"/>
    </xf>
    <xf numFmtId="0" fontId="15" fillId="11" borderId="11" xfId="0" applyNumberFormat="1" applyFont="1" applyFill="1" applyBorder="1" applyAlignment="1" applyProtection="1">
      <alignment horizontal="center" vertical="center" wrapText="1"/>
    </xf>
    <xf numFmtId="4" fontId="15" fillId="9" borderId="6" xfId="0" applyNumberFormat="1" applyFont="1" applyFill="1" applyBorder="1" applyAlignment="1" applyProtection="1">
      <alignment horizontal="center" vertical="center" wrapText="1"/>
    </xf>
    <xf numFmtId="4" fontId="15" fillId="9" borderId="7" xfId="0" applyNumberFormat="1" applyFont="1" applyFill="1" applyBorder="1" applyAlignment="1" applyProtection="1">
      <alignment horizontal="center" vertical="center" wrapText="1"/>
    </xf>
    <xf numFmtId="4" fontId="15" fillId="9" borderId="8" xfId="0" applyNumberFormat="1" applyFont="1" applyFill="1" applyBorder="1" applyAlignment="1" applyProtection="1">
      <alignment horizontal="center" vertical="center" wrapText="1"/>
    </xf>
    <xf numFmtId="0" fontId="15" fillId="0" borderId="3" xfId="0" applyFont="1" applyBorder="1" applyAlignment="1" applyProtection="1">
      <alignment horizontal="center" vertical="center" wrapText="1"/>
    </xf>
    <xf numFmtId="0" fontId="15" fillId="0" borderId="5" xfId="0" applyFont="1" applyBorder="1" applyAlignment="1" applyProtection="1">
      <alignment horizontal="center" vertical="center" wrapText="1"/>
    </xf>
    <xf numFmtId="0" fontId="15" fillId="0" borderId="13" xfId="0" applyFont="1" applyBorder="1" applyAlignment="1" applyProtection="1">
      <alignment horizontal="center" vertical="center" wrapText="1"/>
    </xf>
    <xf numFmtId="0" fontId="15" fillId="0" borderId="14" xfId="0" applyFont="1" applyBorder="1" applyAlignment="1" applyProtection="1">
      <alignment horizontal="center" vertical="center" wrapText="1"/>
    </xf>
    <xf numFmtId="0" fontId="15" fillId="0" borderId="6" xfId="0" applyFont="1" applyBorder="1" applyAlignment="1" applyProtection="1">
      <alignment horizontal="left" vertical="center" wrapText="1"/>
    </xf>
    <xf numFmtId="0" fontId="15" fillId="0" borderId="7" xfId="0" applyFont="1" applyBorder="1" applyAlignment="1" applyProtection="1">
      <alignment horizontal="left" vertical="center" wrapText="1"/>
    </xf>
    <xf numFmtId="0" fontId="15" fillId="0" borderId="8" xfId="0" applyFont="1" applyBorder="1" applyAlignment="1" applyProtection="1">
      <alignment horizontal="left" vertical="center" wrapText="1"/>
    </xf>
    <xf numFmtId="0" fontId="6" fillId="11" borderId="12" xfId="0" applyNumberFormat="1" applyFont="1" applyFill="1" applyBorder="1" applyAlignment="1" applyProtection="1">
      <alignment horizontal="center" vertical="center" wrapText="1"/>
    </xf>
    <xf numFmtId="0" fontId="6" fillId="10" borderId="12" xfId="0" applyNumberFormat="1" applyFont="1" applyFill="1" applyBorder="1" applyAlignment="1" applyProtection="1">
      <alignment horizontal="center" vertical="center" wrapText="1"/>
    </xf>
    <xf numFmtId="0" fontId="6" fillId="9" borderId="12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4" fontId="15" fillId="0" borderId="12" xfId="0" applyNumberFormat="1" applyFont="1" applyBorder="1" applyAlignment="1" applyProtection="1">
      <alignment horizontal="center" vertical="center" wrapText="1"/>
    </xf>
    <xf numFmtId="0" fontId="15" fillId="0" borderId="6" xfId="0" applyFont="1" applyBorder="1" applyAlignment="1" applyProtection="1">
      <alignment horizontal="center" vertical="center" wrapText="1"/>
    </xf>
    <xf numFmtId="0" fontId="15" fillId="0" borderId="7" xfId="0" applyFont="1" applyBorder="1" applyAlignment="1" applyProtection="1">
      <alignment horizontal="center" vertical="center" wrapText="1"/>
    </xf>
    <xf numFmtId="0" fontId="15" fillId="0" borderId="8" xfId="0" applyFont="1" applyBorder="1" applyAlignment="1" applyProtection="1">
      <alignment horizontal="center" vertical="center" wrapText="1"/>
    </xf>
    <xf numFmtId="4" fontId="6" fillId="0" borderId="3" xfId="0" applyNumberFormat="1" applyFont="1" applyBorder="1" applyAlignment="1" applyProtection="1">
      <alignment horizontal="center" vertical="center" wrapText="1"/>
    </xf>
    <xf numFmtId="4" fontId="6" fillId="0" borderId="5" xfId="0" applyNumberFormat="1" applyFont="1" applyBorder="1" applyAlignment="1" applyProtection="1">
      <alignment horizontal="center" vertical="center" wrapText="1"/>
    </xf>
    <xf numFmtId="4" fontId="6" fillId="0" borderId="13" xfId="0" applyNumberFormat="1" applyFont="1" applyBorder="1" applyAlignment="1" applyProtection="1">
      <alignment horizontal="center" vertical="center" wrapText="1"/>
    </xf>
    <xf numFmtId="4" fontId="6" fillId="0" borderId="14" xfId="0" applyNumberFormat="1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4" fontId="6" fillId="0" borderId="12" xfId="0" applyNumberFormat="1" applyFont="1" applyBorder="1" applyAlignment="1" applyProtection="1">
      <alignment horizontal="center" vertical="center" wrapText="1"/>
    </xf>
    <xf numFmtId="165" fontId="3" fillId="0" borderId="6" xfId="0" applyNumberFormat="1" applyFont="1" applyBorder="1" applyAlignment="1" applyProtection="1">
      <alignment horizontal="center"/>
      <protection locked="0"/>
    </xf>
    <xf numFmtId="165" fontId="3" fillId="0" borderId="8" xfId="0" applyNumberFormat="1" applyFont="1" applyBorder="1" applyAlignment="1" applyProtection="1">
      <alignment horizontal="center"/>
      <protection locked="0"/>
    </xf>
    <xf numFmtId="0" fontId="6" fillId="9" borderId="6" xfId="0" applyFont="1" applyFill="1" applyBorder="1" applyAlignment="1" applyProtection="1">
      <alignment horizontal="center" vertical="center" wrapText="1"/>
    </xf>
    <xf numFmtId="0" fontId="6" fillId="9" borderId="8" xfId="0" applyFont="1" applyFill="1" applyBorder="1" applyAlignment="1" applyProtection="1">
      <alignment horizontal="center" vertical="center" wrapText="1"/>
    </xf>
    <xf numFmtId="0" fontId="16" fillId="0" borderId="12" xfId="0" applyFont="1" applyBorder="1" applyAlignment="1" applyProtection="1">
      <alignment horizontal="center" vertical="center" wrapText="1"/>
    </xf>
    <xf numFmtId="0" fontId="15" fillId="0" borderId="12" xfId="0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11" borderId="6" xfId="0" applyNumberFormat="1" applyFont="1" applyFill="1" applyBorder="1" applyAlignment="1" applyProtection="1">
      <alignment horizontal="center" vertical="center" wrapText="1"/>
    </xf>
    <xf numFmtId="0" fontId="6" fillId="11" borderId="8" xfId="0" applyNumberFormat="1" applyFont="1" applyFill="1" applyBorder="1" applyAlignment="1" applyProtection="1">
      <alignment horizontal="center" vertical="center" wrapText="1"/>
    </xf>
    <xf numFmtId="0" fontId="6" fillId="11" borderId="12" xfId="0" applyFont="1" applyFill="1" applyBorder="1" applyAlignment="1" applyProtection="1">
      <alignment horizontal="center" vertical="center" wrapText="1"/>
    </xf>
    <xf numFmtId="4" fontId="15" fillId="11" borderId="7" xfId="0" applyNumberFormat="1" applyFont="1" applyFill="1" applyBorder="1" applyAlignment="1" applyProtection="1">
      <alignment horizontal="center" vertical="center" wrapText="1"/>
    </xf>
    <xf numFmtId="4" fontId="15" fillId="16" borderId="6" xfId="0" applyNumberFormat="1" applyFont="1" applyFill="1" applyBorder="1" applyAlignment="1" applyProtection="1">
      <alignment horizontal="center" vertical="center" wrapText="1"/>
    </xf>
    <xf numFmtId="4" fontId="15" fillId="16" borderId="7" xfId="0" applyNumberFormat="1" applyFont="1" applyFill="1" applyBorder="1" applyAlignment="1" applyProtection="1">
      <alignment horizontal="center" vertical="center" wrapText="1"/>
    </xf>
    <xf numFmtId="4" fontId="15" fillId="0" borderId="6" xfId="0" applyNumberFormat="1" applyFont="1" applyBorder="1" applyAlignment="1" applyProtection="1">
      <alignment horizontal="center" vertical="center" wrapText="1"/>
    </xf>
    <xf numFmtId="4" fontId="15" fillId="0" borderId="7" xfId="0" applyNumberFormat="1" applyFont="1" applyBorder="1" applyAlignment="1" applyProtection="1">
      <alignment horizontal="center" vertical="center" wrapText="1"/>
    </xf>
    <xf numFmtId="4" fontId="15" fillId="0" borderId="8" xfId="0" applyNumberFormat="1" applyFont="1" applyBorder="1" applyAlignment="1" applyProtection="1">
      <alignment horizontal="center" vertical="center" wrapText="1"/>
    </xf>
    <xf numFmtId="4" fontId="6" fillId="0" borderId="6" xfId="0" applyNumberFormat="1" applyFont="1" applyBorder="1" applyAlignment="1" applyProtection="1">
      <alignment horizontal="center" vertical="center" wrapText="1"/>
    </xf>
    <xf numFmtId="4" fontId="6" fillId="0" borderId="7" xfId="0" applyNumberFormat="1" applyFont="1" applyBorder="1" applyAlignment="1" applyProtection="1">
      <alignment horizontal="center" vertical="center" wrapText="1"/>
    </xf>
  </cellXfs>
  <cellStyles count="3">
    <cellStyle name="Normal 4" xfId="1"/>
    <cellStyle name="Normal_Sheet2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546"/>
  <sheetViews>
    <sheetView tabSelected="1" zoomScale="110" zoomScaleNormal="110" workbookViewId="0">
      <pane xSplit="2" ySplit="9" topLeftCell="BN19" activePane="bottomRight" state="frozen"/>
      <selection pane="topRight" activeCell="C1" sqref="C1"/>
      <selection pane="bottomLeft" activeCell="A10" sqref="A10"/>
      <selection pane="bottomRight" activeCell="CS34" sqref="CS34"/>
    </sheetView>
  </sheetViews>
  <sheetFormatPr defaultColWidth="9" defaultRowHeight="14.25" customHeight="1" x14ac:dyDescent="0.25"/>
  <cols>
    <col min="1" max="1" width="4.85546875" style="2" customWidth="1"/>
    <col min="2" max="2" width="11.5703125" style="2" customWidth="1"/>
    <col min="3" max="3" width="7.140625" style="88" customWidth="1"/>
    <col min="4" max="4" width="8" style="88" customWidth="1"/>
    <col min="5" max="5" width="12.140625" style="2" customWidth="1"/>
    <col min="6" max="6" width="12" style="2" hidden="1" customWidth="1"/>
    <col min="7" max="7" width="14.85546875" style="2" customWidth="1"/>
    <col min="8" max="8" width="12" style="2" hidden="1" customWidth="1"/>
    <col min="9" max="9" width="6" style="2" customWidth="1"/>
    <col min="10" max="10" width="11.140625" style="2" customWidth="1"/>
    <col min="11" max="11" width="12" style="2" hidden="1" customWidth="1"/>
    <col min="12" max="12" width="10.28515625" style="2" customWidth="1"/>
    <col min="13" max="13" width="12" style="2" hidden="1" customWidth="1"/>
    <col min="14" max="14" width="6" style="2" customWidth="1"/>
    <col min="15" max="15" width="11" style="2" customWidth="1"/>
    <col min="16" max="16" width="12" style="2" hidden="1" customWidth="1"/>
    <col min="17" max="17" width="10.7109375" style="2" customWidth="1"/>
    <col min="18" max="18" width="12" style="2" hidden="1" customWidth="1"/>
    <col min="19" max="19" width="7.5703125" style="2" customWidth="1"/>
    <col min="20" max="20" width="9" style="2" customWidth="1"/>
    <col min="21" max="21" width="12" style="2" hidden="1" customWidth="1"/>
    <col min="22" max="22" width="10.28515625" style="2" customWidth="1"/>
    <col min="23" max="23" width="12" style="2" hidden="1" customWidth="1"/>
    <col min="24" max="24" width="6.7109375" style="2" customWidth="1"/>
    <col min="25" max="25" width="10.7109375" style="2" customWidth="1"/>
    <col min="26" max="26" width="12" style="2" hidden="1" customWidth="1"/>
    <col min="27" max="27" width="11.42578125" style="2" customWidth="1"/>
    <col min="28" max="28" width="12" style="2" hidden="1" customWidth="1"/>
    <col min="29" max="29" width="7.140625" style="2" customWidth="1"/>
    <col min="30" max="30" width="13.28515625" style="2" customWidth="1"/>
    <col min="31" max="31" width="12" style="2" hidden="1" customWidth="1"/>
    <col min="32" max="32" width="11.42578125" style="2" customWidth="1"/>
    <col min="33" max="33" width="1.85546875" style="2" hidden="1" customWidth="1"/>
    <col min="34" max="34" width="7.85546875" style="2" customWidth="1"/>
    <col min="35" max="35" width="13" style="2" customWidth="1"/>
    <col min="36" max="36" width="12" style="2" hidden="1" customWidth="1"/>
    <col min="37" max="37" width="11.28515625" style="2" customWidth="1"/>
    <col min="38" max="38" width="12" style="2" hidden="1" customWidth="1"/>
    <col min="39" max="39" width="7.5703125" style="2" customWidth="1"/>
    <col min="40" max="40" width="10.7109375" style="2" customWidth="1"/>
    <col min="41" max="41" width="12" style="2" hidden="1" customWidth="1"/>
    <col min="42" max="42" width="11" style="2" customWidth="1"/>
    <col min="43" max="43" width="12" style="2" hidden="1" customWidth="1"/>
    <col min="44" max="44" width="8.140625" style="2" customWidth="1"/>
    <col min="45" max="50" width="12" style="2" hidden="1" customWidth="1"/>
    <col min="51" max="51" width="12.42578125" style="2" customWidth="1"/>
    <col min="52" max="52" width="12" style="2" hidden="1" customWidth="1"/>
    <col min="53" max="53" width="11.28515625" style="2" customWidth="1"/>
    <col min="54" max="56" width="12" style="2" hidden="1" customWidth="1"/>
    <col min="57" max="57" width="12" style="2" customWidth="1"/>
    <col min="58" max="58" width="12" style="2" hidden="1" customWidth="1"/>
    <col min="59" max="59" width="11" style="2" customWidth="1"/>
    <col min="60" max="65" width="12" style="2" hidden="1" customWidth="1"/>
    <col min="66" max="66" width="11.42578125" style="2" customWidth="1"/>
    <col min="67" max="67" width="12" style="2" hidden="1" customWidth="1"/>
    <col min="68" max="68" width="11.28515625" style="2" customWidth="1"/>
    <col min="69" max="69" width="12" style="2" hidden="1" customWidth="1"/>
    <col min="70" max="70" width="7.5703125" style="2" customWidth="1"/>
    <col min="71" max="71" width="10.7109375" style="2" customWidth="1"/>
    <col min="72" max="72" width="12" style="2" hidden="1" customWidth="1"/>
    <col min="73" max="73" width="12" style="2" customWidth="1"/>
    <col min="74" max="74" width="9.85546875" style="2" customWidth="1"/>
    <col min="75" max="75" width="12" style="2" hidden="1" customWidth="1"/>
    <col min="76" max="76" width="10.7109375" style="2" customWidth="1"/>
    <col min="77" max="77" width="10.85546875" style="2" customWidth="1"/>
    <col min="78" max="78" width="12" style="2" hidden="1" customWidth="1"/>
    <col min="79" max="79" width="9.140625" style="2" customWidth="1"/>
    <col min="80" max="80" width="10.7109375" style="2" customWidth="1"/>
    <col min="81" max="81" width="12" style="2" hidden="1" customWidth="1"/>
    <col min="82" max="82" width="9.85546875" style="2" customWidth="1"/>
    <col min="83" max="85" width="12" style="2" hidden="1" customWidth="1"/>
    <col min="86" max="86" width="10.85546875" style="2" customWidth="1"/>
    <col min="87" max="87" width="12" style="2" hidden="1" customWidth="1"/>
    <col min="88" max="89" width="10" style="2" customWidth="1"/>
    <col min="90" max="90" width="12" style="2" hidden="1" customWidth="1"/>
    <col min="91" max="91" width="10.140625" style="2" customWidth="1"/>
    <col min="92" max="92" width="11.42578125" style="2" customWidth="1"/>
    <col min="93" max="93" width="12" style="2" hidden="1" customWidth="1"/>
    <col min="94" max="94" width="12" style="2" customWidth="1"/>
    <col min="95" max="95" width="10.85546875" style="2" customWidth="1"/>
    <col min="96" max="96" width="12" style="2" hidden="1" customWidth="1"/>
    <col min="97" max="97" width="10.5703125" style="2" customWidth="1"/>
    <col min="98" max="98" width="11.28515625" style="2" customWidth="1"/>
    <col min="99" max="99" width="12" style="2" hidden="1" customWidth="1"/>
    <col min="100" max="100" width="11.42578125" style="2" customWidth="1"/>
    <col min="101" max="101" width="9.85546875" style="2" customWidth="1"/>
    <col min="102" max="102" width="12" style="2" hidden="1" customWidth="1"/>
    <col min="103" max="103" width="10.7109375" style="2" customWidth="1"/>
    <col min="104" max="104" width="9.140625" style="2" customWidth="1"/>
    <col min="105" max="105" width="12" style="2" hidden="1" customWidth="1"/>
    <col min="106" max="107" width="9.5703125" style="2" customWidth="1"/>
    <col min="108" max="108" width="12" style="2" hidden="1" customWidth="1"/>
    <col min="109" max="109" width="12" style="2" customWidth="1"/>
    <col min="110" max="110" width="7.7109375" style="2" customWidth="1"/>
    <col min="111" max="111" width="14.28515625" style="2" customWidth="1"/>
    <col min="112" max="112" width="12" style="2" hidden="1" customWidth="1"/>
    <col min="113" max="113" width="13.28515625" style="2" customWidth="1"/>
    <col min="114" max="114" width="9.85546875" style="2" customWidth="1"/>
    <col min="115" max="115" width="12" style="2" hidden="1" customWidth="1"/>
    <col min="116" max="116" width="13" style="2" customWidth="1"/>
    <col min="117" max="117" width="12.5703125" style="2" customWidth="1"/>
    <col min="118" max="118" width="12" style="2" hidden="1" customWidth="1"/>
    <col min="119" max="119" width="11.7109375" style="2" customWidth="1"/>
    <col min="120" max="122" width="12" style="2" hidden="1" customWidth="1"/>
    <col min="123" max="123" width="9.28515625" style="2" customWidth="1"/>
    <col min="124" max="124" width="12" style="2" hidden="1" customWidth="1"/>
    <col min="125" max="125" width="10.85546875" style="2" customWidth="1"/>
    <col min="126" max="128" width="12" style="2" hidden="1" customWidth="1"/>
    <col min="129" max="129" width="10.85546875" style="2" customWidth="1"/>
    <col min="130" max="130" width="12" style="2" hidden="1" customWidth="1"/>
    <col min="131" max="131" width="11.140625" style="2" customWidth="1"/>
    <col min="132" max="132" width="7.140625" style="2" customWidth="1"/>
    <col min="133" max="133" width="12.140625" style="2" customWidth="1"/>
    <col min="134" max="134" width="12" style="2" hidden="1" customWidth="1"/>
    <col min="135" max="136" width="12" style="2" customWidth="1"/>
    <col min="137" max="142" width="12" style="1" customWidth="1"/>
    <col min="143" max="16384" width="9" style="2"/>
  </cols>
  <sheetData>
    <row r="1" spans="1:142" ht="12" customHeight="1" x14ac:dyDescent="0.25">
      <c r="D1" s="97" t="s">
        <v>35</v>
      </c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3"/>
      <c r="S1" s="3"/>
      <c r="T1" s="3"/>
      <c r="U1" s="3"/>
      <c r="V1" s="3"/>
      <c r="W1" s="3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42" s="5" customFormat="1" ht="12" customHeight="1" x14ac:dyDescent="0.25">
      <c r="A2" s="205" t="s">
        <v>166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6"/>
      <c r="S2" s="6"/>
      <c r="T2" s="6"/>
      <c r="U2" s="6"/>
      <c r="V2" s="7"/>
      <c r="W2" s="8"/>
      <c r="X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EG2" s="1"/>
      <c r="EH2" s="1"/>
      <c r="EI2" s="1"/>
      <c r="EJ2" s="1"/>
      <c r="EK2" s="1"/>
      <c r="EL2" s="1"/>
    </row>
    <row r="3" spans="1:142" ht="9.75" customHeight="1" x14ac:dyDescent="0.25">
      <c r="D3" s="89"/>
      <c r="E3" s="30"/>
      <c r="F3" s="30"/>
      <c r="G3" s="30"/>
      <c r="H3" s="9"/>
      <c r="I3" s="30"/>
      <c r="J3" s="30"/>
      <c r="K3" s="30"/>
      <c r="M3" s="9"/>
      <c r="N3" s="9"/>
      <c r="O3" s="9"/>
      <c r="P3" s="98" t="s">
        <v>0</v>
      </c>
      <c r="Q3" s="98"/>
      <c r="V3" s="8"/>
      <c r="W3" s="8"/>
      <c r="X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</row>
    <row r="4" spans="1:142" s="10" customFormat="1" ht="12" customHeight="1" x14ac:dyDescent="0.25">
      <c r="A4" s="99" t="s">
        <v>1</v>
      </c>
      <c r="B4" s="99" t="s">
        <v>36</v>
      </c>
      <c r="C4" s="102" t="s">
        <v>171</v>
      </c>
      <c r="D4" s="102" t="s">
        <v>2</v>
      </c>
      <c r="E4" s="105" t="s">
        <v>37</v>
      </c>
      <c r="F4" s="106"/>
      <c r="G4" s="106"/>
      <c r="H4" s="106"/>
      <c r="I4" s="107"/>
      <c r="J4" s="114" t="s">
        <v>73</v>
      </c>
      <c r="K4" s="115"/>
      <c r="L4" s="115"/>
      <c r="M4" s="115"/>
      <c r="N4" s="116"/>
      <c r="O4" s="123" t="s">
        <v>68</v>
      </c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4"/>
      <c r="DE4" s="125"/>
      <c r="DF4" s="152" t="s">
        <v>38</v>
      </c>
      <c r="DG4" s="165" t="s">
        <v>39</v>
      </c>
      <c r="DH4" s="166"/>
      <c r="DI4" s="167"/>
      <c r="DJ4" s="174" t="s">
        <v>3</v>
      </c>
      <c r="DK4" s="174"/>
      <c r="DL4" s="174"/>
      <c r="DM4" s="174"/>
      <c r="DN4" s="174"/>
      <c r="DO4" s="174"/>
      <c r="DP4" s="174"/>
      <c r="DQ4" s="174"/>
      <c r="DR4" s="174"/>
      <c r="DS4" s="174"/>
      <c r="DT4" s="174"/>
      <c r="DU4" s="174"/>
      <c r="DV4" s="174"/>
      <c r="DW4" s="174"/>
      <c r="DX4" s="174"/>
      <c r="DY4" s="174"/>
      <c r="DZ4" s="174"/>
      <c r="EA4" s="174"/>
      <c r="EB4" s="152" t="s">
        <v>40</v>
      </c>
      <c r="EC4" s="175" t="s">
        <v>41</v>
      </c>
      <c r="ED4" s="176"/>
      <c r="EE4" s="177"/>
      <c r="EG4" s="140" t="s">
        <v>82</v>
      </c>
      <c r="EH4" s="141"/>
      <c r="EI4" s="142"/>
      <c r="EJ4" s="140" t="s">
        <v>83</v>
      </c>
      <c r="EK4" s="141"/>
      <c r="EL4" s="142"/>
    </row>
    <row r="5" spans="1:142" s="10" customFormat="1" ht="28.5" customHeight="1" x14ac:dyDescent="0.25">
      <c r="A5" s="100"/>
      <c r="B5" s="100"/>
      <c r="C5" s="103"/>
      <c r="D5" s="103"/>
      <c r="E5" s="108"/>
      <c r="F5" s="109"/>
      <c r="G5" s="109"/>
      <c r="H5" s="109"/>
      <c r="I5" s="110"/>
      <c r="J5" s="117"/>
      <c r="K5" s="118"/>
      <c r="L5" s="118"/>
      <c r="M5" s="118"/>
      <c r="N5" s="119"/>
      <c r="O5" s="149" t="s">
        <v>4</v>
      </c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1"/>
      <c r="AV5" s="152" t="s">
        <v>5</v>
      </c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3" t="s">
        <v>6</v>
      </c>
      <c r="BL5" s="154"/>
      <c r="BM5" s="154"/>
      <c r="BN5" s="157" t="s">
        <v>42</v>
      </c>
      <c r="BO5" s="158"/>
      <c r="BP5" s="158"/>
      <c r="BQ5" s="158"/>
      <c r="BR5" s="158"/>
      <c r="BS5" s="158"/>
      <c r="BT5" s="158"/>
      <c r="BU5" s="158"/>
      <c r="BV5" s="158"/>
      <c r="BW5" s="158"/>
      <c r="BX5" s="158"/>
      <c r="BY5" s="158"/>
      <c r="BZ5" s="158"/>
      <c r="CA5" s="158"/>
      <c r="CB5" s="158"/>
      <c r="CC5" s="158"/>
      <c r="CD5" s="159"/>
      <c r="CE5" s="160" t="s">
        <v>7</v>
      </c>
      <c r="CF5" s="161"/>
      <c r="CG5" s="161"/>
      <c r="CH5" s="161"/>
      <c r="CI5" s="161"/>
      <c r="CJ5" s="161"/>
      <c r="CK5" s="161"/>
      <c r="CL5" s="161"/>
      <c r="CM5" s="162"/>
      <c r="CN5" s="157" t="s">
        <v>8</v>
      </c>
      <c r="CO5" s="158"/>
      <c r="CP5" s="158"/>
      <c r="CQ5" s="158"/>
      <c r="CR5" s="158"/>
      <c r="CS5" s="158"/>
      <c r="CT5" s="158"/>
      <c r="CU5" s="158"/>
      <c r="CV5" s="158"/>
      <c r="CW5" s="152" t="s">
        <v>43</v>
      </c>
      <c r="CX5" s="152"/>
      <c r="CY5" s="152"/>
      <c r="CZ5" s="153" t="s">
        <v>44</v>
      </c>
      <c r="DA5" s="154"/>
      <c r="DB5" s="163"/>
      <c r="DC5" s="153" t="s">
        <v>45</v>
      </c>
      <c r="DD5" s="154"/>
      <c r="DE5" s="163"/>
      <c r="DF5" s="152"/>
      <c r="DG5" s="168"/>
      <c r="DH5" s="169"/>
      <c r="DI5" s="170"/>
      <c r="DJ5" s="184"/>
      <c r="DK5" s="184"/>
      <c r="DL5" s="185"/>
      <c r="DM5" s="185"/>
      <c r="DN5" s="185"/>
      <c r="DO5" s="185"/>
      <c r="DP5" s="153" t="s">
        <v>46</v>
      </c>
      <c r="DQ5" s="154"/>
      <c r="DR5" s="163"/>
      <c r="DS5" s="186"/>
      <c r="DT5" s="187"/>
      <c r="DU5" s="187"/>
      <c r="DV5" s="187"/>
      <c r="DW5" s="187"/>
      <c r="DX5" s="187"/>
      <c r="DY5" s="187"/>
      <c r="DZ5" s="187"/>
      <c r="EA5" s="187"/>
      <c r="EB5" s="152"/>
      <c r="EC5" s="178"/>
      <c r="ED5" s="179"/>
      <c r="EE5" s="180"/>
      <c r="EG5" s="143"/>
      <c r="EH5" s="144"/>
      <c r="EI5" s="145"/>
      <c r="EJ5" s="143"/>
      <c r="EK5" s="144"/>
      <c r="EL5" s="145"/>
    </row>
    <row r="6" spans="1:142" s="10" customFormat="1" ht="69.75" customHeight="1" x14ac:dyDescent="0.25">
      <c r="A6" s="100"/>
      <c r="B6" s="100"/>
      <c r="C6" s="103"/>
      <c r="D6" s="103"/>
      <c r="E6" s="111"/>
      <c r="F6" s="112"/>
      <c r="G6" s="112"/>
      <c r="H6" s="112"/>
      <c r="I6" s="113"/>
      <c r="J6" s="120"/>
      <c r="K6" s="121"/>
      <c r="L6" s="121"/>
      <c r="M6" s="121"/>
      <c r="N6" s="122"/>
      <c r="O6" s="126" t="s">
        <v>9</v>
      </c>
      <c r="P6" s="127"/>
      <c r="Q6" s="127"/>
      <c r="R6" s="127"/>
      <c r="S6" s="128"/>
      <c r="T6" s="129" t="s">
        <v>47</v>
      </c>
      <c r="U6" s="130"/>
      <c r="V6" s="130"/>
      <c r="W6" s="130"/>
      <c r="X6" s="131"/>
      <c r="Y6" s="129" t="s">
        <v>48</v>
      </c>
      <c r="Z6" s="130"/>
      <c r="AA6" s="130"/>
      <c r="AB6" s="130"/>
      <c r="AC6" s="131"/>
      <c r="AD6" s="129" t="s">
        <v>49</v>
      </c>
      <c r="AE6" s="130"/>
      <c r="AF6" s="130"/>
      <c r="AG6" s="130"/>
      <c r="AH6" s="131"/>
      <c r="AI6" s="129" t="s">
        <v>50</v>
      </c>
      <c r="AJ6" s="130"/>
      <c r="AK6" s="130"/>
      <c r="AL6" s="130"/>
      <c r="AM6" s="131"/>
      <c r="AN6" s="129" t="s">
        <v>51</v>
      </c>
      <c r="AO6" s="130"/>
      <c r="AP6" s="130"/>
      <c r="AQ6" s="130"/>
      <c r="AR6" s="131"/>
      <c r="AS6" s="132" t="s">
        <v>52</v>
      </c>
      <c r="AT6" s="132"/>
      <c r="AU6" s="132"/>
      <c r="AV6" s="201" t="s">
        <v>53</v>
      </c>
      <c r="AW6" s="202"/>
      <c r="AX6" s="202"/>
      <c r="AY6" s="201" t="s">
        <v>54</v>
      </c>
      <c r="AZ6" s="202"/>
      <c r="BA6" s="203"/>
      <c r="BB6" s="188" t="s">
        <v>55</v>
      </c>
      <c r="BC6" s="189"/>
      <c r="BD6" s="190"/>
      <c r="BE6" s="188" t="s">
        <v>56</v>
      </c>
      <c r="BF6" s="189"/>
      <c r="BG6" s="189"/>
      <c r="BH6" s="191" t="s">
        <v>57</v>
      </c>
      <c r="BI6" s="192"/>
      <c r="BJ6" s="192"/>
      <c r="BK6" s="155"/>
      <c r="BL6" s="156"/>
      <c r="BM6" s="156"/>
      <c r="BN6" s="193" t="s">
        <v>58</v>
      </c>
      <c r="BO6" s="194"/>
      <c r="BP6" s="194"/>
      <c r="BQ6" s="194"/>
      <c r="BR6" s="195"/>
      <c r="BS6" s="198" t="s">
        <v>59</v>
      </c>
      <c r="BT6" s="198"/>
      <c r="BU6" s="198"/>
      <c r="BV6" s="198" t="s">
        <v>60</v>
      </c>
      <c r="BW6" s="198"/>
      <c r="BX6" s="198"/>
      <c r="BY6" s="198" t="s">
        <v>61</v>
      </c>
      <c r="BZ6" s="198"/>
      <c r="CA6" s="198"/>
      <c r="CB6" s="198" t="s">
        <v>62</v>
      </c>
      <c r="CC6" s="198"/>
      <c r="CD6" s="198"/>
      <c r="CE6" s="198" t="s">
        <v>74</v>
      </c>
      <c r="CF6" s="198"/>
      <c r="CG6" s="198"/>
      <c r="CH6" s="160" t="s">
        <v>75</v>
      </c>
      <c r="CI6" s="161"/>
      <c r="CJ6" s="161"/>
      <c r="CK6" s="198" t="s">
        <v>63</v>
      </c>
      <c r="CL6" s="198"/>
      <c r="CM6" s="198"/>
      <c r="CN6" s="199" t="s">
        <v>72</v>
      </c>
      <c r="CO6" s="200"/>
      <c r="CP6" s="161"/>
      <c r="CQ6" s="198" t="s">
        <v>64</v>
      </c>
      <c r="CR6" s="198"/>
      <c r="CS6" s="198"/>
      <c r="CT6" s="160" t="s">
        <v>76</v>
      </c>
      <c r="CU6" s="161"/>
      <c r="CV6" s="161"/>
      <c r="CW6" s="152"/>
      <c r="CX6" s="152"/>
      <c r="CY6" s="152"/>
      <c r="CZ6" s="155"/>
      <c r="DA6" s="156"/>
      <c r="DB6" s="164"/>
      <c r="DC6" s="155"/>
      <c r="DD6" s="156"/>
      <c r="DE6" s="164"/>
      <c r="DF6" s="152"/>
      <c r="DG6" s="171"/>
      <c r="DH6" s="172"/>
      <c r="DI6" s="173"/>
      <c r="DJ6" s="153" t="s">
        <v>77</v>
      </c>
      <c r="DK6" s="154"/>
      <c r="DL6" s="163"/>
      <c r="DM6" s="153" t="s">
        <v>78</v>
      </c>
      <c r="DN6" s="154"/>
      <c r="DO6" s="163"/>
      <c r="DP6" s="155"/>
      <c r="DQ6" s="156"/>
      <c r="DR6" s="164"/>
      <c r="DS6" s="153" t="s">
        <v>79</v>
      </c>
      <c r="DT6" s="154"/>
      <c r="DU6" s="163"/>
      <c r="DV6" s="153" t="s">
        <v>80</v>
      </c>
      <c r="DW6" s="154"/>
      <c r="DX6" s="163"/>
      <c r="DY6" s="191" t="s">
        <v>81</v>
      </c>
      <c r="DZ6" s="192"/>
      <c r="EA6" s="192"/>
      <c r="EB6" s="152"/>
      <c r="EC6" s="181"/>
      <c r="ED6" s="182"/>
      <c r="EE6" s="183"/>
      <c r="EG6" s="146"/>
      <c r="EH6" s="147"/>
      <c r="EI6" s="148"/>
      <c r="EJ6" s="146"/>
      <c r="EK6" s="147"/>
      <c r="EL6" s="148"/>
    </row>
    <row r="7" spans="1:142" s="85" customFormat="1" ht="22.5" customHeight="1" x14ac:dyDescent="0.25">
      <c r="A7" s="100"/>
      <c r="B7" s="100"/>
      <c r="C7" s="103"/>
      <c r="D7" s="103"/>
      <c r="E7" s="196" t="s">
        <v>69</v>
      </c>
      <c r="F7" s="135" t="s">
        <v>66</v>
      </c>
      <c r="G7" s="136"/>
      <c r="H7" s="136"/>
      <c r="I7" s="137"/>
      <c r="J7" s="196" t="s">
        <v>69</v>
      </c>
      <c r="K7" s="135" t="s">
        <v>66</v>
      </c>
      <c r="L7" s="136"/>
      <c r="M7" s="136"/>
      <c r="N7" s="137"/>
      <c r="O7" s="196" t="s">
        <v>70</v>
      </c>
      <c r="P7" s="135" t="s">
        <v>66</v>
      </c>
      <c r="Q7" s="136"/>
      <c r="R7" s="136"/>
      <c r="S7" s="137"/>
      <c r="T7" s="133" t="s">
        <v>69</v>
      </c>
      <c r="U7" s="135" t="s">
        <v>66</v>
      </c>
      <c r="V7" s="136"/>
      <c r="W7" s="136"/>
      <c r="X7" s="137"/>
      <c r="Y7" s="133" t="s">
        <v>69</v>
      </c>
      <c r="Z7" s="135" t="s">
        <v>66</v>
      </c>
      <c r="AA7" s="136"/>
      <c r="AB7" s="136"/>
      <c r="AC7" s="137"/>
      <c r="AD7" s="133" t="s">
        <v>69</v>
      </c>
      <c r="AE7" s="135" t="s">
        <v>66</v>
      </c>
      <c r="AF7" s="136"/>
      <c r="AG7" s="136"/>
      <c r="AH7" s="137"/>
      <c r="AI7" s="133" t="s">
        <v>69</v>
      </c>
      <c r="AJ7" s="135" t="s">
        <v>66</v>
      </c>
      <c r="AK7" s="136"/>
      <c r="AL7" s="136"/>
      <c r="AM7" s="137"/>
      <c r="AN7" s="133" t="s">
        <v>70</v>
      </c>
      <c r="AO7" s="135" t="s">
        <v>66</v>
      </c>
      <c r="AP7" s="136"/>
      <c r="AQ7" s="136"/>
      <c r="AR7" s="137"/>
      <c r="AS7" s="133" t="s">
        <v>65</v>
      </c>
      <c r="AT7" s="138" t="s">
        <v>66</v>
      </c>
      <c r="AU7" s="139"/>
      <c r="AV7" s="133" t="s">
        <v>65</v>
      </c>
      <c r="AW7" s="138" t="s">
        <v>66</v>
      </c>
      <c r="AX7" s="139"/>
      <c r="AY7" s="133" t="s">
        <v>69</v>
      </c>
      <c r="AZ7" s="135" t="s">
        <v>66</v>
      </c>
      <c r="BA7" s="137"/>
      <c r="BB7" s="133" t="s">
        <v>65</v>
      </c>
      <c r="BC7" s="138" t="s">
        <v>66</v>
      </c>
      <c r="BD7" s="139"/>
      <c r="BE7" s="133" t="s">
        <v>69</v>
      </c>
      <c r="BF7" s="135" t="s">
        <v>66</v>
      </c>
      <c r="BG7" s="137"/>
      <c r="BH7" s="133" t="s">
        <v>65</v>
      </c>
      <c r="BI7" s="138" t="s">
        <v>66</v>
      </c>
      <c r="BJ7" s="139"/>
      <c r="BK7" s="133" t="s">
        <v>65</v>
      </c>
      <c r="BL7" s="138" t="s">
        <v>66</v>
      </c>
      <c r="BM7" s="139"/>
      <c r="BN7" s="196" t="s">
        <v>69</v>
      </c>
      <c r="BO7" s="138" t="s">
        <v>66</v>
      </c>
      <c r="BP7" s="204"/>
      <c r="BQ7" s="204"/>
      <c r="BR7" s="139"/>
      <c r="BS7" s="133" t="s">
        <v>69</v>
      </c>
      <c r="BT7" s="135" t="s">
        <v>66</v>
      </c>
      <c r="BU7" s="137"/>
      <c r="BV7" s="133" t="s">
        <v>69</v>
      </c>
      <c r="BW7" s="135" t="s">
        <v>66</v>
      </c>
      <c r="BX7" s="137"/>
      <c r="BY7" s="133" t="s">
        <v>69</v>
      </c>
      <c r="BZ7" s="135" t="s">
        <v>66</v>
      </c>
      <c r="CA7" s="137"/>
      <c r="CB7" s="133" t="s">
        <v>69</v>
      </c>
      <c r="CC7" s="135" t="s">
        <v>66</v>
      </c>
      <c r="CD7" s="137"/>
      <c r="CE7" s="133" t="s">
        <v>65</v>
      </c>
      <c r="CF7" s="138" t="s">
        <v>66</v>
      </c>
      <c r="CG7" s="139"/>
      <c r="CH7" s="133" t="s">
        <v>69</v>
      </c>
      <c r="CI7" s="135" t="s">
        <v>66</v>
      </c>
      <c r="CJ7" s="137"/>
      <c r="CK7" s="133" t="s">
        <v>69</v>
      </c>
      <c r="CL7" s="135" t="s">
        <v>66</v>
      </c>
      <c r="CM7" s="137"/>
      <c r="CN7" s="133" t="s">
        <v>69</v>
      </c>
      <c r="CO7" s="138" t="s">
        <v>66</v>
      </c>
      <c r="CP7" s="139"/>
      <c r="CQ7" s="133" t="s">
        <v>69</v>
      </c>
      <c r="CR7" s="138" t="s">
        <v>66</v>
      </c>
      <c r="CS7" s="139"/>
      <c r="CT7" s="133" t="s">
        <v>69</v>
      </c>
      <c r="CU7" s="138" t="s">
        <v>66</v>
      </c>
      <c r="CV7" s="139"/>
      <c r="CW7" s="133" t="s">
        <v>69</v>
      </c>
      <c r="CX7" s="138" t="s">
        <v>66</v>
      </c>
      <c r="CY7" s="139"/>
      <c r="CZ7" s="133" t="s">
        <v>69</v>
      </c>
      <c r="DA7" s="138" t="s">
        <v>66</v>
      </c>
      <c r="DB7" s="139"/>
      <c r="DC7" s="133" t="s">
        <v>69</v>
      </c>
      <c r="DD7" s="138" t="s">
        <v>66</v>
      </c>
      <c r="DE7" s="139"/>
      <c r="DF7" s="210" t="s">
        <v>67</v>
      </c>
      <c r="DG7" s="133" t="s">
        <v>69</v>
      </c>
      <c r="DH7" s="138" t="s">
        <v>66</v>
      </c>
      <c r="DI7" s="139"/>
      <c r="DJ7" s="133" t="s">
        <v>65</v>
      </c>
      <c r="DK7" s="138" t="s">
        <v>66</v>
      </c>
      <c r="DL7" s="139"/>
      <c r="DM7" s="133" t="s">
        <v>69</v>
      </c>
      <c r="DN7" s="138" t="s">
        <v>66</v>
      </c>
      <c r="DO7" s="139"/>
      <c r="DP7" s="133" t="s">
        <v>65</v>
      </c>
      <c r="DQ7" s="138" t="s">
        <v>66</v>
      </c>
      <c r="DR7" s="139"/>
      <c r="DS7" s="133" t="s">
        <v>69</v>
      </c>
      <c r="DT7" s="138" t="s">
        <v>66</v>
      </c>
      <c r="DU7" s="139"/>
      <c r="DV7" s="133" t="s">
        <v>65</v>
      </c>
      <c r="DW7" s="138" t="s">
        <v>66</v>
      </c>
      <c r="DX7" s="139"/>
      <c r="DY7" s="133" t="s">
        <v>69</v>
      </c>
      <c r="DZ7" s="138" t="s">
        <v>66</v>
      </c>
      <c r="EA7" s="139"/>
      <c r="EB7" s="152" t="s">
        <v>67</v>
      </c>
      <c r="EC7" s="133" t="s">
        <v>69</v>
      </c>
      <c r="ED7" s="138" t="s">
        <v>66</v>
      </c>
      <c r="EE7" s="139"/>
      <c r="EG7" s="208" t="s">
        <v>65</v>
      </c>
      <c r="EH7" s="138" t="s">
        <v>66</v>
      </c>
      <c r="EI7" s="139"/>
      <c r="EJ7" s="208" t="s">
        <v>65</v>
      </c>
      <c r="EK7" s="138" t="s">
        <v>66</v>
      </c>
      <c r="EL7" s="139"/>
    </row>
    <row r="8" spans="1:142" s="96" customFormat="1" ht="27.75" customHeight="1" x14ac:dyDescent="0.25">
      <c r="A8" s="101"/>
      <c r="B8" s="101"/>
      <c r="C8" s="104"/>
      <c r="D8" s="104"/>
      <c r="E8" s="197"/>
      <c r="F8" s="94" t="s">
        <v>84</v>
      </c>
      <c r="G8" s="95" t="s">
        <v>168</v>
      </c>
      <c r="H8" s="95" t="s">
        <v>85</v>
      </c>
      <c r="I8" s="95" t="s">
        <v>71</v>
      </c>
      <c r="J8" s="197"/>
      <c r="K8" s="94" t="s">
        <v>84</v>
      </c>
      <c r="L8" s="95" t="s">
        <v>168</v>
      </c>
      <c r="M8" s="95" t="s">
        <v>85</v>
      </c>
      <c r="N8" s="95" t="s">
        <v>71</v>
      </c>
      <c r="O8" s="197"/>
      <c r="P8" s="94" t="s">
        <v>84</v>
      </c>
      <c r="Q8" s="95" t="s">
        <v>168</v>
      </c>
      <c r="R8" s="95" t="s">
        <v>85</v>
      </c>
      <c r="S8" s="95" t="s">
        <v>71</v>
      </c>
      <c r="T8" s="134"/>
      <c r="U8" s="94" t="s">
        <v>84</v>
      </c>
      <c r="V8" s="95" t="s">
        <v>168</v>
      </c>
      <c r="W8" s="95" t="s">
        <v>85</v>
      </c>
      <c r="X8" s="95" t="s">
        <v>71</v>
      </c>
      <c r="Y8" s="134"/>
      <c r="Z8" s="94" t="s">
        <v>84</v>
      </c>
      <c r="AA8" s="95" t="s">
        <v>170</v>
      </c>
      <c r="AB8" s="95" t="s">
        <v>85</v>
      </c>
      <c r="AC8" s="95" t="s">
        <v>71</v>
      </c>
      <c r="AD8" s="134"/>
      <c r="AE8" s="94" t="s">
        <v>84</v>
      </c>
      <c r="AF8" s="95" t="s">
        <v>168</v>
      </c>
      <c r="AG8" s="95" t="s">
        <v>85</v>
      </c>
      <c r="AH8" s="95" t="s">
        <v>71</v>
      </c>
      <c r="AI8" s="134"/>
      <c r="AJ8" s="94" t="s">
        <v>84</v>
      </c>
      <c r="AK8" s="95" t="s">
        <v>169</v>
      </c>
      <c r="AL8" s="95" t="s">
        <v>85</v>
      </c>
      <c r="AM8" s="95" t="s">
        <v>71</v>
      </c>
      <c r="AN8" s="134"/>
      <c r="AO8" s="94" t="s">
        <v>84</v>
      </c>
      <c r="AP8" s="95" t="s">
        <v>168</v>
      </c>
      <c r="AQ8" s="95" t="s">
        <v>85</v>
      </c>
      <c r="AR8" s="95" t="s">
        <v>71</v>
      </c>
      <c r="AS8" s="134"/>
      <c r="AT8" s="94" t="s">
        <v>84</v>
      </c>
      <c r="AU8" s="95" t="s">
        <v>168</v>
      </c>
      <c r="AV8" s="134"/>
      <c r="AW8" s="94" t="s">
        <v>84</v>
      </c>
      <c r="AX8" s="95" t="s">
        <v>168</v>
      </c>
      <c r="AY8" s="134"/>
      <c r="AZ8" s="94" t="s">
        <v>84</v>
      </c>
      <c r="BA8" s="95" t="s">
        <v>168</v>
      </c>
      <c r="BB8" s="134"/>
      <c r="BC8" s="94" t="s">
        <v>84</v>
      </c>
      <c r="BD8" s="95" t="s">
        <v>168</v>
      </c>
      <c r="BE8" s="134"/>
      <c r="BF8" s="94" t="s">
        <v>84</v>
      </c>
      <c r="BG8" s="95" t="s">
        <v>168</v>
      </c>
      <c r="BH8" s="134"/>
      <c r="BI8" s="94" t="s">
        <v>84</v>
      </c>
      <c r="BJ8" s="95" t="s">
        <v>168</v>
      </c>
      <c r="BK8" s="134"/>
      <c r="BL8" s="94" t="s">
        <v>84</v>
      </c>
      <c r="BM8" s="95" t="s">
        <v>168</v>
      </c>
      <c r="BN8" s="197"/>
      <c r="BO8" s="94" t="s">
        <v>84</v>
      </c>
      <c r="BP8" s="95" t="s">
        <v>168</v>
      </c>
      <c r="BQ8" s="95" t="s">
        <v>85</v>
      </c>
      <c r="BR8" s="95" t="s">
        <v>71</v>
      </c>
      <c r="BS8" s="134"/>
      <c r="BT8" s="94" t="s">
        <v>84</v>
      </c>
      <c r="BU8" s="95" t="s">
        <v>168</v>
      </c>
      <c r="BV8" s="134"/>
      <c r="BW8" s="94" t="s">
        <v>84</v>
      </c>
      <c r="BX8" s="95" t="s">
        <v>168</v>
      </c>
      <c r="BY8" s="134"/>
      <c r="BZ8" s="94" t="s">
        <v>84</v>
      </c>
      <c r="CA8" s="95" t="s">
        <v>168</v>
      </c>
      <c r="CB8" s="134"/>
      <c r="CC8" s="94" t="s">
        <v>84</v>
      </c>
      <c r="CD8" s="95" t="s">
        <v>168</v>
      </c>
      <c r="CE8" s="134"/>
      <c r="CF8" s="94" t="s">
        <v>84</v>
      </c>
      <c r="CG8" s="95" t="s">
        <v>168</v>
      </c>
      <c r="CH8" s="134"/>
      <c r="CI8" s="94" t="s">
        <v>84</v>
      </c>
      <c r="CJ8" s="95" t="s">
        <v>168</v>
      </c>
      <c r="CK8" s="134"/>
      <c r="CL8" s="94" t="s">
        <v>84</v>
      </c>
      <c r="CM8" s="95" t="s">
        <v>168</v>
      </c>
      <c r="CN8" s="134"/>
      <c r="CO8" s="94" t="s">
        <v>84</v>
      </c>
      <c r="CP8" s="95" t="s">
        <v>168</v>
      </c>
      <c r="CQ8" s="134"/>
      <c r="CR8" s="94" t="s">
        <v>84</v>
      </c>
      <c r="CS8" s="95" t="s">
        <v>168</v>
      </c>
      <c r="CT8" s="134"/>
      <c r="CU8" s="94" t="s">
        <v>84</v>
      </c>
      <c r="CV8" s="95" t="s">
        <v>168</v>
      </c>
      <c r="CW8" s="134"/>
      <c r="CX8" s="94" t="s">
        <v>84</v>
      </c>
      <c r="CY8" s="95" t="s">
        <v>168</v>
      </c>
      <c r="CZ8" s="134"/>
      <c r="DA8" s="94" t="s">
        <v>84</v>
      </c>
      <c r="DB8" s="95" t="s">
        <v>168</v>
      </c>
      <c r="DC8" s="134"/>
      <c r="DD8" s="94" t="s">
        <v>84</v>
      </c>
      <c r="DE8" s="95" t="s">
        <v>168</v>
      </c>
      <c r="DF8" s="210"/>
      <c r="DG8" s="134"/>
      <c r="DH8" s="94" t="s">
        <v>84</v>
      </c>
      <c r="DI8" s="95" t="s">
        <v>168</v>
      </c>
      <c r="DJ8" s="134"/>
      <c r="DK8" s="94" t="s">
        <v>84</v>
      </c>
      <c r="DL8" s="95" t="s">
        <v>168</v>
      </c>
      <c r="DM8" s="134"/>
      <c r="DN8" s="94" t="s">
        <v>84</v>
      </c>
      <c r="DO8" s="95" t="s">
        <v>168</v>
      </c>
      <c r="DP8" s="134"/>
      <c r="DQ8" s="94" t="s">
        <v>84</v>
      </c>
      <c r="DR8" s="95" t="s">
        <v>168</v>
      </c>
      <c r="DS8" s="134"/>
      <c r="DT8" s="94" t="s">
        <v>84</v>
      </c>
      <c r="DU8" s="95" t="s">
        <v>168</v>
      </c>
      <c r="DV8" s="134"/>
      <c r="DW8" s="94" t="s">
        <v>84</v>
      </c>
      <c r="DX8" s="95" t="s">
        <v>168</v>
      </c>
      <c r="DY8" s="134"/>
      <c r="DZ8" s="94" t="s">
        <v>84</v>
      </c>
      <c r="EA8" s="95" t="s">
        <v>168</v>
      </c>
      <c r="EB8" s="152"/>
      <c r="EC8" s="134"/>
      <c r="ED8" s="94" t="s">
        <v>84</v>
      </c>
      <c r="EE8" s="95" t="s">
        <v>168</v>
      </c>
      <c r="EG8" s="209"/>
      <c r="EH8" s="94" t="s">
        <v>84</v>
      </c>
      <c r="EI8" s="95" t="s">
        <v>168</v>
      </c>
      <c r="EJ8" s="209"/>
      <c r="EK8" s="94" t="s">
        <v>84</v>
      </c>
      <c r="EL8" s="95" t="s">
        <v>168</v>
      </c>
    </row>
    <row r="9" spans="1:142" s="84" customFormat="1" ht="11.25" customHeight="1" x14ac:dyDescent="0.25">
      <c r="A9" s="82"/>
      <c r="B9" s="82">
        <v>1</v>
      </c>
      <c r="C9" s="87"/>
      <c r="D9" s="83">
        <v>2</v>
      </c>
      <c r="E9" s="82">
        <v>3</v>
      </c>
      <c r="F9" s="83">
        <v>4</v>
      </c>
      <c r="G9" s="82">
        <v>5</v>
      </c>
      <c r="H9" s="83">
        <v>6</v>
      </c>
      <c r="I9" s="82">
        <v>7</v>
      </c>
      <c r="J9" s="83">
        <v>8</v>
      </c>
      <c r="K9" s="82">
        <v>9</v>
      </c>
      <c r="L9" s="83">
        <v>10</v>
      </c>
      <c r="M9" s="82">
        <v>11</v>
      </c>
      <c r="N9" s="83">
        <v>12</v>
      </c>
      <c r="O9" s="82">
        <v>13</v>
      </c>
      <c r="P9" s="83">
        <v>14</v>
      </c>
      <c r="Q9" s="82">
        <v>15</v>
      </c>
      <c r="R9" s="83">
        <v>16</v>
      </c>
      <c r="S9" s="82">
        <v>17</v>
      </c>
      <c r="T9" s="83">
        <v>18</v>
      </c>
      <c r="U9" s="82">
        <v>19</v>
      </c>
      <c r="V9" s="83">
        <v>20</v>
      </c>
      <c r="W9" s="82">
        <v>21</v>
      </c>
      <c r="X9" s="83">
        <v>22</v>
      </c>
      <c r="Y9" s="82">
        <v>23</v>
      </c>
      <c r="Z9" s="83">
        <v>24</v>
      </c>
      <c r="AA9" s="82">
        <v>25</v>
      </c>
      <c r="AB9" s="83">
        <v>26</v>
      </c>
      <c r="AC9" s="82">
        <v>27</v>
      </c>
      <c r="AD9" s="83">
        <v>28</v>
      </c>
      <c r="AE9" s="82">
        <v>29</v>
      </c>
      <c r="AF9" s="83">
        <v>30</v>
      </c>
      <c r="AG9" s="82">
        <v>31</v>
      </c>
      <c r="AH9" s="83">
        <v>32</v>
      </c>
      <c r="AI9" s="82">
        <v>33</v>
      </c>
      <c r="AJ9" s="83">
        <v>34</v>
      </c>
      <c r="AK9" s="82">
        <v>35</v>
      </c>
      <c r="AL9" s="83">
        <v>36</v>
      </c>
      <c r="AM9" s="82">
        <v>37</v>
      </c>
      <c r="AN9" s="83">
        <v>38</v>
      </c>
      <c r="AO9" s="82">
        <v>39</v>
      </c>
      <c r="AP9" s="83">
        <v>40</v>
      </c>
      <c r="AQ9" s="82">
        <v>41</v>
      </c>
      <c r="AR9" s="83">
        <v>42</v>
      </c>
      <c r="AS9" s="82">
        <v>43</v>
      </c>
      <c r="AT9" s="83">
        <v>44</v>
      </c>
      <c r="AU9" s="82">
        <v>45</v>
      </c>
      <c r="AV9" s="83">
        <v>46</v>
      </c>
      <c r="AW9" s="82">
        <v>47</v>
      </c>
      <c r="AX9" s="83">
        <v>48</v>
      </c>
      <c r="AY9" s="82">
        <v>49</v>
      </c>
      <c r="AZ9" s="83">
        <v>50</v>
      </c>
      <c r="BA9" s="82">
        <v>51</v>
      </c>
      <c r="BB9" s="83">
        <v>52</v>
      </c>
      <c r="BC9" s="82">
        <v>53</v>
      </c>
      <c r="BD9" s="83">
        <v>54</v>
      </c>
      <c r="BE9" s="82">
        <v>55</v>
      </c>
      <c r="BF9" s="83">
        <v>56</v>
      </c>
      <c r="BG9" s="82">
        <v>57</v>
      </c>
      <c r="BH9" s="83">
        <v>58</v>
      </c>
      <c r="BI9" s="82">
        <v>59</v>
      </c>
      <c r="BJ9" s="83">
        <v>60</v>
      </c>
      <c r="BK9" s="82">
        <v>61</v>
      </c>
      <c r="BL9" s="83">
        <v>62</v>
      </c>
      <c r="BM9" s="82">
        <v>63</v>
      </c>
      <c r="BN9" s="83">
        <v>64</v>
      </c>
      <c r="BO9" s="82">
        <v>65</v>
      </c>
      <c r="BP9" s="83">
        <v>66</v>
      </c>
      <c r="BQ9" s="82">
        <v>67</v>
      </c>
      <c r="BR9" s="83">
        <v>68</v>
      </c>
      <c r="BS9" s="82">
        <v>69</v>
      </c>
      <c r="BT9" s="83">
        <v>70</v>
      </c>
      <c r="BU9" s="82">
        <v>71</v>
      </c>
      <c r="BV9" s="83">
        <v>72</v>
      </c>
      <c r="BW9" s="82">
        <v>73</v>
      </c>
      <c r="BX9" s="83">
        <v>74</v>
      </c>
      <c r="BY9" s="82">
        <v>75</v>
      </c>
      <c r="BZ9" s="83">
        <v>76</v>
      </c>
      <c r="CA9" s="82">
        <v>77</v>
      </c>
      <c r="CB9" s="83">
        <v>78</v>
      </c>
      <c r="CC9" s="82">
        <v>79</v>
      </c>
      <c r="CD9" s="83">
        <v>80</v>
      </c>
      <c r="CE9" s="82">
        <v>81</v>
      </c>
      <c r="CF9" s="83">
        <v>82</v>
      </c>
      <c r="CG9" s="82">
        <v>83</v>
      </c>
      <c r="CH9" s="83">
        <v>84</v>
      </c>
      <c r="CI9" s="82">
        <v>85</v>
      </c>
      <c r="CJ9" s="83">
        <v>86</v>
      </c>
      <c r="CK9" s="82">
        <v>87</v>
      </c>
      <c r="CL9" s="83">
        <v>88</v>
      </c>
      <c r="CM9" s="82">
        <v>89</v>
      </c>
      <c r="CN9" s="83">
        <v>90</v>
      </c>
      <c r="CO9" s="82">
        <v>91</v>
      </c>
      <c r="CP9" s="83">
        <v>92</v>
      </c>
      <c r="CQ9" s="82">
        <v>93</v>
      </c>
      <c r="CR9" s="83">
        <v>94</v>
      </c>
      <c r="CS9" s="82">
        <v>95</v>
      </c>
      <c r="CT9" s="83">
        <v>96</v>
      </c>
      <c r="CU9" s="82">
        <v>97</v>
      </c>
      <c r="CV9" s="83">
        <v>98</v>
      </c>
      <c r="CW9" s="82">
        <v>99</v>
      </c>
      <c r="CX9" s="83">
        <v>100</v>
      </c>
      <c r="CY9" s="82">
        <v>101</v>
      </c>
      <c r="CZ9" s="83">
        <v>102</v>
      </c>
      <c r="DA9" s="82">
        <v>103</v>
      </c>
      <c r="DB9" s="83">
        <v>104</v>
      </c>
      <c r="DC9" s="82">
        <v>105</v>
      </c>
      <c r="DD9" s="83">
        <v>106</v>
      </c>
      <c r="DE9" s="82">
        <v>107</v>
      </c>
      <c r="DF9" s="83">
        <v>108</v>
      </c>
      <c r="DG9" s="82">
        <v>109</v>
      </c>
      <c r="DH9" s="83">
        <v>110</v>
      </c>
      <c r="DI9" s="82">
        <v>111</v>
      </c>
      <c r="DJ9" s="83">
        <v>112</v>
      </c>
      <c r="DK9" s="82">
        <v>113</v>
      </c>
      <c r="DL9" s="83">
        <v>114</v>
      </c>
      <c r="DM9" s="82">
        <v>115</v>
      </c>
      <c r="DN9" s="83">
        <v>116</v>
      </c>
      <c r="DO9" s="82">
        <v>117</v>
      </c>
      <c r="DP9" s="83">
        <v>118</v>
      </c>
      <c r="DQ9" s="82">
        <v>119</v>
      </c>
      <c r="DR9" s="83">
        <v>120</v>
      </c>
      <c r="DS9" s="82">
        <v>121</v>
      </c>
      <c r="DT9" s="83">
        <v>122</v>
      </c>
      <c r="DU9" s="82">
        <v>123</v>
      </c>
      <c r="DV9" s="83">
        <v>124</v>
      </c>
      <c r="DW9" s="82">
        <v>125</v>
      </c>
      <c r="DX9" s="83">
        <v>126</v>
      </c>
      <c r="DY9" s="82">
        <v>127</v>
      </c>
      <c r="DZ9" s="83">
        <v>128</v>
      </c>
      <c r="EA9" s="82">
        <v>129</v>
      </c>
      <c r="EB9" s="83">
        <v>130</v>
      </c>
      <c r="EC9" s="82">
        <v>131</v>
      </c>
      <c r="ED9" s="83">
        <v>132</v>
      </c>
      <c r="EE9" s="82">
        <v>133</v>
      </c>
      <c r="EG9" s="25"/>
      <c r="EH9" s="25"/>
      <c r="EI9" s="25"/>
      <c r="EJ9" s="25"/>
      <c r="EK9" s="25"/>
      <c r="EL9" s="25"/>
    </row>
    <row r="10" spans="1:142" s="16" customFormat="1" ht="15" customHeight="1" x14ac:dyDescent="0.25">
      <c r="A10" s="12">
        <v>1</v>
      </c>
      <c r="B10" s="13" t="s">
        <v>10</v>
      </c>
      <c r="C10" s="90">
        <v>0</v>
      </c>
      <c r="D10" s="91">
        <v>101869.05730000001</v>
      </c>
      <c r="E10" s="24">
        <f>DG10+EC10-DY10</f>
        <v>1123842.442</v>
      </c>
      <c r="F10" s="23">
        <f>DH10+ED10-DZ10</f>
        <v>1123842.442</v>
      </c>
      <c r="G10" s="14">
        <f t="shared" ref="G10:G33" si="0">DI10+EE10-EA10</f>
        <v>1080168.0747999998</v>
      </c>
      <c r="H10" s="14">
        <f t="shared" ref="H10:H34" si="1">G10/F10*100</f>
        <v>96.113835394730515</v>
      </c>
      <c r="I10" s="14">
        <f t="shared" ref="I10:I34" si="2">G10/E10*100</f>
        <v>96.113835394730515</v>
      </c>
      <c r="J10" s="24">
        <f t="shared" ref="J10:L33" si="3">T10+Y10+AD10+AI10+AN10+AS10+BK10+BS10+BV10+BY10+CB10+CE10+CK10+CN10+CT10+CW10+DC10</f>
        <v>279391.3</v>
      </c>
      <c r="K10" s="14">
        <f t="shared" si="3"/>
        <v>279391.3</v>
      </c>
      <c r="L10" s="14">
        <f t="shared" si="3"/>
        <v>251724.07579999996</v>
      </c>
      <c r="M10" s="14">
        <f t="shared" ref="M10:M34" si="4">L10/K10*100</f>
        <v>90.09732078271584</v>
      </c>
      <c r="N10" s="14">
        <f t="shared" ref="N10:N34" si="5">L10/J10*100</f>
        <v>90.09732078271584</v>
      </c>
      <c r="O10" s="24">
        <f>T10+AD10</f>
        <v>103356</v>
      </c>
      <c r="P10" s="14">
        <f t="shared" ref="P10:Q25" si="6">U10+AE10</f>
        <v>103356</v>
      </c>
      <c r="Q10" s="23">
        <f t="shared" si="6"/>
        <v>96328.224999999991</v>
      </c>
      <c r="R10" s="14">
        <f t="shared" ref="R10:R34" si="7">Q10/P10*100</f>
        <v>93.200418940361459</v>
      </c>
      <c r="S10" s="15">
        <f t="shared" ref="S10:S34" si="8">Q10/O10*100</f>
        <v>93.200418940361459</v>
      </c>
      <c r="T10" s="23">
        <v>26608.5</v>
      </c>
      <c r="U10" s="23">
        <v>26608.5</v>
      </c>
      <c r="V10" s="23">
        <v>19800.393</v>
      </c>
      <c r="W10" s="23">
        <f t="shared" ref="W10:W15" si="9">V10/U10*100</f>
        <v>74.41378882687863</v>
      </c>
      <c r="X10" s="23">
        <f t="shared" ref="X10:X15" si="10">V10/T10*100</f>
        <v>74.41378882687863</v>
      </c>
      <c r="Y10" s="23">
        <v>32185.1</v>
      </c>
      <c r="Z10" s="23">
        <v>32185.1</v>
      </c>
      <c r="AA10" s="23">
        <v>25643.5236</v>
      </c>
      <c r="AB10" s="23">
        <f t="shared" ref="AB10:AB34" si="11">AA10/Z10*100</f>
        <v>79.675140359980247</v>
      </c>
      <c r="AC10" s="23">
        <f t="shared" ref="AC10:AC34" si="12">AA10/Y10*100</f>
        <v>79.675140359980247</v>
      </c>
      <c r="AD10" s="23">
        <v>76747.5</v>
      </c>
      <c r="AE10" s="23">
        <v>76747.5</v>
      </c>
      <c r="AF10" s="23">
        <v>76527.831999999995</v>
      </c>
      <c r="AG10" s="23">
        <f t="shared" ref="AG10:AG34" si="13">AF10/AE10*100</f>
        <v>99.713778298967384</v>
      </c>
      <c r="AH10" s="23">
        <f t="shared" ref="AH10:AH34" si="14">AF10/AD10*100</f>
        <v>99.713778298967384</v>
      </c>
      <c r="AI10" s="23">
        <v>14097.4</v>
      </c>
      <c r="AJ10" s="23">
        <v>14097.4</v>
      </c>
      <c r="AK10" s="23">
        <v>12130.96</v>
      </c>
      <c r="AL10" s="23">
        <f t="shared" ref="AL10:AL17" si="15">AK10/AJ10*100</f>
        <v>86.05104487352277</v>
      </c>
      <c r="AM10" s="23">
        <f t="shared" ref="AM10:AM17" si="16">AK10/AI10*100</f>
        <v>86.05104487352277</v>
      </c>
      <c r="AN10" s="23">
        <v>5000</v>
      </c>
      <c r="AO10" s="23">
        <v>5000</v>
      </c>
      <c r="AP10" s="23">
        <v>4959.96</v>
      </c>
      <c r="AQ10" s="23">
        <f>AP10/AO10*100</f>
        <v>99.199200000000005</v>
      </c>
      <c r="AR10" s="23">
        <f>AP10/AN10*100</f>
        <v>99.199200000000005</v>
      </c>
      <c r="AS10" s="23">
        <v>0</v>
      </c>
      <c r="AT10" s="23">
        <v>0</v>
      </c>
      <c r="AU10" s="23">
        <v>0</v>
      </c>
      <c r="AV10" s="23">
        <v>0</v>
      </c>
      <c r="AW10" s="23">
        <v>0</v>
      </c>
      <c r="AX10" s="23">
        <v>0</v>
      </c>
      <c r="AY10" s="23">
        <v>548370.30000000005</v>
      </c>
      <c r="AZ10" s="23">
        <v>548370.30000000005</v>
      </c>
      <c r="BA10" s="23">
        <v>548370.30000000005</v>
      </c>
      <c r="BB10" s="23">
        <v>0</v>
      </c>
      <c r="BC10" s="23">
        <v>0</v>
      </c>
      <c r="BD10" s="23">
        <v>0</v>
      </c>
      <c r="BE10" s="23">
        <v>44510.571999999927</v>
      </c>
      <c r="BF10" s="23">
        <v>44510.571999999927</v>
      </c>
      <c r="BG10" s="23">
        <v>46725.871999999974</v>
      </c>
      <c r="BH10" s="23">
        <v>0</v>
      </c>
      <c r="BI10" s="23">
        <v>0</v>
      </c>
      <c r="BJ10" s="23">
        <v>0</v>
      </c>
      <c r="BK10" s="23">
        <v>0</v>
      </c>
      <c r="BL10" s="23">
        <v>0</v>
      </c>
      <c r="BM10" s="23">
        <v>0</v>
      </c>
      <c r="BN10" s="23">
        <f t="shared" ref="BN10:BP25" si="17">BS10+BV10+BY10+CB10</f>
        <v>51604.800000000003</v>
      </c>
      <c r="BO10" s="23">
        <f t="shared" si="17"/>
        <v>51604.800000000003</v>
      </c>
      <c r="BP10" s="23">
        <f t="shared" si="17"/>
        <v>38137.675900000002</v>
      </c>
      <c r="BQ10" s="23">
        <f t="shared" ref="BQ10:BQ29" si="18">BP10/BO10*100</f>
        <v>73.903349882181502</v>
      </c>
      <c r="BR10" s="23">
        <f t="shared" ref="BR10:BR29" si="19">BP10/BN10*100</f>
        <v>73.903349882181502</v>
      </c>
      <c r="BS10" s="23">
        <v>22327</v>
      </c>
      <c r="BT10" s="23">
        <v>22327</v>
      </c>
      <c r="BU10" s="23">
        <v>13611.5149</v>
      </c>
      <c r="BV10" s="23">
        <v>0</v>
      </c>
      <c r="BW10" s="23">
        <v>0</v>
      </c>
      <c r="BX10" s="23">
        <v>0</v>
      </c>
      <c r="BY10" s="23">
        <v>14735.8</v>
      </c>
      <c r="BZ10" s="23">
        <v>14735.8</v>
      </c>
      <c r="CA10" s="23">
        <v>9628.6710000000003</v>
      </c>
      <c r="CB10" s="23">
        <v>14542</v>
      </c>
      <c r="CC10" s="23">
        <v>14542</v>
      </c>
      <c r="CD10" s="23">
        <v>14897.49</v>
      </c>
      <c r="CE10" s="23">
        <v>0</v>
      </c>
      <c r="CF10" s="23">
        <v>0</v>
      </c>
      <c r="CG10" s="23">
        <v>0</v>
      </c>
      <c r="CH10" s="23">
        <v>6475.27</v>
      </c>
      <c r="CI10" s="23">
        <v>6475.27</v>
      </c>
      <c r="CJ10" s="23">
        <v>4225.2700000000004</v>
      </c>
      <c r="CK10" s="23">
        <v>0</v>
      </c>
      <c r="CL10" s="23">
        <v>0</v>
      </c>
      <c r="CM10" s="23">
        <v>0</v>
      </c>
      <c r="CN10" s="23">
        <v>57148</v>
      </c>
      <c r="CO10" s="23">
        <v>57148</v>
      </c>
      <c r="CP10" s="23">
        <v>58878.260300000002</v>
      </c>
      <c r="CQ10" s="23">
        <v>24999</v>
      </c>
      <c r="CR10" s="23">
        <v>24999</v>
      </c>
      <c r="CS10" s="23">
        <v>25232.541499999999</v>
      </c>
      <c r="CT10" s="23">
        <v>13000</v>
      </c>
      <c r="CU10" s="23">
        <v>13000</v>
      </c>
      <c r="CV10" s="23">
        <v>11395.471</v>
      </c>
      <c r="CW10" s="23">
        <v>3000</v>
      </c>
      <c r="CX10" s="23">
        <v>3000</v>
      </c>
      <c r="CY10" s="23">
        <v>4205</v>
      </c>
      <c r="CZ10" s="23">
        <v>0</v>
      </c>
      <c r="DA10" s="23">
        <v>0</v>
      </c>
      <c r="DB10" s="23">
        <v>0</v>
      </c>
      <c r="DC10" s="23">
        <v>0</v>
      </c>
      <c r="DD10" s="23">
        <v>0</v>
      </c>
      <c r="DE10" s="23">
        <v>45</v>
      </c>
      <c r="DF10" s="23">
        <v>0</v>
      </c>
      <c r="DG10" s="23">
        <f>T10+Y10+AD10+AI10+AN10+AS10+AV10+AY10+BB10+BE10+BH10+BK10+BS10+BV10+BY10+CB10+CE10+CH10+CK10+CN10+CT10+CW10+CZ10+DC10</f>
        <v>878747.44200000004</v>
      </c>
      <c r="DH10" s="23">
        <f>U10+Z10+AE10+AJ10+AO10+AT10+AW10+AZ10+BC10+BF10+BI10+BL10+BT10+BW10+BZ10+CC10+CF10+CI10+CL10+CO10+CU10+CX10+DA10+DD10</f>
        <v>878747.44200000004</v>
      </c>
      <c r="DI10" s="23">
        <f>V10+AA10+AF10+AK10+AP10+AU10+AX10+BA10+BD10+BG10+BJ10+BM10+BU10+BX10+CA10+CD10+CG10+CJ10+CM10+CP10+CV10+CY10+DB10+DE10+DF10</f>
        <v>851045.51779999991</v>
      </c>
      <c r="DJ10" s="23">
        <v>0</v>
      </c>
      <c r="DK10" s="23">
        <v>0</v>
      </c>
      <c r="DL10" s="23">
        <v>0</v>
      </c>
      <c r="DM10" s="23">
        <v>245095</v>
      </c>
      <c r="DN10" s="23">
        <v>245095</v>
      </c>
      <c r="DO10" s="23">
        <v>229122.557</v>
      </c>
      <c r="DP10" s="23">
        <v>0</v>
      </c>
      <c r="DQ10" s="23">
        <v>0</v>
      </c>
      <c r="DR10" s="23">
        <v>0</v>
      </c>
      <c r="DS10" s="23">
        <v>0</v>
      </c>
      <c r="DT10" s="23">
        <v>0</v>
      </c>
      <c r="DU10" s="23">
        <v>0</v>
      </c>
      <c r="DV10" s="23">
        <v>0</v>
      </c>
      <c r="DW10" s="23">
        <v>0</v>
      </c>
      <c r="DX10" s="23">
        <v>0</v>
      </c>
      <c r="DY10" s="23">
        <v>0</v>
      </c>
      <c r="DZ10" s="23">
        <v>0</v>
      </c>
      <c r="EA10" s="23">
        <v>0</v>
      </c>
      <c r="EB10" s="23">
        <v>0</v>
      </c>
      <c r="EC10" s="23">
        <f t="shared" ref="EC10:ED25" si="20">DJ10+DM10+DP10+DS10+DV10+DY10</f>
        <v>245095</v>
      </c>
      <c r="ED10" s="23">
        <f t="shared" si="20"/>
        <v>245095</v>
      </c>
      <c r="EE10" s="23">
        <f t="shared" ref="EE10:EE33" si="21">DL10+DO10+DR10+DU10+DX10+EA10+EB10</f>
        <v>229122.557</v>
      </c>
      <c r="EG10" s="11">
        <f>CH10+CT10+DY10</f>
        <v>19475.27</v>
      </c>
      <c r="EH10" s="11">
        <f t="shared" ref="EH10:EI25" si="22">CI10+CU10+DZ10</f>
        <v>19475.27</v>
      </c>
      <c r="EI10" s="11">
        <f t="shared" si="22"/>
        <v>15620.741</v>
      </c>
      <c r="EJ10" s="11">
        <f>AY10+BE10+CH10+CZ10+DM10+DS10</f>
        <v>844451.14199999999</v>
      </c>
      <c r="EK10" s="11">
        <f>AZ10+BF10+CI10+DA10+DN10+DT10</f>
        <v>844451.14199999999</v>
      </c>
      <c r="EL10" s="11">
        <f t="shared" ref="EL10:EL33" si="23">BA10+BG10+CJ10+DB10+DO10+DU10</f>
        <v>828443.99900000007</v>
      </c>
    </row>
    <row r="11" spans="1:142" s="16" customFormat="1" ht="14.25" customHeight="1" x14ac:dyDescent="0.25">
      <c r="A11" s="17">
        <v>2</v>
      </c>
      <c r="B11" s="18" t="s">
        <v>11</v>
      </c>
      <c r="C11" s="92">
        <v>0</v>
      </c>
      <c r="D11" s="91">
        <v>100731.8738</v>
      </c>
      <c r="E11" s="24">
        <f t="shared" ref="E11:F33" si="24">DG11+EC11-DY11</f>
        <v>1511736.632</v>
      </c>
      <c r="F11" s="23">
        <f t="shared" si="24"/>
        <v>1511736.632</v>
      </c>
      <c r="G11" s="14">
        <f t="shared" si="0"/>
        <v>1345529.7905000001</v>
      </c>
      <c r="H11" s="14">
        <f t="shared" si="1"/>
        <v>89.005568960771214</v>
      </c>
      <c r="I11" s="14">
        <f t="shared" si="2"/>
        <v>89.005568960771214</v>
      </c>
      <c r="J11" s="24">
        <f t="shared" si="3"/>
        <v>216179.9</v>
      </c>
      <c r="K11" s="14">
        <f t="shared" si="3"/>
        <v>216179.9</v>
      </c>
      <c r="L11" s="14">
        <f t="shared" si="3"/>
        <v>209134.25850000003</v>
      </c>
      <c r="M11" s="14">
        <f t="shared" si="4"/>
        <v>96.740843390157934</v>
      </c>
      <c r="N11" s="14">
        <f t="shared" si="5"/>
        <v>96.740843390157934</v>
      </c>
      <c r="O11" s="24">
        <f t="shared" ref="O11:Q33" si="25">T11+AD11</f>
        <v>79650</v>
      </c>
      <c r="P11" s="14">
        <f t="shared" si="6"/>
        <v>79650</v>
      </c>
      <c r="Q11" s="23">
        <f t="shared" si="6"/>
        <v>93892.555500000002</v>
      </c>
      <c r="R11" s="14">
        <f t="shared" si="7"/>
        <v>117.88142561205272</v>
      </c>
      <c r="S11" s="15">
        <f t="shared" si="8"/>
        <v>117.88142561205272</v>
      </c>
      <c r="T11" s="23">
        <v>4350</v>
      </c>
      <c r="U11" s="23">
        <v>4350</v>
      </c>
      <c r="V11" s="23">
        <v>5726.0744999999997</v>
      </c>
      <c r="W11" s="23">
        <f t="shared" si="9"/>
        <v>131.63389655172412</v>
      </c>
      <c r="X11" s="23">
        <f t="shared" si="10"/>
        <v>131.63389655172412</v>
      </c>
      <c r="Y11" s="23">
        <v>50350</v>
      </c>
      <c r="Z11" s="23">
        <v>50350</v>
      </c>
      <c r="AA11" s="23">
        <v>45215.271999999997</v>
      </c>
      <c r="AB11" s="23">
        <f t="shared" si="11"/>
        <v>89.801930486593847</v>
      </c>
      <c r="AC11" s="23">
        <f t="shared" si="12"/>
        <v>89.801930486593847</v>
      </c>
      <c r="AD11" s="23">
        <v>75300</v>
      </c>
      <c r="AE11" s="23">
        <v>75300</v>
      </c>
      <c r="AF11" s="23">
        <v>88166.481</v>
      </c>
      <c r="AG11" s="23">
        <f t="shared" si="13"/>
        <v>117.08696015936255</v>
      </c>
      <c r="AH11" s="23">
        <f t="shared" si="14"/>
        <v>117.08696015936255</v>
      </c>
      <c r="AI11" s="23">
        <v>4000</v>
      </c>
      <c r="AJ11" s="23">
        <v>4000</v>
      </c>
      <c r="AK11" s="23">
        <v>5705.54</v>
      </c>
      <c r="AL11" s="23">
        <f t="shared" si="15"/>
        <v>142.63849999999999</v>
      </c>
      <c r="AM11" s="23">
        <f t="shared" si="16"/>
        <v>142.63849999999999</v>
      </c>
      <c r="AN11" s="23">
        <v>6300</v>
      </c>
      <c r="AO11" s="23">
        <v>6300</v>
      </c>
      <c r="AP11" s="23">
        <v>3312.6</v>
      </c>
      <c r="AQ11" s="23">
        <f>AP11/AO11*100</f>
        <v>52.580952380952382</v>
      </c>
      <c r="AR11" s="23">
        <f>AP11/AN11*100</f>
        <v>52.580952380952382</v>
      </c>
      <c r="AS11" s="23">
        <v>0</v>
      </c>
      <c r="AT11" s="23">
        <v>0</v>
      </c>
      <c r="AU11" s="23">
        <v>0</v>
      </c>
      <c r="AV11" s="23">
        <v>0</v>
      </c>
      <c r="AW11" s="23">
        <v>0</v>
      </c>
      <c r="AX11" s="23">
        <v>0</v>
      </c>
      <c r="AY11" s="23">
        <v>770504.79999999993</v>
      </c>
      <c r="AZ11" s="23">
        <v>770504.79999999993</v>
      </c>
      <c r="BA11" s="23">
        <v>770504.79999999993</v>
      </c>
      <c r="BB11" s="23">
        <v>0</v>
      </c>
      <c r="BC11" s="23">
        <v>0</v>
      </c>
      <c r="BD11" s="23">
        <v>0</v>
      </c>
      <c r="BE11" s="23">
        <v>76906.70000000007</v>
      </c>
      <c r="BF11" s="23">
        <v>76906.70000000007</v>
      </c>
      <c r="BG11" s="23">
        <v>76906.70000000007</v>
      </c>
      <c r="BH11" s="23">
        <v>0</v>
      </c>
      <c r="BI11" s="23">
        <v>0</v>
      </c>
      <c r="BJ11" s="23">
        <v>0</v>
      </c>
      <c r="BK11" s="23">
        <v>0</v>
      </c>
      <c r="BL11" s="23">
        <v>0</v>
      </c>
      <c r="BM11" s="23">
        <v>0</v>
      </c>
      <c r="BN11" s="23">
        <f t="shared" si="17"/>
        <v>15500</v>
      </c>
      <c r="BO11" s="23">
        <f t="shared" si="17"/>
        <v>15500</v>
      </c>
      <c r="BP11" s="23">
        <f t="shared" si="17"/>
        <v>16849.311000000002</v>
      </c>
      <c r="BQ11" s="23">
        <f t="shared" si="18"/>
        <v>108.70523225806453</v>
      </c>
      <c r="BR11" s="23">
        <f t="shared" si="19"/>
        <v>108.70523225806453</v>
      </c>
      <c r="BS11" s="23">
        <v>8000</v>
      </c>
      <c r="BT11" s="23">
        <v>8000</v>
      </c>
      <c r="BU11" s="23">
        <v>10321.225</v>
      </c>
      <c r="BV11" s="23">
        <v>0</v>
      </c>
      <c r="BW11" s="23">
        <v>0</v>
      </c>
      <c r="BX11" s="23">
        <v>0</v>
      </c>
      <c r="BY11" s="23">
        <v>0</v>
      </c>
      <c r="BZ11" s="23">
        <v>0</v>
      </c>
      <c r="CA11" s="23">
        <v>0</v>
      </c>
      <c r="CB11" s="23">
        <v>7500</v>
      </c>
      <c r="CC11" s="23">
        <v>7500</v>
      </c>
      <c r="CD11" s="23">
        <v>6528.0860000000002</v>
      </c>
      <c r="CE11" s="23">
        <v>0</v>
      </c>
      <c r="CF11" s="23">
        <v>0</v>
      </c>
      <c r="CG11" s="23">
        <v>0</v>
      </c>
      <c r="CH11" s="23">
        <v>5474.3</v>
      </c>
      <c r="CI11" s="23">
        <v>5474.3</v>
      </c>
      <c r="CJ11" s="23">
        <v>5474.3</v>
      </c>
      <c r="CK11" s="23">
        <v>0</v>
      </c>
      <c r="CL11" s="23">
        <v>0</v>
      </c>
      <c r="CM11" s="23">
        <v>0</v>
      </c>
      <c r="CN11" s="23">
        <v>55000</v>
      </c>
      <c r="CO11" s="23">
        <v>55000</v>
      </c>
      <c r="CP11" s="23">
        <v>26602.89</v>
      </c>
      <c r="CQ11" s="23">
        <v>18000</v>
      </c>
      <c r="CR11" s="23">
        <v>18000</v>
      </c>
      <c r="CS11" s="23">
        <v>17354</v>
      </c>
      <c r="CT11" s="23">
        <v>0</v>
      </c>
      <c r="CU11" s="23">
        <v>0</v>
      </c>
      <c r="CV11" s="23">
        <v>0</v>
      </c>
      <c r="CW11" s="23">
        <v>0</v>
      </c>
      <c r="CX11" s="23">
        <v>0</v>
      </c>
      <c r="CY11" s="23">
        <v>620</v>
      </c>
      <c r="CZ11" s="23">
        <v>267.14800000000002</v>
      </c>
      <c r="DA11" s="23">
        <v>267.14800000000002</v>
      </c>
      <c r="DB11" s="23">
        <v>267.14800000000002</v>
      </c>
      <c r="DC11" s="23">
        <v>5379.9</v>
      </c>
      <c r="DD11" s="23">
        <v>5379.9</v>
      </c>
      <c r="DE11" s="23">
        <v>16936.09</v>
      </c>
      <c r="DF11" s="23">
        <v>0</v>
      </c>
      <c r="DG11" s="23">
        <f>T11+Y11+AD11+AI11+AN11+AS11+AV11+AY11+BB11+BE11+BH11+BK12+BS11+BV11+BY11+CB11+CE11+CH11+CK11+CN11+CT11+CW11+CZ11+DC11</f>
        <v>1069332.848</v>
      </c>
      <c r="DH11" s="23">
        <f t="shared" ref="DH11:DH33" si="26">U11+Z11+AE11+AJ11+AO11+AT11+AW11+AZ11+BC11+BF11+BI11+BL11+BT11+BW11+BZ11+CC11+CF11+CI11+CL11+CO11+CU11+CX11+DA11+DD11</f>
        <v>1069332.848</v>
      </c>
      <c r="DI11" s="23">
        <f>V11+AA11+AF11+AK11+AP11+AU11+AX11+BA11+BD11+BG11+BJ11+BM12+BU11+BX11+CA11+CD11+CG11+CJ11+CM11+CP11+CV11+CY11+DB11+DE11+DF11</f>
        <v>1062287.2065000001</v>
      </c>
      <c r="DJ11" s="23">
        <v>0</v>
      </c>
      <c r="DK11" s="23">
        <v>0</v>
      </c>
      <c r="DL11" s="23">
        <v>0</v>
      </c>
      <c r="DM11" s="23">
        <v>385148.28399999999</v>
      </c>
      <c r="DN11" s="23">
        <v>385148.28399999999</v>
      </c>
      <c r="DO11" s="23">
        <v>225987.084</v>
      </c>
      <c r="DP11" s="23">
        <v>0</v>
      </c>
      <c r="DQ11" s="23">
        <v>0</v>
      </c>
      <c r="DR11" s="23">
        <v>0</v>
      </c>
      <c r="DS11" s="23">
        <v>57255.5</v>
      </c>
      <c r="DT11" s="23">
        <v>57255.5</v>
      </c>
      <c r="DU11" s="23">
        <v>57255.5</v>
      </c>
      <c r="DV11" s="23">
        <v>0</v>
      </c>
      <c r="DW11" s="23">
        <v>0</v>
      </c>
      <c r="DX11" s="23">
        <v>0</v>
      </c>
      <c r="DY11" s="23">
        <v>69100</v>
      </c>
      <c r="DZ11" s="23">
        <v>69100</v>
      </c>
      <c r="EA11" s="23">
        <v>69100</v>
      </c>
      <c r="EB11" s="23">
        <v>0</v>
      </c>
      <c r="EC11" s="23">
        <f t="shared" si="20"/>
        <v>511503.78399999999</v>
      </c>
      <c r="ED11" s="23">
        <f t="shared" si="20"/>
        <v>511503.78399999999</v>
      </c>
      <c r="EE11" s="23">
        <f t="shared" si="21"/>
        <v>352342.58400000003</v>
      </c>
      <c r="EG11" s="11">
        <f t="shared" ref="EG11:EI33" si="27">CH11+CT11+DY11</f>
        <v>74574.3</v>
      </c>
      <c r="EH11" s="11">
        <f t="shared" si="22"/>
        <v>74574.3</v>
      </c>
      <c r="EI11" s="11">
        <f t="shared" si="22"/>
        <v>74574.3</v>
      </c>
      <c r="EJ11" s="11">
        <f t="shared" ref="EJ11:EK33" si="28">AY11+BE11+CH11+CZ11+DM11+DS11</f>
        <v>1295556.7320000001</v>
      </c>
      <c r="EK11" s="11">
        <f t="shared" si="28"/>
        <v>1295556.7320000001</v>
      </c>
      <c r="EL11" s="11">
        <f t="shared" si="23"/>
        <v>1136395.5320000001</v>
      </c>
    </row>
    <row r="12" spans="1:142" s="16" customFormat="1" ht="15" customHeight="1" x14ac:dyDescent="0.25">
      <c r="A12" s="12">
        <v>3</v>
      </c>
      <c r="B12" s="13" t="s">
        <v>12</v>
      </c>
      <c r="C12" s="90">
        <v>0</v>
      </c>
      <c r="D12" s="91">
        <v>28131.594000000001</v>
      </c>
      <c r="E12" s="24">
        <f t="shared" si="24"/>
        <v>564735.04299999995</v>
      </c>
      <c r="F12" s="23">
        <f t="shared" si="24"/>
        <v>564735.04299999995</v>
      </c>
      <c r="G12" s="14">
        <f t="shared" si="0"/>
        <v>545434.55929999985</v>
      </c>
      <c r="H12" s="14">
        <f t="shared" si="1"/>
        <v>96.58238249259837</v>
      </c>
      <c r="I12" s="14">
        <f t="shared" si="2"/>
        <v>96.58238249259837</v>
      </c>
      <c r="J12" s="24">
        <f t="shared" si="3"/>
        <v>145956.89800000002</v>
      </c>
      <c r="K12" s="14">
        <f t="shared" si="3"/>
        <v>145956.89800000002</v>
      </c>
      <c r="L12" s="14">
        <f t="shared" si="3"/>
        <v>124830.97730000004</v>
      </c>
      <c r="M12" s="14">
        <f t="shared" si="4"/>
        <v>85.525918274859492</v>
      </c>
      <c r="N12" s="14">
        <f t="shared" si="5"/>
        <v>85.525918274859492</v>
      </c>
      <c r="O12" s="24">
        <f t="shared" si="25"/>
        <v>72124.888999999996</v>
      </c>
      <c r="P12" s="14">
        <f t="shared" si="6"/>
        <v>72124.888999999996</v>
      </c>
      <c r="Q12" s="23">
        <f t="shared" si="6"/>
        <v>60529.943100000004</v>
      </c>
      <c r="R12" s="14">
        <f t="shared" si="7"/>
        <v>83.923793768334264</v>
      </c>
      <c r="S12" s="15">
        <f t="shared" si="8"/>
        <v>83.923793768334264</v>
      </c>
      <c r="T12" s="23">
        <v>1320</v>
      </c>
      <c r="U12" s="23">
        <v>1320</v>
      </c>
      <c r="V12" s="23">
        <v>2339.1707000000001</v>
      </c>
      <c r="W12" s="23">
        <f t="shared" si="9"/>
        <v>177.20990151515153</v>
      </c>
      <c r="X12" s="23">
        <f t="shared" si="10"/>
        <v>177.20990151515153</v>
      </c>
      <c r="Y12" s="23">
        <v>17786.109</v>
      </c>
      <c r="Z12" s="23">
        <v>17786.109</v>
      </c>
      <c r="AA12" s="23">
        <v>17908.964499999998</v>
      </c>
      <c r="AB12" s="23">
        <f t="shared" si="11"/>
        <v>100.69073848585994</v>
      </c>
      <c r="AC12" s="23">
        <f t="shared" si="12"/>
        <v>100.69073848585994</v>
      </c>
      <c r="AD12" s="23">
        <v>70804.888999999996</v>
      </c>
      <c r="AE12" s="23">
        <v>70804.888999999996</v>
      </c>
      <c r="AF12" s="23">
        <v>58190.772400000002</v>
      </c>
      <c r="AG12" s="23">
        <f t="shared" si="13"/>
        <v>82.184681343120261</v>
      </c>
      <c r="AH12" s="23">
        <f t="shared" si="14"/>
        <v>82.184681343120261</v>
      </c>
      <c r="AI12" s="23">
        <v>4506</v>
      </c>
      <c r="AJ12" s="23">
        <v>4506</v>
      </c>
      <c r="AK12" s="23">
        <v>4418.0706</v>
      </c>
      <c r="AL12" s="23">
        <f t="shared" si="15"/>
        <v>98.048615179760318</v>
      </c>
      <c r="AM12" s="23">
        <f t="shared" si="16"/>
        <v>98.048615179760318</v>
      </c>
      <c r="AN12" s="23">
        <v>6000</v>
      </c>
      <c r="AO12" s="23">
        <v>6000</v>
      </c>
      <c r="AP12" s="23">
        <v>4360.3</v>
      </c>
      <c r="AQ12" s="23">
        <f>AP12/AO12*100</f>
        <v>72.671666666666667</v>
      </c>
      <c r="AR12" s="23">
        <f>AP12/AN12*100</f>
        <v>72.671666666666667</v>
      </c>
      <c r="AS12" s="23">
        <v>0</v>
      </c>
      <c r="AT12" s="23">
        <v>0</v>
      </c>
      <c r="AU12" s="23">
        <v>0</v>
      </c>
      <c r="AV12" s="23">
        <v>0</v>
      </c>
      <c r="AW12" s="23">
        <v>0</v>
      </c>
      <c r="AX12" s="23">
        <v>0</v>
      </c>
      <c r="AY12" s="23">
        <v>364922.5</v>
      </c>
      <c r="AZ12" s="23">
        <v>364922.5</v>
      </c>
      <c r="BA12" s="23">
        <v>364922.5</v>
      </c>
      <c r="BB12" s="23">
        <v>0</v>
      </c>
      <c r="BC12" s="23">
        <v>0</v>
      </c>
      <c r="BD12" s="23">
        <v>0</v>
      </c>
      <c r="BE12" s="23">
        <v>47286.899999999965</v>
      </c>
      <c r="BF12" s="23">
        <v>47286.899999999965</v>
      </c>
      <c r="BG12" s="23">
        <v>48786.899999999965</v>
      </c>
      <c r="BH12" s="23">
        <v>0</v>
      </c>
      <c r="BI12" s="23">
        <v>0</v>
      </c>
      <c r="BJ12" s="23">
        <v>0</v>
      </c>
      <c r="BK12" s="23">
        <v>0</v>
      </c>
      <c r="BL12" s="23">
        <v>0</v>
      </c>
      <c r="BM12" s="23">
        <v>0</v>
      </c>
      <c r="BN12" s="23">
        <f t="shared" si="17"/>
        <v>11430.8</v>
      </c>
      <c r="BO12" s="23">
        <f t="shared" si="17"/>
        <v>11430.8</v>
      </c>
      <c r="BP12" s="23">
        <f t="shared" si="17"/>
        <v>14721.156899999998</v>
      </c>
      <c r="BQ12" s="23">
        <f t="shared" si="18"/>
        <v>128.78500979808936</v>
      </c>
      <c r="BR12" s="23">
        <f t="shared" si="19"/>
        <v>128.78500979808936</v>
      </c>
      <c r="BS12" s="23">
        <v>3468.6</v>
      </c>
      <c r="BT12" s="23">
        <v>3468.6</v>
      </c>
      <c r="BU12" s="23">
        <v>2066.5996</v>
      </c>
      <c r="BV12" s="23">
        <v>2800</v>
      </c>
      <c r="BW12" s="23">
        <v>2800</v>
      </c>
      <c r="BX12" s="23">
        <v>5661.7116999999998</v>
      </c>
      <c r="BY12" s="23">
        <v>0</v>
      </c>
      <c r="BZ12" s="23">
        <v>0</v>
      </c>
      <c r="CA12" s="23">
        <v>0</v>
      </c>
      <c r="CB12" s="23">
        <v>5162.2</v>
      </c>
      <c r="CC12" s="23">
        <v>5162.2</v>
      </c>
      <c r="CD12" s="23">
        <v>6992.8455999999996</v>
      </c>
      <c r="CE12" s="23">
        <v>0</v>
      </c>
      <c r="CF12" s="23">
        <v>0</v>
      </c>
      <c r="CG12" s="23">
        <v>0</v>
      </c>
      <c r="CH12" s="23">
        <v>5474.3</v>
      </c>
      <c r="CI12" s="23">
        <v>5474.3</v>
      </c>
      <c r="CJ12" s="23">
        <v>5474.3</v>
      </c>
      <c r="CK12" s="23">
        <v>0</v>
      </c>
      <c r="CL12" s="23">
        <v>0</v>
      </c>
      <c r="CM12" s="23">
        <v>349.71</v>
      </c>
      <c r="CN12" s="23">
        <v>25987.9</v>
      </c>
      <c r="CO12" s="23">
        <v>25987.9</v>
      </c>
      <c r="CP12" s="23">
        <v>15221.3212</v>
      </c>
      <c r="CQ12" s="23">
        <v>6500</v>
      </c>
      <c r="CR12" s="23">
        <v>6500</v>
      </c>
      <c r="CS12" s="23">
        <v>6225.1628000000001</v>
      </c>
      <c r="CT12" s="23">
        <v>2000</v>
      </c>
      <c r="CU12" s="23">
        <v>2000</v>
      </c>
      <c r="CV12" s="23">
        <v>2377.71</v>
      </c>
      <c r="CW12" s="23">
        <v>1100</v>
      </c>
      <c r="CX12" s="23">
        <v>1100</v>
      </c>
      <c r="CY12" s="23">
        <v>1100</v>
      </c>
      <c r="CZ12" s="23">
        <v>1094.4449999999999</v>
      </c>
      <c r="DA12" s="23">
        <v>1094.4449999999999</v>
      </c>
      <c r="DB12" s="23">
        <v>1419.8820000000001</v>
      </c>
      <c r="DC12" s="23">
        <v>5021.2</v>
      </c>
      <c r="DD12" s="23">
        <v>5021.2</v>
      </c>
      <c r="DE12" s="23">
        <v>3843.8009999999999</v>
      </c>
      <c r="DF12" s="23">
        <v>0</v>
      </c>
      <c r="DG12" s="23">
        <f>T12+Y12+AD12+AI12+AN12+AS12+AV12+AY12+BB12+BE12+BH12+BK13+BS12+BV12+BY12+CB12+CE12+CH12+CK12+CN12+CT12+CW12+CZ12+DC12</f>
        <v>564735.04299999995</v>
      </c>
      <c r="DH12" s="23">
        <f t="shared" si="26"/>
        <v>564735.04299999995</v>
      </c>
      <c r="DI12" s="23">
        <f>V12+AA12+AF12+AK12+AP12+AU12+AX12+BA12+BD12+BG12+BJ12+BM13+BU12+BX12+CA12+CD12+CG12+CJ12+CM12+CP12+CV12+CY12+DB12+DE12+DF12</f>
        <v>545434.55929999985</v>
      </c>
      <c r="DJ12" s="23">
        <v>0</v>
      </c>
      <c r="DK12" s="23">
        <v>0</v>
      </c>
      <c r="DL12" s="23">
        <v>0</v>
      </c>
      <c r="DM12" s="23">
        <v>0</v>
      </c>
      <c r="DN12" s="23">
        <v>0</v>
      </c>
      <c r="DO12" s="23">
        <v>0</v>
      </c>
      <c r="DP12" s="23">
        <v>0</v>
      </c>
      <c r="DQ12" s="23">
        <v>0</v>
      </c>
      <c r="DR12" s="23">
        <v>0</v>
      </c>
      <c r="DS12" s="23">
        <v>0</v>
      </c>
      <c r="DT12" s="23">
        <v>0</v>
      </c>
      <c r="DU12" s="23">
        <v>0</v>
      </c>
      <c r="DV12" s="23">
        <v>0</v>
      </c>
      <c r="DW12" s="23">
        <v>0</v>
      </c>
      <c r="DX12" s="23">
        <v>0</v>
      </c>
      <c r="DY12" s="23">
        <v>9500</v>
      </c>
      <c r="DZ12" s="23">
        <v>9500</v>
      </c>
      <c r="EA12" s="23">
        <v>0</v>
      </c>
      <c r="EB12" s="23">
        <v>0</v>
      </c>
      <c r="EC12" s="23">
        <f t="shared" si="20"/>
        <v>9500</v>
      </c>
      <c r="ED12" s="23">
        <f t="shared" si="20"/>
        <v>9500</v>
      </c>
      <c r="EE12" s="23">
        <f t="shared" si="21"/>
        <v>0</v>
      </c>
      <c r="EG12" s="11">
        <f t="shared" si="27"/>
        <v>16974.3</v>
      </c>
      <c r="EH12" s="11">
        <f t="shared" si="22"/>
        <v>16974.3</v>
      </c>
      <c r="EI12" s="11">
        <f t="shared" si="22"/>
        <v>7852.01</v>
      </c>
      <c r="EJ12" s="11">
        <f t="shared" si="28"/>
        <v>418778.14499999996</v>
      </c>
      <c r="EK12" s="11">
        <f t="shared" si="28"/>
        <v>418778.14499999996</v>
      </c>
      <c r="EL12" s="11">
        <f t="shared" si="23"/>
        <v>420603.58199999994</v>
      </c>
    </row>
    <row r="13" spans="1:142" s="16" customFormat="1" ht="15" customHeight="1" x14ac:dyDescent="0.25">
      <c r="A13" s="12">
        <v>4</v>
      </c>
      <c r="B13" s="13" t="s">
        <v>13</v>
      </c>
      <c r="C13" s="90">
        <v>0</v>
      </c>
      <c r="D13" s="91">
        <v>111722.63709999999</v>
      </c>
      <c r="E13" s="24">
        <f t="shared" si="24"/>
        <v>310879.10000000003</v>
      </c>
      <c r="F13" s="23">
        <f t="shared" si="24"/>
        <v>310879.10000000003</v>
      </c>
      <c r="G13" s="14">
        <f t="shared" si="0"/>
        <v>298265.37440000003</v>
      </c>
      <c r="H13" s="14">
        <f t="shared" si="1"/>
        <v>95.942562365884356</v>
      </c>
      <c r="I13" s="14">
        <f t="shared" si="2"/>
        <v>95.942562365884356</v>
      </c>
      <c r="J13" s="24">
        <f t="shared" si="3"/>
        <v>109565.7</v>
      </c>
      <c r="K13" s="14">
        <f t="shared" si="3"/>
        <v>109565.7</v>
      </c>
      <c r="L13" s="14">
        <f t="shared" si="3"/>
        <v>93451.974400000006</v>
      </c>
      <c r="M13" s="14">
        <f t="shared" si="4"/>
        <v>85.293093002645918</v>
      </c>
      <c r="N13" s="14">
        <f t="shared" si="5"/>
        <v>85.293093002645918</v>
      </c>
      <c r="O13" s="24">
        <f t="shared" si="25"/>
        <v>48418.8</v>
      </c>
      <c r="P13" s="14">
        <f t="shared" si="6"/>
        <v>48418.8</v>
      </c>
      <c r="Q13" s="23">
        <f t="shared" si="6"/>
        <v>38540.488499999999</v>
      </c>
      <c r="R13" s="14">
        <f t="shared" si="7"/>
        <v>79.598190165803359</v>
      </c>
      <c r="S13" s="15">
        <f t="shared" si="8"/>
        <v>79.598190165803359</v>
      </c>
      <c r="T13" s="23">
        <v>1545.8</v>
      </c>
      <c r="U13" s="23">
        <v>1545.8</v>
      </c>
      <c r="V13" s="23">
        <v>771.64449999999999</v>
      </c>
      <c r="W13" s="23">
        <f t="shared" si="9"/>
        <v>49.918779919782637</v>
      </c>
      <c r="X13" s="23">
        <f t="shared" si="10"/>
        <v>49.918779919782637</v>
      </c>
      <c r="Y13" s="23">
        <v>32593</v>
      </c>
      <c r="Z13" s="23">
        <v>32593</v>
      </c>
      <c r="AA13" s="23">
        <v>30046.768199999999</v>
      </c>
      <c r="AB13" s="23">
        <f t="shared" si="11"/>
        <v>92.187795538919389</v>
      </c>
      <c r="AC13" s="23">
        <f t="shared" si="12"/>
        <v>92.187795538919389</v>
      </c>
      <c r="AD13" s="23">
        <v>46873</v>
      </c>
      <c r="AE13" s="23">
        <v>46873</v>
      </c>
      <c r="AF13" s="23">
        <v>37768.843999999997</v>
      </c>
      <c r="AG13" s="23">
        <f t="shared" si="13"/>
        <v>80.576971817464198</v>
      </c>
      <c r="AH13" s="23">
        <f t="shared" si="14"/>
        <v>80.576971817464198</v>
      </c>
      <c r="AI13" s="23">
        <v>4923.2</v>
      </c>
      <c r="AJ13" s="23">
        <v>4923.2</v>
      </c>
      <c r="AK13" s="23">
        <v>2443.6799999999998</v>
      </c>
      <c r="AL13" s="23">
        <f t="shared" si="15"/>
        <v>49.636009099772508</v>
      </c>
      <c r="AM13" s="23">
        <f t="shared" si="16"/>
        <v>49.636009099772508</v>
      </c>
      <c r="AN13" s="23">
        <v>0</v>
      </c>
      <c r="AO13" s="23">
        <v>0</v>
      </c>
      <c r="AP13" s="23">
        <v>0</v>
      </c>
      <c r="AQ13" s="23">
        <v>0</v>
      </c>
      <c r="AR13" s="23">
        <v>0</v>
      </c>
      <c r="AS13" s="23">
        <v>0</v>
      </c>
      <c r="AT13" s="23">
        <v>0</v>
      </c>
      <c r="AU13" s="23">
        <v>0</v>
      </c>
      <c r="AV13" s="23">
        <v>0</v>
      </c>
      <c r="AW13" s="23">
        <v>0</v>
      </c>
      <c r="AX13" s="23">
        <v>0</v>
      </c>
      <c r="AY13" s="23">
        <v>189613.5</v>
      </c>
      <c r="AZ13" s="23">
        <v>189613.5</v>
      </c>
      <c r="BA13" s="23">
        <v>189613.5</v>
      </c>
      <c r="BB13" s="23">
        <v>0</v>
      </c>
      <c r="BC13" s="23">
        <v>0</v>
      </c>
      <c r="BD13" s="23">
        <v>0</v>
      </c>
      <c r="BE13" s="23">
        <v>11699.899999999994</v>
      </c>
      <c r="BF13" s="23">
        <v>11699.899999999994</v>
      </c>
      <c r="BG13" s="23">
        <v>13199.899999999994</v>
      </c>
      <c r="BH13" s="23">
        <v>0</v>
      </c>
      <c r="BI13" s="23">
        <v>0</v>
      </c>
      <c r="BJ13" s="23">
        <v>0</v>
      </c>
      <c r="BK13" s="23">
        <v>0</v>
      </c>
      <c r="BL13" s="23">
        <v>0</v>
      </c>
      <c r="BM13" s="23">
        <v>0</v>
      </c>
      <c r="BN13" s="23">
        <f t="shared" si="17"/>
        <v>13560.2</v>
      </c>
      <c r="BO13" s="23">
        <f t="shared" si="17"/>
        <v>13560.2</v>
      </c>
      <c r="BP13" s="23">
        <f t="shared" si="17"/>
        <v>11930.6188</v>
      </c>
      <c r="BQ13" s="23">
        <f t="shared" si="18"/>
        <v>87.982616775563784</v>
      </c>
      <c r="BR13" s="23">
        <f t="shared" si="19"/>
        <v>87.982616775563784</v>
      </c>
      <c r="BS13" s="23">
        <v>1131</v>
      </c>
      <c r="BT13" s="23">
        <v>1131</v>
      </c>
      <c r="BU13" s="23">
        <v>1093.4048</v>
      </c>
      <c r="BV13" s="23">
        <v>10177.200000000001</v>
      </c>
      <c r="BW13" s="23">
        <v>10177.200000000001</v>
      </c>
      <c r="BX13" s="23">
        <v>8379.9060000000009</v>
      </c>
      <c r="BY13" s="23">
        <v>0</v>
      </c>
      <c r="BZ13" s="23">
        <v>0</v>
      </c>
      <c r="CA13" s="23">
        <v>0</v>
      </c>
      <c r="CB13" s="23">
        <v>2252</v>
      </c>
      <c r="CC13" s="23">
        <v>2252</v>
      </c>
      <c r="CD13" s="23">
        <v>2457.308</v>
      </c>
      <c r="CE13" s="23">
        <v>0</v>
      </c>
      <c r="CF13" s="23">
        <v>0</v>
      </c>
      <c r="CG13" s="23">
        <v>0</v>
      </c>
      <c r="CH13" s="23">
        <v>0</v>
      </c>
      <c r="CI13" s="23">
        <v>0</v>
      </c>
      <c r="CJ13" s="23">
        <v>0</v>
      </c>
      <c r="CK13" s="23">
        <v>0</v>
      </c>
      <c r="CL13" s="23">
        <v>0</v>
      </c>
      <c r="CM13" s="23">
        <v>0</v>
      </c>
      <c r="CN13" s="23">
        <v>7570.5</v>
      </c>
      <c r="CO13" s="23">
        <v>7570.5</v>
      </c>
      <c r="CP13" s="23">
        <v>6884.4849999999997</v>
      </c>
      <c r="CQ13" s="23">
        <v>3336</v>
      </c>
      <c r="CR13" s="23">
        <v>3336</v>
      </c>
      <c r="CS13" s="23">
        <v>3129.7249999999999</v>
      </c>
      <c r="CT13" s="23">
        <v>0</v>
      </c>
      <c r="CU13" s="23">
        <v>0</v>
      </c>
      <c r="CV13" s="23">
        <v>0</v>
      </c>
      <c r="CW13" s="23">
        <v>1000</v>
      </c>
      <c r="CX13" s="23">
        <v>1000</v>
      </c>
      <c r="CY13" s="23">
        <v>2131.9339</v>
      </c>
      <c r="CZ13" s="23">
        <v>0</v>
      </c>
      <c r="DA13" s="23">
        <v>0</v>
      </c>
      <c r="DB13" s="23">
        <v>0</v>
      </c>
      <c r="DC13" s="23">
        <v>1500</v>
      </c>
      <c r="DD13" s="23">
        <v>1500</v>
      </c>
      <c r="DE13" s="23">
        <v>1474</v>
      </c>
      <c r="DF13" s="23">
        <v>0</v>
      </c>
      <c r="DG13" s="23">
        <f t="shared" ref="DG13:DG33" si="29">T13+Y13+AD13+AI13+AN13+AS13+AV13+AY13+BB13+BE13+BH13+BK13+BS13+BV13+BY13+CB13+CE13+CH13+CK13+CN13+CT13+CW13+CZ13+DC13</f>
        <v>310879.10000000003</v>
      </c>
      <c r="DH13" s="23">
        <f t="shared" si="26"/>
        <v>310879.10000000003</v>
      </c>
      <c r="DI13" s="23">
        <f t="shared" ref="DI13:DI33" si="30">V13+AA13+AF13+AK13+AP13+AU13+AX13+BA13+BD13+BG13+BJ13+BM13+BU13+BX13+CA13+CD13+CG13+CJ13+CM13+CP13+CV13+CY13+DB13+DE13+DF13</f>
        <v>296265.37440000003</v>
      </c>
      <c r="DJ13" s="23">
        <v>0</v>
      </c>
      <c r="DK13" s="23">
        <v>0</v>
      </c>
      <c r="DL13" s="23">
        <v>2000</v>
      </c>
      <c r="DM13" s="23">
        <v>0</v>
      </c>
      <c r="DN13" s="23">
        <v>0</v>
      </c>
      <c r="DO13" s="23">
        <v>0</v>
      </c>
      <c r="DP13" s="23">
        <v>0</v>
      </c>
      <c r="DQ13" s="23">
        <v>0</v>
      </c>
      <c r="DR13" s="23">
        <v>0</v>
      </c>
      <c r="DS13" s="23">
        <v>0</v>
      </c>
      <c r="DT13" s="23">
        <v>0</v>
      </c>
      <c r="DU13" s="23">
        <v>0</v>
      </c>
      <c r="DV13" s="23">
        <v>0</v>
      </c>
      <c r="DW13" s="23">
        <v>0</v>
      </c>
      <c r="DX13" s="23">
        <v>0</v>
      </c>
      <c r="DY13" s="23">
        <v>0</v>
      </c>
      <c r="DZ13" s="23">
        <v>0</v>
      </c>
      <c r="EA13" s="23">
        <v>0</v>
      </c>
      <c r="EB13" s="23">
        <v>0</v>
      </c>
      <c r="EC13" s="23">
        <f t="shared" si="20"/>
        <v>0</v>
      </c>
      <c r="ED13" s="23">
        <f t="shared" si="20"/>
        <v>0</v>
      </c>
      <c r="EE13" s="23">
        <f t="shared" si="21"/>
        <v>2000</v>
      </c>
      <c r="EG13" s="11">
        <f t="shared" si="27"/>
        <v>0</v>
      </c>
      <c r="EH13" s="11">
        <f t="shared" si="22"/>
        <v>0</v>
      </c>
      <c r="EI13" s="11">
        <f t="shared" si="22"/>
        <v>0</v>
      </c>
      <c r="EJ13" s="11">
        <f t="shared" si="28"/>
        <v>201313.4</v>
      </c>
      <c r="EK13" s="11">
        <f t="shared" si="28"/>
        <v>201313.4</v>
      </c>
      <c r="EL13" s="11">
        <f t="shared" si="23"/>
        <v>202813.4</v>
      </c>
    </row>
    <row r="14" spans="1:142" s="16" customFormat="1" ht="15" customHeight="1" x14ac:dyDescent="0.25">
      <c r="A14" s="12">
        <v>5</v>
      </c>
      <c r="B14" s="13" t="s">
        <v>14</v>
      </c>
      <c r="C14" s="90">
        <v>0</v>
      </c>
      <c r="D14" s="91">
        <v>9103.8202999999994</v>
      </c>
      <c r="E14" s="24">
        <f t="shared" si="24"/>
        <v>194630.3</v>
      </c>
      <c r="F14" s="23">
        <f t="shared" si="24"/>
        <v>194630.3</v>
      </c>
      <c r="G14" s="14">
        <f t="shared" si="0"/>
        <v>179235.43090000001</v>
      </c>
      <c r="H14" s="14">
        <f t="shared" si="1"/>
        <v>92.090199162206517</v>
      </c>
      <c r="I14" s="14">
        <f t="shared" si="2"/>
        <v>92.090199162206517</v>
      </c>
      <c r="J14" s="24">
        <f t="shared" si="3"/>
        <v>55586</v>
      </c>
      <c r="K14" s="14">
        <f t="shared" si="3"/>
        <v>55586</v>
      </c>
      <c r="L14" s="14">
        <f t="shared" si="3"/>
        <v>42405.835899999998</v>
      </c>
      <c r="M14" s="14">
        <f t="shared" si="4"/>
        <v>76.288698413269529</v>
      </c>
      <c r="N14" s="14">
        <f t="shared" si="5"/>
        <v>76.288698413269529</v>
      </c>
      <c r="O14" s="24">
        <f t="shared" si="25"/>
        <v>26674</v>
      </c>
      <c r="P14" s="14">
        <f t="shared" si="6"/>
        <v>26674</v>
      </c>
      <c r="Q14" s="23">
        <f t="shared" si="6"/>
        <v>20400.7117</v>
      </c>
      <c r="R14" s="14">
        <f t="shared" si="7"/>
        <v>76.481636424983122</v>
      </c>
      <c r="S14" s="15">
        <f t="shared" si="8"/>
        <v>76.481636424983122</v>
      </c>
      <c r="T14" s="23">
        <v>855</v>
      </c>
      <c r="U14" s="23">
        <v>855</v>
      </c>
      <c r="V14" s="23">
        <v>687.02269999999999</v>
      </c>
      <c r="W14" s="23">
        <f t="shared" si="9"/>
        <v>80.353532163742685</v>
      </c>
      <c r="X14" s="23">
        <f t="shared" si="10"/>
        <v>80.353532163742685</v>
      </c>
      <c r="Y14" s="23">
        <v>8492</v>
      </c>
      <c r="Z14" s="23">
        <v>8492</v>
      </c>
      <c r="AA14" s="23">
        <v>6461.2341999999999</v>
      </c>
      <c r="AB14" s="23">
        <f t="shared" si="11"/>
        <v>76.086130475741882</v>
      </c>
      <c r="AC14" s="23">
        <f t="shared" si="12"/>
        <v>76.086130475741882</v>
      </c>
      <c r="AD14" s="23">
        <v>25819</v>
      </c>
      <c r="AE14" s="23">
        <v>25819</v>
      </c>
      <c r="AF14" s="23">
        <v>19713.688999999998</v>
      </c>
      <c r="AG14" s="23">
        <f t="shared" si="13"/>
        <v>76.353418025485098</v>
      </c>
      <c r="AH14" s="23">
        <f t="shared" si="14"/>
        <v>76.353418025485098</v>
      </c>
      <c r="AI14" s="23">
        <v>580</v>
      </c>
      <c r="AJ14" s="23">
        <v>580</v>
      </c>
      <c r="AK14" s="23">
        <v>335.5</v>
      </c>
      <c r="AL14" s="23">
        <f t="shared" si="15"/>
        <v>57.84482758620689</v>
      </c>
      <c r="AM14" s="23">
        <f t="shared" si="16"/>
        <v>57.84482758620689</v>
      </c>
      <c r="AN14" s="23">
        <v>0</v>
      </c>
      <c r="AO14" s="23">
        <v>0</v>
      </c>
      <c r="AP14" s="23">
        <v>0</v>
      </c>
      <c r="AQ14" s="23">
        <v>0</v>
      </c>
      <c r="AR14" s="23">
        <v>0</v>
      </c>
      <c r="AS14" s="23">
        <v>0</v>
      </c>
      <c r="AT14" s="23">
        <v>0</v>
      </c>
      <c r="AU14" s="23">
        <v>0</v>
      </c>
      <c r="AV14" s="23">
        <v>0</v>
      </c>
      <c r="AW14" s="23">
        <v>0</v>
      </c>
      <c r="AX14" s="23">
        <v>0</v>
      </c>
      <c r="AY14" s="23">
        <v>118947.8</v>
      </c>
      <c r="AZ14" s="23">
        <v>118947.8</v>
      </c>
      <c r="BA14" s="23">
        <v>118947.8</v>
      </c>
      <c r="BB14" s="23">
        <v>0</v>
      </c>
      <c r="BC14" s="23">
        <v>0</v>
      </c>
      <c r="BD14" s="23">
        <v>0</v>
      </c>
      <c r="BE14" s="23">
        <v>19004.499999999985</v>
      </c>
      <c r="BF14" s="23">
        <v>19004.499999999985</v>
      </c>
      <c r="BG14" s="23">
        <v>16789.794999999998</v>
      </c>
      <c r="BH14" s="23">
        <v>0</v>
      </c>
      <c r="BI14" s="23">
        <v>0</v>
      </c>
      <c r="BJ14" s="23">
        <v>0</v>
      </c>
      <c r="BK14" s="23">
        <v>0</v>
      </c>
      <c r="BL14" s="23">
        <v>0</v>
      </c>
      <c r="BM14" s="23">
        <v>0</v>
      </c>
      <c r="BN14" s="23">
        <f t="shared" si="17"/>
        <v>4020</v>
      </c>
      <c r="BO14" s="23">
        <f t="shared" si="17"/>
        <v>4020</v>
      </c>
      <c r="BP14" s="23">
        <f t="shared" si="17"/>
        <v>2287.1149999999998</v>
      </c>
      <c r="BQ14" s="23">
        <f t="shared" si="18"/>
        <v>56.893407960199006</v>
      </c>
      <c r="BR14" s="23">
        <f t="shared" si="19"/>
        <v>56.893407960199006</v>
      </c>
      <c r="BS14" s="23">
        <v>2600</v>
      </c>
      <c r="BT14" s="23">
        <v>2600</v>
      </c>
      <c r="BU14" s="23">
        <v>1883.86</v>
      </c>
      <c r="BV14" s="23">
        <v>600</v>
      </c>
      <c r="BW14" s="23">
        <v>600</v>
      </c>
      <c r="BX14" s="23">
        <v>403.255</v>
      </c>
      <c r="BY14" s="23">
        <v>0</v>
      </c>
      <c r="BZ14" s="23">
        <v>0</v>
      </c>
      <c r="CA14" s="23">
        <v>0</v>
      </c>
      <c r="CB14" s="23">
        <v>820</v>
      </c>
      <c r="CC14" s="23">
        <v>820</v>
      </c>
      <c r="CD14" s="23">
        <v>0</v>
      </c>
      <c r="CE14" s="23">
        <v>0</v>
      </c>
      <c r="CF14" s="23">
        <v>0</v>
      </c>
      <c r="CG14" s="23">
        <v>0</v>
      </c>
      <c r="CH14" s="23">
        <v>0</v>
      </c>
      <c r="CI14" s="23">
        <v>0</v>
      </c>
      <c r="CJ14" s="23">
        <v>0</v>
      </c>
      <c r="CK14" s="23">
        <v>0</v>
      </c>
      <c r="CL14" s="23">
        <v>0</v>
      </c>
      <c r="CM14" s="23">
        <v>0</v>
      </c>
      <c r="CN14" s="23">
        <v>13500</v>
      </c>
      <c r="CO14" s="23">
        <v>13500</v>
      </c>
      <c r="CP14" s="23">
        <v>10621.275</v>
      </c>
      <c r="CQ14" s="23">
        <v>2000</v>
      </c>
      <c r="CR14" s="23">
        <v>2000</v>
      </c>
      <c r="CS14" s="23">
        <v>855.40499999999997</v>
      </c>
      <c r="CT14" s="23">
        <v>0</v>
      </c>
      <c r="CU14" s="23">
        <v>0</v>
      </c>
      <c r="CV14" s="23">
        <v>0</v>
      </c>
      <c r="CW14" s="23">
        <v>20</v>
      </c>
      <c r="CX14" s="23">
        <v>20</v>
      </c>
      <c r="CY14" s="23">
        <v>0</v>
      </c>
      <c r="CZ14" s="23">
        <v>1092</v>
      </c>
      <c r="DA14" s="23">
        <v>1092</v>
      </c>
      <c r="DB14" s="23">
        <v>1092</v>
      </c>
      <c r="DC14" s="23">
        <v>2300</v>
      </c>
      <c r="DD14" s="23">
        <v>2300</v>
      </c>
      <c r="DE14" s="23">
        <v>2300</v>
      </c>
      <c r="DF14" s="23">
        <v>0</v>
      </c>
      <c r="DG14" s="23">
        <f t="shared" si="29"/>
        <v>194630.3</v>
      </c>
      <c r="DH14" s="23">
        <f t="shared" si="26"/>
        <v>194630.3</v>
      </c>
      <c r="DI14" s="23">
        <f t="shared" si="30"/>
        <v>179235.43090000001</v>
      </c>
      <c r="DJ14" s="23">
        <v>0</v>
      </c>
      <c r="DK14" s="23">
        <v>0</v>
      </c>
      <c r="DL14" s="23">
        <v>0</v>
      </c>
      <c r="DM14" s="23">
        <v>0</v>
      </c>
      <c r="DN14" s="23">
        <v>0</v>
      </c>
      <c r="DO14" s="23">
        <v>0</v>
      </c>
      <c r="DP14" s="23">
        <v>0</v>
      </c>
      <c r="DQ14" s="23">
        <v>0</v>
      </c>
      <c r="DR14" s="23">
        <v>0</v>
      </c>
      <c r="DS14" s="23">
        <v>0</v>
      </c>
      <c r="DT14" s="23">
        <v>0</v>
      </c>
      <c r="DU14" s="23">
        <v>0</v>
      </c>
      <c r="DV14" s="23">
        <v>0</v>
      </c>
      <c r="DW14" s="23">
        <v>0</v>
      </c>
      <c r="DX14" s="23">
        <v>0</v>
      </c>
      <c r="DY14" s="23">
        <v>0</v>
      </c>
      <c r="DZ14" s="23">
        <v>0</v>
      </c>
      <c r="EA14" s="23">
        <v>0</v>
      </c>
      <c r="EB14" s="23">
        <v>0</v>
      </c>
      <c r="EC14" s="23">
        <f t="shared" si="20"/>
        <v>0</v>
      </c>
      <c r="ED14" s="23">
        <f t="shared" si="20"/>
        <v>0</v>
      </c>
      <c r="EE14" s="23">
        <f t="shared" si="21"/>
        <v>0</v>
      </c>
      <c r="EG14" s="11">
        <f t="shared" si="27"/>
        <v>0</v>
      </c>
      <c r="EH14" s="11">
        <f t="shared" si="22"/>
        <v>0</v>
      </c>
      <c r="EI14" s="11">
        <f t="shared" si="22"/>
        <v>0</v>
      </c>
      <c r="EJ14" s="11">
        <f t="shared" si="28"/>
        <v>139044.29999999999</v>
      </c>
      <c r="EK14" s="11">
        <f t="shared" si="28"/>
        <v>139044.29999999999</v>
      </c>
      <c r="EL14" s="11">
        <f t="shared" si="23"/>
        <v>136829.595</v>
      </c>
    </row>
    <row r="15" spans="1:142" s="16" customFormat="1" ht="15" customHeight="1" x14ac:dyDescent="0.25">
      <c r="A15" s="12">
        <v>6</v>
      </c>
      <c r="B15" s="13" t="s">
        <v>15</v>
      </c>
      <c r="C15" s="90">
        <v>7345.3</v>
      </c>
      <c r="D15" s="91">
        <v>64292.7</v>
      </c>
      <c r="E15" s="24">
        <f t="shared" si="24"/>
        <v>826406.12</v>
      </c>
      <c r="F15" s="23">
        <f t="shared" si="24"/>
        <v>826406.12</v>
      </c>
      <c r="G15" s="14">
        <f t="shared" si="0"/>
        <v>768524.6094999999</v>
      </c>
      <c r="H15" s="14">
        <f t="shared" si="1"/>
        <v>92.99599687136876</v>
      </c>
      <c r="I15" s="14">
        <f t="shared" si="2"/>
        <v>92.99599687136876</v>
      </c>
      <c r="J15" s="24">
        <f t="shared" si="3"/>
        <v>225560</v>
      </c>
      <c r="K15" s="14">
        <f t="shared" si="3"/>
        <v>225560</v>
      </c>
      <c r="L15" s="14">
        <f t="shared" si="3"/>
        <v>168967.37749999997</v>
      </c>
      <c r="M15" s="14">
        <f t="shared" si="4"/>
        <v>74.91016913459832</v>
      </c>
      <c r="N15" s="14">
        <f t="shared" si="5"/>
        <v>74.91016913459832</v>
      </c>
      <c r="O15" s="24">
        <f t="shared" si="25"/>
        <v>98873</v>
      </c>
      <c r="P15" s="14">
        <f t="shared" si="6"/>
        <v>98873</v>
      </c>
      <c r="Q15" s="23">
        <f t="shared" si="6"/>
        <v>82598.433499999999</v>
      </c>
      <c r="R15" s="14">
        <f t="shared" si="7"/>
        <v>83.53992849412883</v>
      </c>
      <c r="S15" s="15">
        <f t="shared" si="8"/>
        <v>83.53992849412883</v>
      </c>
      <c r="T15" s="23">
        <v>6600</v>
      </c>
      <c r="U15" s="23">
        <v>6600</v>
      </c>
      <c r="V15" s="23">
        <v>7969.9754999999996</v>
      </c>
      <c r="W15" s="23">
        <f t="shared" si="9"/>
        <v>120.75720454545453</v>
      </c>
      <c r="X15" s="23">
        <f t="shared" si="10"/>
        <v>120.75720454545453</v>
      </c>
      <c r="Y15" s="23">
        <v>3500</v>
      </c>
      <c r="Z15" s="23">
        <v>3500</v>
      </c>
      <c r="AA15" s="23">
        <v>2484.8213000000001</v>
      </c>
      <c r="AB15" s="23">
        <f t="shared" si="11"/>
        <v>70.994894285714281</v>
      </c>
      <c r="AC15" s="23">
        <f t="shared" si="12"/>
        <v>70.994894285714281</v>
      </c>
      <c r="AD15" s="23">
        <v>92273</v>
      </c>
      <c r="AE15" s="23">
        <v>92273</v>
      </c>
      <c r="AF15" s="23">
        <v>74628.457999999999</v>
      </c>
      <c r="AG15" s="23">
        <f t="shared" si="13"/>
        <v>80.877892774701152</v>
      </c>
      <c r="AH15" s="23">
        <f t="shared" si="14"/>
        <v>80.877892774701152</v>
      </c>
      <c r="AI15" s="23">
        <v>13039</v>
      </c>
      <c r="AJ15" s="23">
        <v>13039</v>
      </c>
      <c r="AK15" s="23">
        <v>10594.305</v>
      </c>
      <c r="AL15" s="23">
        <f t="shared" si="15"/>
        <v>81.250901142725667</v>
      </c>
      <c r="AM15" s="23">
        <f t="shared" si="16"/>
        <v>81.250901142725667</v>
      </c>
      <c r="AN15" s="23">
        <v>10500</v>
      </c>
      <c r="AO15" s="23">
        <v>10500</v>
      </c>
      <c r="AP15" s="23">
        <v>7375.3</v>
      </c>
      <c r="AQ15" s="23">
        <f>AP15/AO15*100</f>
        <v>70.240952380952379</v>
      </c>
      <c r="AR15" s="23">
        <f>AP15/AN15*100</f>
        <v>70.240952380952379</v>
      </c>
      <c r="AS15" s="23">
        <v>0</v>
      </c>
      <c r="AT15" s="23">
        <v>0</v>
      </c>
      <c r="AU15" s="23">
        <v>0</v>
      </c>
      <c r="AV15" s="23">
        <v>0</v>
      </c>
      <c r="AW15" s="23">
        <v>0</v>
      </c>
      <c r="AX15" s="23">
        <v>0</v>
      </c>
      <c r="AY15" s="23">
        <v>433055</v>
      </c>
      <c r="AZ15" s="23">
        <v>433055</v>
      </c>
      <c r="BA15" s="23">
        <v>433055</v>
      </c>
      <c r="BB15" s="23">
        <v>0</v>
      </c>
      <c r="BC15" s="23">
        <v>0</v>
      </c>
      <c r="BD15" s="23">
        <v>0</v>
      </c>
      <c r="BE15" s="23">
        <v>54653</v>
      </c>
      <c r="BF15" s="23">
        <v>54653</v>
      </c>
      <c r="BG15" s="23">
        <v>56153</v>
      </c>
      <c r="BH15" s="23">
        <v>0</v>
      </c>
      <c r="BI15" s="23">
        <v>0</v>
      </c>
      <c r="BJ15" s="23">
        <v>0</v>
      </c>
      <c r="BK15" s="23">
        <v>0</v>
      </c>
      <c r="BL15" s="23">
        <v>0</v>
      </c>
      <c r="BM15" s="23">
        <v>0</v>
      </c>
      <c r="BN15" s="23">
        <f t="shared" si="17"/>
        <v>5000</v>
      </c>
      <c r="BO15" s="23">
        <f t="shared" si="17"/>
        <v>5000</v>
      </c>
      <c r="BP15" s="23">
        <f t="shared" si="17"/>
        <v>2785.1080000000002</v>
      </c>
      <c r="BQ15" s="23">
        <f t="shared" si="18"/>
        <v>55.702159999999999</v>
      </c>
      <c r="BR15" s="23">
        <f t="shared" si="19"/>
        <v>55.702159999999999</v>
      </c>
      <c r="BS15" s="23">
        <v>5000</v>
      </c>
      <c r="BT15" s="23">
        <v>5000</v>
      </c>
      <c r="BU15" s="23">
        <v>2685.1080000000002</v>
      </c>
      <c r="BV15" s="23">
        <v>0</v>
      </c>
      <c r="BW15" s="23">
        <v>0</v>
      </c>
      <c r="BX15" s="23">
        <v>0</v>
      </c>
      <c r="BY15" s="23">
        <v>0</v>
      </c>
      <c r="BZ15" s="23">
        <v>0</v>
      </c>
      <c r="CA15" s="23">
        <v>0</v>
      </c>
      <c r="CB15" s="23">
        <v>0</v>
      </c>
      <c r="CC15" s="23">
        <v>0</v>
      </c>
      <c r="CD15" s="23">
        <v>100</v>
      </c>
      <c r="CE15" s="23">
        <v>0</v>
      </c>
      <c r="CF15" s="23">
        <v>0</v>
      </c>
      <c r="CG15" s="23">
        <v>0</v>
      </c>
      <c r="CH15" s="23">
        <v>8973.32</v>
      </c>
      <c r="CI15" s="23">
        <v>8973.32</v>
      </c>
      <c r="CJ15" s="23">
        <v>7473.32</v>
      </c>
      <c r="CK15" s="23">
        <v>0</v>
      </c>
      <c r="CL15" s="23">
        <v>0</v>
      </c>
      <c r="CM15" s="23">
        <v>0</v>
      </c>
      <c r="CN15" s="23">
        <v>93718</v>
      </c>
      <c r="CO15" s="23">
        <v>93718</v>
      </c>
      <c r="CP15" s="23">
        <v>58570.409699999997</v>
      </c>
      <c r="CQ15" s="23">
        <v>33000</v>
      </c>
      <c r="CR15" s="23">
        <v>33000</v>
      </c>
      <c r="CS15" s="23">
        <v>26775.508699999998</v>
      </c>
      <c r="CT15" s="23">
        <v>0</v>
      </c>
      <c r="CU15" s="23">
        <v>0</v>
      </c>
      <c r="CV15" s="23">
        <v>0</v>
      </c>
      <c r="CW15" s="23">
        <v>600</v>
      </c>
      <c r="CX15" s="23">
        <v>600</v>
      </c>
      <c r="CY15" s="23">
        <v>600</v>
      </c>
      <c r="CZ15" s="23">
        <v>0</v>
      </c>
      <c r="DA15" s="23">
        <v>0</v>
      </c>
      <c r="DB15" s="23">
        <v>0</v>
      </c>
      <c r="DC15" s="23">
        <v>330</v>
      </c>
      <c r="DD15" s="23">
        <v>330</v>
      </c>
      <c r="DE15" s="23">
        <v>3959</v>
      </c>
      <c r="DF15" s="23">
        <v>0</v>
      </c>
      <c r="DG15" s="23">
        <f t="shared" si="29"/>
        <v>722241.32</v>
      </c>
      <c r="DH15" s="23">
        <f t="shared" si="26"/>
        <v>722241.32</v>
      </c>
      <c r="DI15" s="23">
        <f t="shared" si="30"/>
        <v>665648.69749999989</v>
      </c>
      <c r="DJ15" s="23">
        <v>0</v>
      </c>
      <c r="DK15" s="23">
        <v>0</v>
      </c>
      <c r="DL15" s="23">
        <v>0</v>
      </c>
      <c r="DM15" s="23">
        <v>104164.8</v>
      </c>
      <c r="DN15" s="23">
        <v>104164.8</v>
      </c>
      <c r="DO15" s="23">
        <v>102875.912</v>
      </c>
      <c r="DP15" s="23">
        <v>0</v>
      </c>
      <c r="DQ15" s="23">
        <v>0</v>
      </c>
      <c r="DR15" s="23">
        <v>0</v>
      </c>
      <c r="DS15" s="23">
        <v>0</v>
      </c>
      <c r="DT15" s="23">
        <v>0</v>
      </c>
      <c r="DU15" s="23">
        <v>0</v>
      </c>
      <c r="DV15" s="23">
        <v>0</v>
      </c>
      <c r="DW15" s="23">
        <v>0</v>
      </c>
      <c r="DX15" s="23">
        <v>0</v>
      </c>
      <c r="DY15" s="23">
        <v>0</v>
      </c>
      <c r="DZ15" s="23">
        <v>0</v>
      </c>
      <c r="EA15" s="23">
        <v>0</v>
      </c>
      <c r="EB15" s="23">
        <v>0</v>
      </c>
      <c r="EC15" s="23">
        <f t="shared" si="20"/>
        <v>104164.8</v>
      </c>
      <c r="ED15" s="23">
        <f t="shared" si="20"/>
        <v>104164.8</v>
      </c>
      <c r="EE15" s="23">
        <f t="shared" si="21"/>
        <v>102875.912</v>
      </c>
      <c r="EG15" s="11">
        <f t="shared" si="27"/>
        <v>8973.32</v>
      </c>
      <c r="EH15" s="11">
        <f t="shared" si="22"/>
        <v>8973.32</v>
      </c>
      <c r="EI15" s="11">
        <f t="shared" si="22"/>
        <v>7473.32</v>
      </c>
      <c r="EJ15" s="11">
        <f t="shared" si="28"/>
        <v>600846.12</v>
      </c>
      <c r="EK15" s="11">
        <f t="shared" si="28"/>
        <v>600846.12</v>
      </c>
      <c r="EL15" s="11">
        <f t="shared" si="23"/>
        <v>599557.23199999996</v>
      </c>
    </row>
    <row r="16" spans="1:142" s="16" customFormat="1" ht="15" customHeight="1" x14ac:dyDescent="0.25">
      <c r="A16" s="12">
        <v>7</v>
      </c>
      <c r="B16" s="13" t="s">
        <v>16</v>
      </c>
      <c r="C16" s="90">
        <v>270.7</v>
      </c>
      <c r="D16" s="91">
        <v>146.1</v>
      </c>
      <c r="E16" s="24">
        <f t="shared" si="24"/>
        <v>102613</v>
      </c>
      <c r="F16" s="23">
        <f t="shared" si="24"/>
        <v>102613</v>
      </c>
      <c r="G16" s="14">
        <f t="shared" si="0"/>
        <v>92051.694499999998</v>
      </c>
      <c r="H16" s="14">
        <f t="shared" si="1"/>
        <v>89.707634022979548</v>
      </c>
      <c r="I16" s="14">
        <f t="shared" si="2"/>
        <v>89.707634022979548</v>
      </c>
      <c r="J16" s="24">
        <f t="shared" si="3"/>
        <v>24528</v>
      </c>
      <c r="K16" s="14">
        <f t="shared" si="3"/>
        <v>24528</v>
      </c>
      <c r="L16" s="14">
        <f t="shared" si="3"/>
        <v>13966.694500000001</v>
      </c>
      <c r="M16" s="14">
        <f t="shared" si="4"/>
        <v>56.941839938030014</v>
      </c>
      <c r="N16" s="14">
        <f t="shared" si="5"/>
        <v>56.941839938030014</v>
      </c>
      <c r="O16" s="24">
        <f t="shared" si="25"/>
        <v>6252.5</v>
      </c>
      <c r="P16" s="14">
        <f t="shared" si="6"/>
        <v>6252.5</v>
      </c>
      <c r="Q16" s="23">
        <f t="shared" si="6"/>
        <v>6197.9695000000002</v>
      </c>
      <c r="R16" s="14">
        <f t="shared" si="7"/>
        <v>99.12786085565773</v>
      </c>
      <c r="S16" s="15">
        <f t="shared" si="8"/>
        <v>99.12786085565773</v>
      </c>
      <c r="T16" s="23">
        <v>0</v>
      </c>
      <c r="U16" s="23">
        <v>0</v>
      </c>
      <c r="V16" s="23">
        <v>297.76949999999999</v>
      </c>
      <c r="W16" s="23"/>
      <c r="X16" s="23">
        <v>0</v>
      </c>
      <c r="Y16" s="23">
        <v>16</v>
      </c>
      <c r="Z16" s="23">
        <v>16</v>
      </c>
      <c r="AA16" s="23">
        <v>8.3569999999999993</v>
      </c>
      <c r="AB16" s="23">
        <f t="shared" si="11"/>
        <v>52.231249999999996</v>
      </c>
      <c r="AC16" s="23">
        <f t="shared" si="12"/>
        <v>52.231249999999996</v>
      </c>
      <c r="AD16" s="23">
        <v>6252.5</v>
      </c>
      <c r="AE16" s="23">
        <v>6252.5</v>
      </c>
      <c r="AF16" s="23">
        <v>5900.2</v>
      </c>
      <c r="AG16" s="23">
        <f t="shared" si="13"/>
        <v>94.365453818472616</v>
      </c>
      <c r="AH16" s="23">
        <f t="shared" si="14"/>
        <v>94.365453818472616</v>
      </c>
      <c r="AI16" s="23">
        <v>532</v>
      </c>
      <c r="AJ16" s="23">
        <v>532</v>
      </c>
      <c r="AK16" s="23">
        <v>428.5</v>
      </c>
      <c r="AL16" s="23">
        <f t="shared" si="15"/>
        <v>80.545112781954884</v>
      </c>
      <c r="AM16" s="23">
        <f t="shared" si="16"/>
        <v>80.545112781954884</v>
      </c>
      <c r="AN16" s="23">
        <v>0</v>
      </c>
      <c r="AO16" s="23">
        <v>0</v>
      </c>
      <c r="AP16" s="23">
        <v>0</v>
      </c>
      <c r="AQ16" s="23">
        <v>0</v>
      </c>
      <c r="AR16" s="23">
        <v>0</v>
      </c>
      <c r="AS16" s="23">
        <v>0</v>
      </c>
      <c r="AT16" s="23">
        <v>0</v>
      </c>
      <c r="AU16" s="23">
        <v>0</v>
      </c>
      <c r="AV16" s="23">
        <v>0</v>
      </c>
      <c r="AW16" s="23">
        <v>0</v>
      </c>
      <c r="AX16" s="23">
        <v>0</v>
      </c>
      <c r="AY16" s="23">
        <v>64726.600000000006</v>
      </c>
      <c r="AZ16" s="23">
        <v>64726.600000000006</v>
      </c>
      <c r="BA16" s="23">
        <v>64726.600000000006</v>
      </c>
      <c r="BB16" s="23">
        <v>0</v>
      </c>
      <c r="BC16" s="23">
        <v>0</v>
      </c>
      <c r="BD16" s="23">
        <v>0</v>
      </c>
      <c r="BE16" s="23">
        <v>13358.399999999994</v>
      </c>
      <c r="BF16" s="23">
        <v>13358.399999999994</v>
      </c>
      <c r="BG16" s="23">
        <v>13358.399999999994</v>
      </c>
      <c r="BH16" s="23">
        <v>0</v>
      </c>
      <c r="BI16" s="23">
        <v>0</v>
      </c>
      <c r="BJ16" s="23">
        <v>0</v>
      </c>
      <c r="BK16" s="23">
        <v>0</v>
      </c>
      <c r="BL16" s="23">
        <v>0</v>
      </c>
      <c r="BM16" s="23">
        <v>0</v>
      </c>
      <c r="BN16" s="23">
        <f t="shared" si="17"/>
        <v>0</v>
      </c>
      <c r="BO16" s="23">
        <f t="shared" si="17"/>
        <v>0</v>
      </c>
      <c r="BP16" s="23">
        <f t="shared" si="17"/>
        <v>30.75</v>
      </c>
      <c r="BQ16" s="23">
        <v>0</v>
      </c>
      <c r="BR16" s="23">
        <v>0</v>
      </c>
      <c r="BS16" s="23">
        <v>0</v>
      </c>
      <c r="BT16" s="23">
        <v>0</v>
      </c>
      <c r="BU16" s="23">
        <v>0</v>
      </c>
      <c r="BV16" s="23">
        <v>0</v>
      </c>
      <c r="BW16" s="23">
        <v>0</v>
      </c>
      <c r="BX16" s="23">
        <v>0</v>
      </c>
      <c r="BY16" s="23">
        <v>0</v>
      </c>
      <c r="BZ16" s="23">
        <v>0</v>
      </c>
      <c r="CA16" s="23">
        <v>0</v>
      </c>
      <c r="CB16" s="23">
        <v>0</v>
      </c>
      <c r="CC16" s="23">
        <v>0</v>
      </c>
      <c r="CD16" s="23">
        <v>30.75</v>
      </c>
      <c r="CE16" s="23">
        <v>0</v>
      </c>
      <c r="CF16" s="23">
        <v>0</v>
      </c>
      <c r="CG16" s="23">
        <v>0</v>
      </c>
      <c r="CH16" s="23">
        <v>0</v>
      </c>
      <c r="CI16" s="23">
        <v>0</v>
      </c>
      <c r="CJ16" s="23">
        <v>0</v>
      </c>
      <c r="CK16" s="23">
        <v>11913.5</v>
      </c>
      <c r="CL16" s="23">
        <v>11913.5</v>
      </c>
      <c r="CM16" s="23">
        <v>2705.9079999999999</v>
      </c>
      <c r="CN16" s="23">
        <v>5584</v>
      </c>
      <c r="CO16" s="23">
        <v>5584</v>
      </c>
      <c r="CP16" s="23">
        <v>3835.21</v>
      </c>
      <c r="CQ16" s="23">
        <v>2635</v>
      </c>
      <c r="CR16" s="23">
        <v>2635</v>
      </c>
      <c r="CS16" s="23">
        <v>2401.21</v>
      </c>
      <c r="CT16" s="23">
        <v>0</v>
      </c>
      <c r="CU16" s="23">
        <v>0</v>
      </c>
      <c r="CV16" s="23">
        <v>0</v>
      </c>
      <c r="CW16" s="23">
        <v>0</v>
      </c>
      <c r="CX16" s="23">
        <v>0</v>
      </c>
      <c r="CY16" s="23">
        <v>0</v>
      </c>
      <c r="CZ16" s="23">
        <v>0</v>
      </c>
      <c r="DA16" s="23">
        <v>0</v>
      </c>
      <c r="DB16" s="23">
        <v>0</v>
      </c>
      <c r="DC16" s="23">
        <v>230</v>
      </c>
      <c r="DD16" s="23">
        <v>230</v>
      </c>
      <c r="DE16" s="23">
        <v>760</v>
      </c>
      <c r="DF16" s="23">
        <v>0</v>
      </c>
      <c r="DG16" s="23">
        <f t="shared" si="29"/>
        <v>102613</v>
      </c>
      <c r="DH16" s="23">
        <f t="shared" si="26"/>
        <v>102613</v>
      </c>
      <c r="DI16" s="23">
        <f t="shared" si="30"/>
        <v>92051.694499999998</v>
      </c>
      <c r="DJ16" s="23">
        <v>0</v>
      </c>
      <c r="DK16" s="23">
        <v>0</v>
      </c>
      <c r="DL16" s="23">
        <v>0</v>
      </c>
      <c r="DM16" s="23">
        <v>0</v>
      </c>
      <c r="DN16" s="23">
        <v>0</v>
      </c>
      <c r="DO16" s="23">
        <v>0</v>
      </c>
      <c r="DP16" s="23">
        <v>0</v>
      </c>
      <c r="DQ16" s="23">
        <v>0</v>
      </c>
      <c r="DR16" s="23">
        <v>0</v>
      </c>
      <c r="DS16" s="23">
        <v>0</v>
      </c>
      <c r="DT16" s="23">
        <v>0</v>
      </c>
      <c r="DU16" s="23">
        <v>0</v>
      </c>
      <c r="DV16" s="23">
        <v>0</v>
      </c>
      <c r="DW16" s="23">
        <v>0</v>
      </c>
      <c r="DX16" s="23">
        <v>0</v>
      </c>
      <c r="DY16" s="23">
        <v>11873.5</v>
      </c>
      <c r="DZ16" s="23">
        <v>11873.5</v>
      </c>
      <c r="EA16" s="23">
        <v>11873.5</v>
      </c>
      <c r="EB16" s="23">
        <v>0</v>
      </c>
      <c r="EC16" s="23">
        <f t="shared" si="20"/>
        <v>11873.5</v>
      </c>
      <c r="ED16" s="23">
        <f t="shared" si="20"/>
        <v>11873.5</v>
      </c>
      <c r="EE16" s="23">
        <f t="shared" si="21"/>
        <v>11873.5</v>
      </c>
      <c r="EG16" s="11">
        <f t="shared" si="27"/>
        <v>11873.5</v>
      </c>
      <c r="EH16" s="11">
        <f t="shared" si="22"/>
        <v>11873.5</v>
      </c>
      <c r="EI16" s="11">
        <f t="shared" si="22"/>
        <v>11873.5</v>
      </c>
      <c r="EJ16" s="11">
        <f t="shared" si="28"/>
        <v>78085</v>
      </c>
      <c r="EK16" s="11">
        <f t="shared" si="28"/>
        <v>78085</v>
      </c>
      <c r="EL16" s="11">
        <f t="shared" si="23"/>
        <v>78085</v>
      </c>
    </row>
    <row r="17" spans="1:142" s="16" customFormat="1" ht="15" customHeight="1" x14ac:dyDescent="0.25">
      <c r="A17" s="12">
        <v>8</v>
      </c>
      <c r="B17" s="13" t="s">
        <v>17</v>
      </c>
      <c r="C17" s="90">
        <v>0</v>
      </c>
      <c r="D17" s="91">
        <v>105.0346</v>
      </c>
      <c r="E17" s="24">
        <f t="shared" si="24"/>
        <v>15617.67</v>
      </c>
      <c r="F17" s="23">
        <f t="shared" si="24"/>
        <v>15617.67</v>
      </c>
      <c r="G17" s="14">
        <f t="shared" si="0"/>
        <v>15664.3475</v>
      </c>
      <c r="H17" s="14">
        <f t="shared" si="1"/>
        <v>100.29887620880706</v>
      </c>
      <c r="I17" s="14">
        <f t="shared" si="2"/>
        <v>100.29887620880706</v>
      </c>
      <c r="J17" s="24">
        <f t="shared" si="3"/>
        <v>5100.67</v>
      </c>
      <c r="K17" s="14">
        <f t="shared" si="3"/>
        <v>5100.67</v>
      </c>
      <c r="L17" s="14">
        <f t="shared" si="3"/>
        <v>5147.3474999999999</v>
      </c>
      <c r="M17" s="14">
        <f t="shared" si="4"/>
        <v>100.9151248757516</v>
      </c>
      <c r="N17" s="14">
        <f t="shared" si="5"/>
        <v>100.9151248757516</v>
      </c>
      <c r="O17" s="24">
        <f t="shared" si="25"/>
        <v>2134.6000000000004</v>
      </c>
      <c r="P17" s="14">
        <f t="shared" si="6"/>
        <v>2134.6000000000004</v>
      </c>
      <c r="Q17" s="23">
        <f t="shared" si="6"/>
        <v>2181.2645000000002</v>
      </c>
      <c r="R17" s="14">
        <f t="shared" si="7"/>
        <v>102.18610044036353</v>
      </c>
      <c r="S17" s="15">
        <f t="shared" si="8"/>
        <v>102.18610044036353</v>
      </c>
      <c r="T17" s="23">
        <v>0.3</v>
      </c>
      <c r="U17" s="23">
        <v>0.3</v>
      </c>
      <c r="V17" s="23">
        <v>0.29349999999999998</v>
      </c>
      <c r="W17" s="23">
        <f>V17/U17*100</f>
        <v>97.833333333333329</v>
      </c>
      <c r="X17" s="23">
        <f>V17/T17*100</f>
        <v>97.833333333333329</v>
      </c>
      <c r="Y17" s="23">
        <v>2102.9</v>
      </c>
      <c r="Z17" s="23">
        <v>2102.9</v>
      </c>
      <c r="AA17" s="23">
        <v>2102.913</v>
      </c>
      <c r="AB17" s="23">
        <f t="shared" si="11"/>
        <v>100.00061819392268</v>
      </c>
      <c r="AC17" s="23">
        <f t="shared" si="12"/>
        <v>100.00061819392268</v>
      </c>
      <c r="AD17" s="23">
        <v>2134.3000000000002</v>
      </c>
      <c r="AE17" s="23">
        <v>2134.3000000000002</v>
      </c>
      <c r="AF17" s="23">
        <v>2180.971</v>
      </c>
      <c r="AG17" s="23">
        <f t="shared" si="13"/>
        <v>102.18671227100219</v>
      </c>
      <c r="AH17" s="23">
        <f t="shared" si="14"/>
        <v>102.18671227100219</v>
      </c>
      <c r="AI17" s="23">
        <v>4</v>
      </c>
      <c r="AJ17" s="23">
        <v>4</v>
      </c>
      <c r="AK17" s="23">
        <v>4</v>
      </c>
      <c r="AL17" s="23">
        <f t="shared" si="15"/>
        <v>100</v>
      </c>
      <c r="AM17" s="23">
        <f t="shared" si="16"/>
        <v>100</v>
      </c>
      <c r="AN17" s="23">
        <v>0</v>
      </c>
      <c r="AO17" s="23">
        <v>0</v>
      </c>
      <c r="AP17" s="23">
        <v>0</v>
      </c>
      <c r="AQ17" s="23">
        <v>0</v>
      </c>
      <c r="AR17" s="23">
        <v>0</v>
      </c>
      <c r="AS17" s="23">
        <v>0</v>
      </c>
      <c r="AT17" s="23">
        <v>0</v>
      </c>
      <c r="AU17" s="23">
        <v>0</v>
      </c>
      <c r="AV17" s="23">
        <v>0</v>
      </c>
      <c r="AW17" s="23">
        <v>0</v>
      </c>
      <c r="AX17" s="23">
        <v>0</v>
      </c>
      <c r="AY17" s="23">
        <v>8911.2999999999993</v>
      </c>
      <c r="AZ17" s="23">
        <v>8911.2999999999993</v>
      </c>
      <c r="BA17" s="23">
        <v>8911.2999999999993</v>
      </c>
      <c r="BB17" s="23">
        <v>0</v>
      </c>
      <c r="BC17" s="23">
        <v>0</v>
      </c>
      <c r="BD17" s="23">
        <v>0</v>
      </c>
      <c r="BE17" s="23">
        <v>1605.7000000000007</v>
      </c>
      <c r="BF17" s="23">
        <v>1605.7000000000007</v>
      </c>
      <c r="BG17" s="23">
        <v>1605.7000000000007</v>
      </c>
      <c r="BH17" s="23">
        <v>0</v>
      </c>
      <c r="BI17" s="23">
        <v>0</v>
      </c>
      <c r="BJ17" s="23">
        <v>0</v>
      </c>
      <c r="BK17" s="23">
        <v>0</v>
      </c>
      <c r="BL17" s="23">
        <v>0</v>
      </c>
      <c r="BM17" s="23">
        <v>0</v>
      </c>
      <c r="BN17" s="23">
        <f t="shared" si="17"/>
        <v>480.97</v>
      </c>
      <c r="BO17" s="23">
        <f t="shared" si="17"/>
        <v>480.97</v>
      </c>
      <c r="BP17" s="23">
        <f t="shared" si="17"/>
        <v>480.97</v>
      </c>
      <c r="BQ17" s="23">
        <f t="shared" si="18"/>
        <v>100</v>
      </c>
      <c r="BR17" s="23">
        <f t="shared" si="19"/>
        <v>100</v>
      </c>
      <c r="BS17" s="23">
        <v>480.97</v>
      </c>
      <c r="BT17" s="23">
        <v>480.97</v>
      </c>
      <c r="BU17" s="23">
        <v>480.97</v>
      </c>
      <c r="BV17" s="23">
        <v>0</v>
      </c>
      <c r="BW17" s="23">
        <v>0</v>
      </c>
      <c r="BX17" s="23">
        <v>0</v>
      </c>
      <c r="BY17" s="23">
        <v>0</v>
      </c>
      <c r="BZ17" s="23">
        <v>0</v>
      </c>
      <c r="CA17" s="23">
        <v>0</v>
      </c>
      <c r="CB17" s="23">
        <v>0</v>
      </c>
      <c r="CC17" s="23">
        <v>0</v>
      </c>
      <c r="CD17" s="23">
        <v>0</v>
      </c>
      <c r="CE17" s="23">
        <v>0</v>
      </c>
      <c r="CF17" s="23">
        <v>0</v>
      </c>
      <c r="CG17" s="23">
        <v>0</v>
      </c>
      <c r="CH17" s="23">
        <v>0</v>
      </c>
      <c r="CI17" s="23">
        <v>0</v>
      </c>
      <c r="CJ17" s="23">
        <v>0</v>
      </c>
      <c r="CK17" s="23">
        <v>0</v>
      </c>
      <c r="CL17" s="23">
        <v>0</v>
      </c>
      <c r="CM17" s="23">
        <v>0</v>
      </c>
      <c r="CN17" s="23">
        <v>46</v>
      </c>
      <c r="CO17" s="23">
        <v>46</v>
      </c>
      <c r="CP17" s="23">
        <v>46</v>
      </c>
      <c r="CQ17" s="23">
        <v>0</v>
      </c>
      <c r="CR17" s="23">
        <v>0</v>
      </c>
      <c r="CS17" s="23">
        <v>0</v>
      </c>
      <c r="CT17" s="23">
        <v>0</v>
      </c>
      <c r="CU17" s="23">
        <v>0</v>
      </c>
      <c r="CV17" s="23">
        <v>0</v>
      </c>
      <c r="CW17" s="23">
        <v>0</v>
      </c>
      <c r="CX17" s="23">
        <v>0</v>
      </c>
      <c r="CY17" s="23">
        <v>0</v>
      </c>
      <c r="CZ17" s="23">
        <v>0</v>
      </c>
      <c r="DA17" s="23">
        <v>0</v>
      </c>
      <c r="DB17" s="23">
        <v>0</v>
      </c>
      <c r="DC17" s="23">
        <v>332.2</v>
      </c>
      <c r="DD17" s="23">
        <v>332.2</v>
      </c>
      <c r="DE17" s="23">
        <v>332.2</v>
      </c>
      <c r="DF17" s="23">
        <v>0</v>
      </c>
      <c r="DG17" s="23">
        <f t="shared" si="29"/>
        <v>15617.67</v>
      </c>
      <c r="DH17" s="23">
        <f t="shared" si="26"/>
        <v>15617.67</v>
      </c>
      <c r="DI17" s="23">
        <f t="shared" si="30"/>
        <v>15664.3475</v>
      </c>
      <c r="DJ17" s="23">
        <v>0</v>
      </c>
      <c r="DK17" s="23">
        <v>0</v>
      </c>
      <c r="DL17" s="23">
        <v>0</v>
      </c>
      <c r="DM17" s="23">
        <v>0</v>
      </c>
      <c r="DN17" s="23">
        <v>0</v>
      </c>
      <c r="DO17" s="23">
        <v>0</v>
      </c>
      <c r="DP17" s="23">
        <v>0</v>
      </c>
      <c r="DQ17" s="23">
        <v>0</v>
      </c>
      <c r="DR17" s="23">
        <v>0</v>
      </c>
      <c r="DS17" s="23">
        <v>0</v>
      </c>
      <c r="DT17" s="23">
        <v>0</v>
      </c>
      <c r="DU17" s="23">
        <v>0</v>
      </c>
      <c r="DV17" s="23">
        <v>0</v>
      </c>
      <c r="DW17" s="23">
        <v>0</v>
      </c>
      <c r="DX17" s="23">
        <v>0</v>
      </c>
      <c r="DY17" s="23">
        <v>0</v>
      </c>
      <c r="DZ17" s="23">
        <v>0</v>
      </c>
      <c r="EA17" s="23">
        <v>0</v>
      </c>
      <c r="EB17" s="23">
        <v>0</v>
      </c>
      <c r="EC17" s="23">
        <f t="shared" si="20"/>
        <v>0</v>
      </c>
      <c r="ED17" s="23">
        <f t="shared" si="20"/>
        <v>0</v>
      </c>
      <c r="EE17" s="23">
        <f t="shared" si="21"/>
        <v>0</v>
      </c>
      <c r="EG17" s="11">
        <f t="shared" si="27"/>
        <v>0</v>
      </c>
      <c r="EH17" s="11">
        <f t="shared" si="22"/>
        <v>0</v>
      </c>
      <c r="EI17" s="11">
        <f t="shared" si="22"/>
        <v>0</v>
      </c>
      <c r="EJ17" s="11">
        <f t="shared" si="28"/>
        <v>10517</v>
      </c>
      <c r="EK17" s="11">
        <f t="shared" si="28"/>
        <v>10517</v>
      </c>
      <c r="EL17" s="11">
        <f t="shared" si="23"/>
        <v>10517</v>
      </c>
    </row>
    <row r="18" spans="1:142" s="16" customFormat="1" ht="15" customHeight="1" x14ac:dyDescent="0.25">
      <c r="A18" s="12">
        <v>9</v>
      </c>
      <c r="B18" s="13" t="s">
        <v>18</v>
      </c>
      <c r="C18" s="90">
        <v>0</v>
      </c>
      <c r="D18" s="91">
        <v>1267.652</v>
      </c>
      <c r="E18" s="24">
        <f t="shared" si="24"/>
        <v>5629.3</v>
      </c>
      <c r="F18" s="23">
        <f t="shared" si="24"/>
        <v>5629.3</v>
      </c>
      <c r="G18" s="14">
        <f t="shared" si="0"/>
        <v>5455.2209999999995</v>
      </c>
      <c r="H18" s="14">
        <f t="shared" si="1"/>
        <v>96.907626170216531</v>
      </c>
      <c r="I18" s="14">
        <f t="shared" si="2"/>
        <v>96.907626170216531</v>
      </c>
      <c r="J18" s="24">
        <f t="shared" si="3"/>
        <v>1035.0999999999999</v>
      </c>
      <c r="K18" s="14">
        <f t="shared" si="3"/>
        <v>1035.0999999999999</v>
      </c>
      <c r="L18" s="14">
        <f t="shared" si="3"/>
        <v>861.02099999999996</v>
      </c>
      <c r="M18" s="14">
        <f t="shared" si="4"/>
        <v>83.182397835957872</v>
      </c>
      <c r="N18" s="14">
        <f t="shared" si="5"/>
        <v>83.182397835957872</v>
      </c>
      <c r="O18" s="24">
        <f t="shared" si="25"/>
        <v>845.1</v>
      </c>
      <c r="P18" s="14">
        <f t="shared" si="6"/>
        <v>845.1</v>
      </c>
      <c r="Q18" s="23">
        <f t="shared" si="6"/>
        <v>689.52099999999996</v>
      </c>
      <c r="R18" s="14">
        <f t="shared" si="7"/>
        <v>81.590462667139974</v>
      </c>
      <c r="S18" s="15">
        <f t="shared" si="8"/>
        <v>81.590462667139974</v>
      </c>
      <c r="T18" s="23">
        <v>38.1</v>
      </c>
      <c r="U18" s="23">
        <v>38.1</v>
      </c>
      <c r="V18" s="23">
        <v>38.17</v>
      </c>
      <c r="W18" s="23">
        <f>V18/U18*100</f>
        <v>100.18372703412072</v>
      </c>
      <c r="X18" s="23">
        <f>V18/T18*100</f>
        <v>100.18372703412072</v>
      </c>
      <c r="Y18" s="23">
        <v>100</v>
      </c>
      <c r="Z18" s="23">
        <v>100</v>
      </c>
      <c r="AA18" s="23">
        <v>81.5</v>
      </c>
      <c r="AB18" s="23">
        <f t="shared" si="11"/>
        <v>81.5</v>
      </c>
      <c r="AC18" s="23">
        <f t="shared" si="12"/>
        <v>81.5</v>
      </c>
      <c r="AD18" s="23">
        <v>807</v>
      </c>
      <c r="AE18" s="23">
        <v>807</v>
      </c>
      <c r="AF18" s="23">
        <v>651.351</v>
      </c>
      <c r="AG18" s="23">
        <f t="shared" si="13"/>
        <v>80.712639405204456</v>
      </c>
      <c r="AH18" s="23">
        <f t="shared" si="14"/>
        <v>80.712639405204456</v>
      </c>
      <c r="AI18" s="23">
        <v>0</v>
      </c>
      <c r="AJ18" s="23">
        <v>0</v>
      </c>
      <c r="AK18" s="23">
        <v>0</v>
      </c>
      <c r="AL18" s="23"/>
      <c r="AM18" s="23">
        <v>0</v>
      </c>
      <c r="AN18" s="23">
        <v>0</v>
      </c>
      <c r="AO18" s="23">
        <v>0</v>
      </c>
      <c r="AP18" s="23">
        <v>0</v>
      </c>
      <c r="AQ18" s="23">
        <v>0</v>
      </c>
      <c r="AR18" s="23">
        <v>0</v>
      </c>
      <c r="AS18" s="23">
        <v>0</v>
      </c>
      <c r="AT18" s="23">
        <v>0</v>
      </c>
      <c r="AU18" s="23">
        <v>0</v>
      </c>
      <c r="AV18" s="23">
        <v>0</v>
      </c>
      <c r="AW18" s="23">
        <v>0</v>
      </c>
      <c r="AX18" s="23">
        <v>0</v>
      </c>
      <c r="AY18" s="23">
        <v>4156.8999999999996</v>
      </c>
      <c r="AZ18" s="23">
        <v>4156.8999999999996</v>
      </c>
      <c r="BA18" s="23">
        <v>4156.8999999999996</v>
      </c>
      <c r="BB18" s="23">
        <v>0</v>
      </c>
      <c r="BC18" s="23">
        <v>0</v>
      </c>
      <c r="BD18" s="23">
        <v>0</v>
      </c>
      <c r="BE18" s="23">
        <v>437.30000000000018</v>
      </c>
      <c r="BF18" s="23">
        <v>437.30000000000018</v>
      </c>
      <c r="BG18" s="23">
        <v>437.30000000000018</v>
      </c>
      <c r="BH18" s="23">
        <v>0</v>
      </c>
      <c r="BI18" s="23">
        <v>0</v>
      </c>
      <c r="BJ18" s="23">
        <v>0</v>
      </c>
      <c r="BK18" s="23">
        <v>0</v>
      </c>
      <c r="BL18" s="23">
        <v>0</v>
      </c>
      <c r="BM18" s="23">
        <v>0</v>
      </c>
      <c r="BN18" s="23">
        <f t="shared" si="17"/>
        <v>90</v>
      </c>
      <c r="BO18" s="23">
        <f t="shared" si="17"/>
        <v>90</v>
      </c>
      <c r="BP18" s="23">
        <f t="shared" si="17"/>
        <v>90</v>
      </c>
      <c r="BQ18" s="23">
        <f t="shared" si="18"/>
        <v>100</v>
      </c>
      <c r="BR18" s="23">
        <f t="shared" si="19"/>
        <v>100</v>
      </c>
      <c r="BS18" s="23">
        <v>90</v>
      </c>
      <c r="BT18" s="23">
        <v>90</v>
      </c>
      <c r="BU18" s="23">
        <v>90</v>
      </c>
      <c r="BV18" s="23">
        <v>0</v>
      </c>
      <c r="BW18" s="23">
        <v>0</v>
      </c>
      <c r="BX18" s="23">
        <v>0</v>
      </c>
      <c r="BY18" s="23">
        <v>0</v>
      </c>
      <c r="BZ18" s="23">
        <v>0</v>
      </c>
      <c r="CA18" s="23">
        <v>0</v>
      </c>
      <c r="CB18" s="23">
        <v>0</v>
      </c>
      <c r="CC18" s="23">
        <v>0</v>
      </c>
      <c r="CD18" s="23">
        <v>0</v>
      </c>
      <c r="CE18" s="23">
        <v>0</v>
      </c>
      <c r="CF18" s="23">
        <v>0</v>
      </c>
      <c r="CG18" s="23">
        <v>0</v>
      </c>
      <c r="CH18" s="23">
        <v>0</v>
      </c>
      <c r="CI18" s="23">
        <v>0</v>
      </c>
      <c r="CJ18" s="23">
        <v>0</v>
      </c>
      <c r="CK18" s="23">
        <v>0</v>
      </c>
      <c r="CL18" s="23">
        <v>0</v>
      </c>
      <c r="CM18" s="23">
        <v>0</v>
      </c>
      <c r="CN18" s="23">
        <v>0</v>
      </c>
      <c r="CO18" s="23">
        <v>0</v>
      </c>
      <c r="CP18" s="23">
        <v>0</v>
      </c>
      <c r="CQ18" s="23">
        <v>0</v>
      </c>
      <c r="CR18" s="23">
        <v>0</v>
      </c>
      <c r="CS18" s="23">
        <v>0</v>
      </c>
      <c r="CT18" s="23">
        <v>0</v>
      </c>
      <c r="CU18" s="23">
        <v>0</v>
      </c>
      <c r="CV18" s="23">
        <v>0</v>
      </c>
      <c r="CW18" s="23">
        <v>0</v>
      </c>
      <c r="CX18" s="23">
        <v>0</v>
      </c>
      <c r="CY18" s="23">
        <v>0</v>
      </c>
      <c r="CZ18" s="23">
        <v>0</v>
      </c>
      <c r="DA18" s="23">
        <v>0</v>
      </c>
      <c r="DB18" s="23">
        <v>0</v>
      </c>
      <c r="DC18" s="23">
        <v>0</v>
      </c>
      <c r="DD18" s="23">
        <v>0</v>
      </c>
      <c r="DE18" s="23">
        <v>0</v>
      </c>
      <c r="DF18" s="23">
        <v>0</v>
      </c>
      <c r="DG18" s="23">
        <f t="shared" si="29"/>
        <v>5629.3</v>
      </c>
      <c r="DH18" s="23">
        <f t="shared" si="26"/>
        <v>5629.3</v>
      </c>
      <c r="DI18" s="23">
        <f t="shared" si="30"/>
        <v>5455.2209999999995</v>
      </c>
      <c r="DJ18" s="23">
        <v>0</v>
      </c>
      <c r="DK18" s="23">
        <v>0</v>
      </c>
      <c r="DL18" s="23">
        <v>0</v>
      </c>
      <c r="DM18" s="23">
        <v>0</v>
      </c>
      <c r="DN18" s="23">
        <v>0</v>
      </c>
      <c r="DO18" s="23">
        <v>0</v>
      </c>
      <c r="DP18" s="23">
        <v>0</v>
      </c>
      <c r="DQ18" s="23">
        <v>0</v>
      </c>
      <c r="DR18" s="23">
        <v>0</v>
      </c>
      <c r="DS18" s="23">
        <v>0</v>
      </c>
      <c r="DT18" s="23">
        <v>0</v>
      </c>
      <c r="DU18" s="23">
        <v>0</v>
      </c>
      <c r="DV18" s="23">
        <v>0</v>
      </c>
      <c r="DW18" s="23">
        <v>0</v>
      </c>
      <c r="DX18" s="23">
        <v>0</v>
      </c>
      <c r="DY18" s="23">
        <v>0</v>
      </c>
      <c r="DZ18" s="23">
        <v>0</v>
      </c>
      <c r="EA18" s="23">
        <v>0</v>
      </c>
      <c r="EB18" s="23">
        <v>0</v>
      </c>
      <c r="EC18" s="23">
        <f t="shared" si="20"/>
        <v>0</v>
      </c>
      <c r="ED18" s="23">
        <f t="shared" si="20"/>
        <v>0</v>
      </c>
      <c r="EE18" s="23">
        <f t="shared" si="21"/>
        <v>0</v>
      </c>
      <c r="EG18" s="11">
        <f t="shared" si="27"/>
        <v>0</v>
      </c>
      <c r="EH18" s="11">
        <f t="shared" si="22"/>
        <v>0</v>
      </c>
      <c r="EI18" s="11">
        <f t="shared" si="22"/>
        <v>0</v>
      </c>
      <c r="EJ18" s="11">
        <f t="shared" si="28"/>
        <v>4594.2</v>
      </c>
      <c r="EK18" s="11">
        <f t="shared" si="28"/>
        <v>4594.2</v>
      </c>
      <c r="EL18" s="11">
        <f t="shared" si="23"/>
        <v>4594.2</v>
      </c>
    </row>
    <row r="19" spans="1:142" s="16" customFormat="1" ht="15" customHeight="1" x14ac:dyDescent="0.25">
      <c r="A19" s="12">
        <v>10</v>
      </c>
      <c r="B19" s="13" t="s">
        <v>19</v>
      </c>
      <c r="C19" s="90">
        <v>0</v>
      </c>
      <c r="D19" s="91">
        <v>18956.451300000001</v>
      </c>
      <c r="E19" s="24">
        <f t="shared" si="24"/>
        <v>107059.1</v>
      </c>
      <c r="F19" s="23">
        <f t="shared" si="24"/>
        <v>107059.1</v>
      </c>
      <c r="G19" s="14">
        <f t="shared" si="0"/>
        <v>105470.8101</v>
      </c>
      <c r="H19" s="14">
        <f t="shared" si="1"/>
        <v>98.516436342169882</v>
      </c>
      <c r="I19" s="14">
        <f t="shared" si="2"/>
        <v>98.516436342169882</v>
      </c>
      <c r="J19" s="24">
        <f t="shared" si="3"/>
        <v>12795.6</v>
      </c>
      <c r="K19" s="14">
        <f t="shared" si="3"/>
        <v>12795.6</v>
      </c>
      <c r="L19" s="14">
        <f t="shared" si="3"/>
        <v>11207.310100000001</v>
      </c>
      <c r="M19" s="14">
        <f t="shared" si="4"/>
        <v>87.587218262527742</v>
      </c>
      <c r="N19" s="14">
        <f t="shared" si="5"/>
        <v>87.587218262527742</v>
      </c>
      <c r="O19" s="24">
        <f t="shared" si="25"/>
        <v>6873.6</v>
      </c>
      <c r="P19" s="14">
        <f t="shared" si="6"/>
        <v>6873.6</v>
      </c>
      <c r="Q19" s="23">
        <f t="shared" si="6"/>
        <v>5858.2361000000001</v>
      </c>
      <c r="R19" s="14">
        <f t="shared" si="7"/>
        <v>85.22806244180633</v>
      </c>
      <c r="S19" s="15">
        <f t="shared" si="8"/>
        <v>85.22806244180633</v>
      </c>
      <c r="T19" s="23">
        <v>0</v>
      </c>
      <c r="U19" s="23">
        <v>0</v>
      </c>
      <c r="V19" s="23">
        <v>0.53110000000000002</v>
      </c>
      <c r="W19" s="23"/>
      <c r="X19" s="23">
        <v>0</v>
      </c>
      <c r="Y19" s="23">
        <v>4372</v>
      </c>
      <c r="Z19" s="23">
        <v>4372</v>
      </c>
      <c r="AA19" s="23">
        <v>4372.2439999999997</v>
      </c>
      <c r="AB19" s="23">
        <f t="shared" si="11"/>
        <v>100.00558096980785</v>
      </c>
      <c r="AC19" s="23">
        <f t="shared" si="12"/>
        <v>100.00558096980785</v>
      </c>
      <c r="AD19" s="23">
        <v>6873.6</v>
      </c>
      <c r="AE19" s="23">
        <v>6873.6</v>
      </c>
      <c r="AF19" s="23">
        <v>5857.7049999999999</v>
      </c>
      <c r="AG19" s="23">
        <f t="shared" si="13"/>
        <v>85.220335777467398</v>
      </c>
      <c r="AH19" s="23">
        <f t="shared" si="14"/>
        <v>85.220335777467398</v>
      </c>
      <c r="AI19" s="23">
        <v>100</v>
      </c>
      <c r="AJ19" s="23">
        <v>100</v>
      </c>
      <c r="AK19" s="23">
        <v>20</v>
      </c>
      <c r="AL19" s="23"/>
      <c r="AM19" s="23">
        <v>0</v>
      </c>
      <c r="AN19" s="23">
        <v>0</v>
      </c>
      <c r="AO19" s="23">
        <v>0</v>
      </c>
      <c r="AP19" s="23">
        <v>0</v>
      </c>
      <c r="AQ19" s="23">
        <v>0</v>
      </c>
      <c r="AR19" s="23">
        <v>0</v>
      </c>
      <c r="AS19" s="23">
        <v>0</v>
      </c>
      <c r="AT19" s="23">
        <v>0</v>
      </c>
      <c r="AU19" s="23">
        <v>0</v>
      </c>
      <c r="AV19" s="23">
        <v>0</v>
      </c>
      <c r="AW19" s="23">
        <v>0</v>
      </c>
      <c r="AX19" s="23">
        <v>0</v>
      </c>
      <c r="AY19" s="23">
        <v>90253.9</v>
      </c>
      <c r="AZ19" s="23">
        <v>90253.9</v>
      </c>
      <c r="BA19" s="23">
        <v>90253.9</v>
      </c>
      <c r="BB19" s="23">
        <v>0</v>
      </c>
      <c r="BC19" s="23">
        <v>0</v>
      </c>
      <c r="BD19" s="23">
        <v>0</v>
      </c>
      <c r="BE19" s="23">
        <v>4009.6000000000058</v>
      </c>
      <c r="BF19" s="23">
        <v>4009.6000000000058</v>
      </c>
      <c r="BG19" s="23">
        <v>4009.6000000000058</v>
      </c>
      <c r="BH19" s="23">
        <v>0</v>
      </c>
      <c r="BI19" s="23">
        <v>0</v>
      </c>
      <c r="BJ19" s="23">
        <v>0</v>
      </c>
      <c r="BK19" s="23">
        <v>0</v>
      </c>
      <c r="BL19" s="23">
        <v>0</v>
      </c>
      <c r="BM19" s="23">
        <v>0</v>
      </c>
      <c r="BN19" s="23">
        <f t="shared" si="17"/>
        <v>1080</v>
      </c>
      <c r="BO19" s="23">
        <f t="shared" si="17"/>
        <v>1080</v>
      </c>
      <c r="BP19" s="23">
        <f t="shared" si="17"/>
        <v>902</v>
      </c>
      <c r="BQ19" s="23">
        <f t="shared" si="18"/>
        <v>83.518518518518519</v>
      </c>
      <c r="BR19" s="23">
        <f t="shared" si="19"/>
        <v>83.518518518518519</v>
      </c>
      <c r="BS19" s="23">
        <v>500</v>
      </c>
      <c r="BT19" s="23">
        <v>500</v>
      </c>
      <c r="BU19" s="23">
        <v>422</v>
      </c>
      <c r="BV19" s="23">
        <v>0</v>
      </c>
      <c r="BW19" s="23">
        <v>0</v>
      </c>
      <c r="BX19" s="23">
        <v>0</v>
      </c>
      <c r="BY19" s="23">
        <v>0</v>
      </c>
      <c r="BZ19" s="23">
        <v>0</v>
      </c>
      <c r="CA19" s="23">
        <v>0</v>
      </c>
      <c r="CB19" s="23">
        <v>580</v>
      </c>
      <c r="CC19" s="23">
        <v>580</v>
      </c>
      <c r="CD19" s="23">
        <v>480</v>
      </c>
      <c r="CE19" s="23">
        <v>0</v>
      </c>
      <c r="CF19" s="23">
        <v>0</v>
      </c>
      <c r="CG19" s="23">
        <v>0</v>
      </c>
      <c r="CH19" s="23">
        <v>0</v>
      </c>
      <c r="CI19" s="23">
        <v>0</v>
      </c>
      <c r="CJ19" s="23">
        <v>0</v>
      </c>
      <c r="CK19" s="23">
        <v>0</v>
      </c>
      <c r="CL19" s="23">
        <v>0</v>
      </c>
      <c r="CM19" s="23">
        <v>0</v>
      </c>
      <c r="CN19" s="23">
        <v>370</v>
      </c>
      <c r="CO19" s="23">
        <v>370</v>
      </c>
      <c r="CP19" s="23">
        <v>54.83</v>
      </c>
      <c r="CQ19" s="23">
        <v>370</v>
      </c>
      <c r="CR19" s="23">
        <v>370</v>
      </c>
      <c r="CS19" s="23">
        <v>53.83</v>
      </c>
      <c r="CT19" s="23">
        <v>0</v>
      </c>
      <c r="CU19" s="23">
        <v>0</v>
      </c>
      <c r="CV19" s="23">
        <v>0</v>
      </c>
      <c r="CW19" s="23">
        <v>0</v>
      </c>
      <c r="CX19" s="23">
        <v>0</v>
      </c>
      <c r="CY19" s="23">
        <v>0</v>
      </c>
      <c r="CZ19" s="23">
        <v>0</v>
      </c>
      <c r="DA19" s="23">
        <v>0</v>
      </c>
      <c r="DB19" s="23">
        <v>0</v>
      </c>
      <c r="DC19" s="23">
        <v>0</v>
      </c>
      <c r="DD19" s="23">
        <v>0</v>
      </c>
      <c r="DE19" s="23">
        <v>0</v>
      </c>
      <c r="DF19" s="23">
        <v>0</v>
      </c>
      <c r="DG19" s="23">
        <f t="shared" si="29"/>
        <v>107059.1</v>
      </c>
      <c r="DH19" s="23">
        <f t="shared" si="26"/>
        <v>107059.1</v>
      </c>
      <c r="DI19" s="23">
        <f t="shared" si="30"/>
        <v>105470.8101</v>
      </c>
      <c r="DJ19" s="23">
        <v>0</v>
      </c>
      <c r="DK19" s="23">
        <v>0</v>
      </c>
      <c r="DL19" s="23">
        <v>0</v>
      </c>
      <c r="DM19" s="23">
        <v>0</v>
      </c>
      <c r="DN19" s="23">
        <v>0</v>
      </c>
      <c r="DO19" s="23">
        <v>0</v>
      </c>
      <c r="DP19" s="23">
        <v>0</v>
      </c>
      <c r="DQ19" s="23">
        <v>0</v>
      </c>
      <c r="DR19" s="23">
        <v>0</v>
      </c>
      <c r="DS19" s="23">
        <v>0</v>
      </c>
      <c r="DT19" s="23">
        <v>0</v>
      </c>
      <c r="DU19" s="23">
        <v>0</v>
      </c>
      <c r="DV19" s="23">
        <v>0</v>
      </c>
      <c r="DW19" s="23">
        <v>0</v>
      </c>
      <c r="DX19" s="23">
        <v>0</v>
      </c>
      <c r="DY19" s="23">
        <v>0</v>
      </c>
      <c r="DZ19" s="23">
        <v>0</v>
      </c>
      <c r="EA19" s="23">
        <v>0</v>
      </c>
      <c r="EB19" s="23">
        <v>0</v>
      </c>
      <c r="EC19" s="23">
        <f t="shared" si="20"/>
        <v>0</v>
      </c>
      <c r="ED19" s="23">
        <f t="shared" si="20"/>
        <v>0</v>
      </c>
      <c r="EE19" s="23">
        <f t="shared" si="21"/>
        <v>0</v>
      </c>
      <c r="EG19" s="11">
        <f t="shared" si="27"/>
        <v>0</v>
      </c>
      <c r="EH19" s="11">
        <f t="shared" si="22"/>
        <v>0</v>
      </c>
      <c r="EI19" s="11">
        <f t="shared" si="22"/>
        <v>0</v>
      </c>
      <c r="EJ19" s="11">
        <f t="shared" si="28"/>
        <v>94263.5</v>
      </c>
      <c r="EK19" s="11">
        <f t="shared" si="28"/>
        <v>94263.5</v>
      </c>
      <c r="EL19" s="11">
        <f t="shared" si="23"/>
        <v>94263.5</v>
      </c>
    </row>
    <row r="20" spans="1:142" s="16" customFormat="1" ht="15" customHeight="1" x14ac:dyDescent="0.25">
      <c r="A20" s="12">
        <v>11</v>
      </c>
      <c r="B20" s="13" t="s">
        <v>20</v>
      </c>
      <c r="C20" s="90">
        <v>0</v>
      </c>
      <c r="D20" s="91">
        <v>2345.3652999999999</v>
      </c>
      <c r="E20" s="24">
        <f t="shared" si="24"/>
        <v>139657.29999999999</v>
      </c>
      <c r="F20" s="23">
        <f t="shared" si="24"/>
        <v>139657.29999999999</v>
      </c>
      <c r="G20" s="14">
        <f t="shared" si="0"/>
        <v>130176.8042</v>
      </c>
      <c r="H20" s="14">
        <f t="shared" si="1"/>
        <v>93.211600252904788</v>
      </c>
      <c r="I20" s="14">
        <f t="shared" si="2"/>
        <v>93.211600252904788</v>
      </c>
      <c r="J20" s="24">
        <f t="shared" si="3"/>
        <v>32900</v>
      </c>
      <c r="K20" s="14">
        <f t="shared" si="3"/>
        <v>32900</v>
      </c>
      <c r="L20" s="14">
        <f t="shared" si="3"/>
        <v>23419.504199999999</v>
      </c>
      <c r="M20" s="14">
        <f t="shared" si="4"/>
        <v>71.183903343465047</v>
      </c>
      <c r="N20" s="14">
        <f t="shared" si="5"/>
        <v>71.183903343465047</v>
      </c>
      <c r="O20" s="24">
        <f t="shared" si="25"/>
        <v>13000</v>
      </c>
      <c r="P20" s="14">
        <f t="shared" si="6"/>
        <v>13000</v>
      </c>
      <c r="Q20" s="23">
        <f t="shared" si="6"/>
        <v>11874.0452</v>
      </c>
      <c r="R20" s="14">
        <f t="shared" si="7"/>
        <v>91.338809230769229</v>
      </c>
      <c r="S20" s="15">
        <f t="shared" si="8"/>
        <v>91.338809230769229</v>
      </c>
      <c r="T20" s="23">
        <v>0</v>
      </c>
      <c r="U20" s="23">
        <v>0</v>
      </c>
      <c r="V20" s="23">
        <v>202.6362</v>
      </c>
      <c r="W20" s="23"/>
      <c r="X20" s="23">
        <v>0</v>
      </c>
      <c r="Y20" s="23">
        <v>11300</v>
      </c>
      <c r="Z20" s="23">
        <v>11300</v>
      </c>
      <c r="AA20" s="23">
        <v>5289.826</v>
      </c>
      <c r="AB20" s="23">
        <f t="shared" si="11"/>
        <v>46.812619469026551</v>
      </c>
      <c r="AC20" s="23">
        <f t="shared" si="12"/>
        <v>46.812619469026551</v>
      </c>
      <c r="AD20" s="23">
        <v>13000</v>
      </c>
      <c r="AE20" s="23">
        <v>13000</v>
      </c>
      <c r="AF20" s="23">
        <v>11671.409</v>
      </c>
      <c r="AG20" s="23">
        <f t="shared" si="13"/>
        <v>89.780069230769229</v>
      </c>
      <c r="AH20" s="23">
        <f t="shared" si="14"/>
        <v>89.780069230769229</v>
      </c>
      <c r="AI20" s="23">
        <v>1550</v>
      </c>
      <c r="AJ20" s="23">
        <v>1550</v>
      </c>
      <c r="AK20" s="23">
        <v>254.81899999999999</v>
      </c>
      <c r="AL20" s="23">
        <f>AK20/AJ20*100</f>
        <v>16.439935483870968</v>
      </c>
      <c r="AM20" s="23">
        <f>AK20/AI20*100</f>
        <v>16.439935483870968</v>
      </c>
      <c r="AN20" s="23">
        <v>0</v>
      </c>
      <c r="AO20" s="23">
        <v>0</v>
      </c>
      <c r="AP20" s="23">
        <v>0</v>
      </c>
      <c r="AQ20" s="23">
        <v>0</v>
      </c>
      <c r="AR20" s="23">
        <v>0</v>
      </c>
      <c r="AS20" s="23">
        <v>0</v>
      </c>
      <c r="AT20" s="23">
        <v>0</v>
      </c>
      <c r="AU20" s="23">
        <v>0</v>
      </c>
      <c r="AV20" s="23">
        <v>0</v>
      </c>
      <c r="AW20" s="23">
        <v>0</v>
      </c>
      <c r="AX20" s="23">
        <v>0</v>
      </c>
      <c r="AY20" s="23">
        <v>93452.1</v>
      </c>
      <c r="AZ20" s="23">
        <v>93452.1</v>
      </c>
      <c r="BA20" s="23">
        <v>93452.1</v>
      </c>
      <c r="BB20" s="23">
        <v>0</v>
      </c>
      <c r="BC20" s="23">
        <v>0</v>
      </c>
      <c r="BD20" s="23">
        <v>0</v>
      </c>
      <c r="BE20" s="23">
        <v>13305.199999999997</v>
      </c>
      <c r="BF20" s="23">
        <v>13305.199999999997</v>
      </c>
      <c r="BG20" s="23">
        <v>13305.199999999997</v>
      </c>
      <c r="BH20" s="23">
        <v>0</v>
      </c>
      <c r="BI20" s="23">
        <v>0</v>
      </c>
      <c r="BJ20" s="23">
        <v>0</v>
      </c>
      <c r="BK20" s="23">
        <v>0</v>
      </c>
      <c r="BL20" s="23">
        <v>0</v>
      </c>
      <c r="BM20" s="23">
        <v>0</v>
      </c>
      <c r="BN20" s="23">
        <f t="shared" si="17"/>
        <v>1500</v>
      </c>
      <c r="BO20" s="23">
        <f t="shared" si="17"/>
        <v>1500</v>
      </c>
      <c r="BP20" s="23">
        <f t="shared" si="17"/>
        <v>516.28300000000002</v>
      </c>
      <c r="BQ20" s="23">
        <f t="shared" si="18"/>
        <v>34.418866666666673</v>
      </c>
      <c r="BR20" s="23">
        <f t="shared" si="19"/>
        <v>34.418866666666673</v>
      </c>
      <c r="BS20" s="23">
        <v>1475</v>
      </c>
      <c r="BT20" s="23">
        <v>1475</v>
      </c>
      <c r="BU20" s="23">
        <v>516.28300000000002</v>
      </c>
      <c r="BV20" s="23">
        <v>0</v>
      </c>
      <c r="BW20" s="23">
        <v>0</v>
      </c>
      <c r="BX20" s="23">
        <v>0</v>
      </c>
      <c r="BY20" s="23">
        <v>0</v>
      </c>
      <c r="BZ20" s="23">
        <v>0</v>
      </c>
      <c r="CA20" s="23">
        <v>0</v>
      </c>
      <c r="CB20" s="23">
        <v>25</v>
      </c>
      <c r="CC20" s="23">
        <v>25</v>
      </c>
      <c r="CD20" s="23">
        <v>0</v>
      </c>
      <c r="CE20" s="23">
        <v>0</v>
      </c>
      <c r="CF20" s="23">
        <v>0</v>
      </c>
      <c r="CG20" s="23">
        <v>0</v>
      </c>
      <c r="CH20" s="23">
        <v>0</v>
      </c>
      <c r="CI20" s="23">
        <v>0</v>
      </c>
      <c r="CJ20" s="23">
        <v>0</v>
      </c>
      <c r="CK20" s="23">
        <v>0</v>
      </c>
      <c r="CL20" s="23">
        <v>0</v>
      </c>
      <c r="CM20" s="23">
        <v>0</v>
      </c>
      <c r="CN20" s="23">
        <v>5550</v>
      </c>
      <c r="CO20" s="23">
        <v>5550</v>
      </c>
      <c r="CP20" s="23">
        <v>5484.5309999999999</v>
      </c>
      <c r="CQ20" s="23">
        <v>0</v>
      </c>
      <c r="CR20" s="23">
        <v>0</v>
      </c>
      <c r="CS20" s="23">
        <v>100</v>
      </c>
      <c r="CT20" s="23">
        <v>0</v>
      </c>
      <c r="CU20" s="23">
        <v>0</v>
      </c>
      <c r="CV20" s="23">
        <v>0</v>
      </c>
      <c r="CW20" s="23">
        <v>0</v>
      </c>
      <c r="CX20" s="23">
        <v>0</v>
      </c>
      <c r="CY20" s="23">
        <v>0</v>
      </c>
      <c r="CZ20" s="23">
        <v>0</v>
      </c>
      <c r="DA20" s="23">
        <v>0</v>
      </c>
      <c r="DB20" s="23">
        <v>0</v>
      </c>
      <c r="DC20" s="23">
        <v>0</v>
      </c>
      <c r="DD20" s="23">
        <v>0</v>
      </c>
      <c r="DE20" s="23">
        <v>0</v>
      </c>
      <c r="DF20" s="23">
        <v>0</v>
      </c>
      <c r="DG20" s="23">
        <f t="shared" si="29"/>
        <v>139657.29999999999</v>
      </c>
      <c r="DH20" s="23">
        <f t="shared" si="26"/>
        <v>139657.29999999999</v>
      </c>
      <c r="DI20" s="23">
        <f t="shared" si="30"/>
        <v>130176.8042</v>
      </c>
      <c r="DJ20" s="23">
        <v>0</v>
      </c>
      <c r="DK20" s="23">
        <v>0</v>
      </c>
      <c r="DL20" s="23">
        <v>0</v>
      </c>
      <c r="DM20" s="23">
        <v>0</v>
      </c>
      <c r="DN20" s="23">
        <v>0</v>
      </c>
      <c r="DO20" s="23">
        <v>0</v>
      </c>
      <c r="DP20" s="23">
        <v>0</v>
      </c>
      <c r="DQ20" s="23">
        <v>0</v>
      </c>
      <c r="DR20" s="23">
        <v>0</v>
      </c>
      <c r="DS20" s="23">
        <v>0</v>
      </c>
      <c r="DT20" s="23">
        <v>0</v>
      </c>
      <c r="DU20" s="23">
        <v>0</v>
      </c>
      <c r="DV20" s="23">
        <v>0</v>
      </c>
      <c r="DW20" s="23">
        <v>0</v>
      </c>
      <c r="DX20" s="23">
        <v>0</v>
      </c>
      <c r="DY20" s="23">
        <v>0</v>
      </c>
      <c r="DZ20" s="23">
        <v>0</v>
      </c>
      <c r="EA20" s="23">
        <v>0</v>
      </c>
      <c r="EB20" s="23">
        <v>0</v>
      </c>
      <c r="EC20" s="23">
        <f t="shared" si="20"/>
        <v>0</v>
      </c>
      <c r="ED20" s="23">
        <f t="shared" si="20"/>
        <v>0</v>
      </c>
      <c r="EE20" s="23">
        <f t="shared" si="21"/>
        <v>0</v>
      </c>
      <c r="EG20" s="11">
        <f t="shared" si="27"/>
        <v>0</v>
      </c>
      <c r="EH20" s="11">
        <f t="shared" si="22"/>
        <v>0</v>
      </c>
      <c r="EI20" s="11">
        <f t="shared" si="22"/>
        <v>0</v>
      </c>
      <c r="EJ20" s="11">
        <f t="shared" si="28"/>
        <v>106757.3</v>
      </c>
      <c r="EK20" s="11">
        <f t="shared" si="28"/>
        <v>106757.3</v>
      </c>
      <c r="EL20" s="11">
        <f t="shared" si="23"/>
        <v>106757.3</v>
      </c>
    </row>
    <row r="21" spans="1:142" s="16" customFormat="1" ht="15" customHeight="1" x14ac:dyDescent="0.25">
      <c r="A21" s="12">
        <v>12</v>
      </c>
      <c r="B21" s="13" t="s">
        <v>21</v>
      </c>
      <c r="C21" s="90">
        <v>0</v>
      </c>
      <c r="D21" s="91">
        <v>362</v>
      </c>
      <c r="E21" s="24">
        <f t="shared" si="24"/>
        <v>16885.699999999997</v>
      </c>
      <c r="F21" s="23">
        <f t="shared" si="24"/>
        <v>16885.699999999997</v>
      </c>
      <c r="G21" s="14">
        <f t="shared" si="0"/>
        <v>15363.262900000002</v>
      </c>
      <c r="H21" s="14">
        <f t="shared" si="1"/>
        <v>90.983867414439459</v>
      </c>
      <c r="I21" s="14">
        <f t="shared" si="2"/>
        <v>90.983867414439459</v>
      </c>
      <c r="J21" s="24">
        <f t="shared" si="3"/>
        <v>3450.7</v>
      </c>
      <c r="K21" s="14">
        <f t="shared" si="3"/>
        <v>3450.7</v>
      </c>
      <c r="L21" s="14">
        <f t="shared" si="3"/>
        <v>1928.2629000000002</v>
      </c>
      <c r="M21" s="14">
        <f t="shared" si="4"/>
        <v>55.880340220824763</v>
      </c>
      <c r="N21" s="14">
        <f t="shared" si="5"/>
        <v>55.880340220824763</v>
      </c>
      <c r="O21" s="24">
        <f t="shared" si="25"/>
        <v>2860</v>
      </c>
      <c r="P21" s="14">
        <f t="shared" si="6"/>
        <v>2860</v>
      </c>
      <c r="Q21" s="23">
        <f t="shared" si="6"/>
        <v>1330.8764000000001</v>
      </c>
      <c r="R21" s="14">
        <f t="shared" si="7"/>
        <v>46.534139860139859</v>
      </c>
      <c r="S21" s="15">
        <f t="shared" si="8"/>
        <v>46.534139860139859</v>
      </c>
      <c r="T21" s="23">
        <v>60</v>
      </c>
      <c r="U21" s="23">
        <v>60</v>
      </c>
      <c r="V21" s="23">
        <v>37.176400000000001</v>
      </c>
      <c r="W21" s="23">
        <f>V21/U21*100</f>
        <v>61.960666666666661</v>
      </c>
      <c r="X21" s="23">
        <f>V21/T21*100</f>
        <v>61.960666666666661</v>
      </c>
      <c r="Y21" s="23">
        <v>520.70000000000005</v>
      </c>
      <c r="Z21" s="23">
        <v>520.70000000000005</v>
      </c>
      <c r="AA21" s="23">
        <v>520.68650000000002</v>
      </c>
      <c r="AB21" s="23">
        <f t="shared" si="11"/>
        <v>99.997407336278087</v>
      </c>
      <c r="AC21" s="23">
        <f t="shared" si="12"/>
        <v>99.997407336278087</v>
      </c>
      <c r="AD21" s="23">
        <v>2800</v>
      </c>
      <c r="AE21" s="23">
        <v>2800</v>
      </c>
      <c r="AF21" s="23">
        <v>1293.7</v>
      </c>
      <c r="AG21" s="23">
        <f t="shared" si="13"/>
        <v>46.203571428571436</v>
      </c>
      <c r="AH21" s="23">
        <f t="shared" si="14"/>
        <v>46.203571428571436</v>
      </c>
      <c r="AI21" s="23">
        <v>0</v>
      </c>
      <c r="AJ21" s="23">
        <v>0</v>
      </c>
      <c r="AK21" s="23">
        <v>0</v>
      </c>
      <c r="AL21" s="23"/>
      <c r="AM21" s="23">
        <v>0</v>
      </c>
      <c r="AN21" s="23">
        <v>0</v>
      </c>
      <c r="AO21" s="23">
        <v>0</v>
      </c>
      <c r="AP21" s="23">
        <v>0</v>
      </c>
      <c r="AQ21" s="23">
        <v>0</v>
      </c>
      <c r="AR21" s="23">
        <v>0</v>
      </c>
      <c r="AS21" s="23">
        <v>0</v>
      </c>
      <c r="AT21" s="23">
        <v>0</v>
      </c>
      <c r="AU21" s="23">
        <v>0</v>
      </c>
      <c r="AV21" s="23">
        <v>0</v>
      </c>
      <c r="AW21" s="23">
        <v>0</v>
      </c>
      <c r="AX21" s="23">
        <v>0</v>
      </c>
      <c r="AY21" s="23">
        <v>11018.000000000002</v>
      </c>
      <c r="AZ21" s="23">
        <v>11018.000000000002</v>
      </c>
      <c r="BA21" s="23">
        <v>11018.000000000002</v>
      </c>
      <c r="BB21" s="23">
        <v>0</v>
      </c>
      <c r="BC21" s="23">
        <v>0</v>
      </c>
      <c r="BD21" s="23">
        <v>0</v>
      </c>
      <c r="BE21" s="23">
        <v>2416.9999999999982</v>
      </c>
      <c r="BF21" s="23">
        <v>2416.9999999999982</v>
      </c>
      <c r="BG21" s="23">
        <v>2416.9999999999982</v>
      </c>
      <c r="BH21" s="23">
        <v>0</v>
      </c>
      <c r="BI21" s="23">
        <v>0</v>
      </c>
      <c r="BJ21" s="23">
        <v>0</v>
      </c>
      <c r="BK21" s="23">
        <v>0</v>
      </c>
      <c r="BL21" s="23">
        <v>0</v>
      </c>
      <c r="BM21" s="23">
        <v>0</v>
      </c>
      <c r="BN21" s="23">
        <f t="shared" si="17"/>
        <v>70</v>
      </c>
      <c r="BO21" s="23">
        <f t="shared" si="17"/>
        <v>70</v>
      </c>
      <c r="BP21" s="23">
        <f t="shared" si="17"/>
        <v>76.7</v>
      </c>
      <c r="BQ21" s="23">
        <f t="shared" si="18"/>
        <v>109.57142857142858</v>
      </c>
      <c r="BR21" s="23">
        <f t="shared" si="19"/>
        <v>109.57142857142858</v>
      </c>
      <c r="BS21" s="23">
        <v>0</v>
      </c>
      <c r="BT21" s="23">
        <v>0</v>
      </c>
      <c r="BU21" s="23">
        <v>0</v>
      </c>
      <c r="BV21" s="23">
        <v>70</v>
      </c>
      <c r="BW21" s="23">
        <v>70</v>
      </c>
      <c r="BX21" s="23">
        <v>76.7</v>
      </c>
      <c r="BY21" s="23">
        <v>0</v>
      </c>
      <c r="BZ21" s="23">
        <v>0</v>
      </c>
      <c r="CA21" s="23">
        <v>0</v>
      </c>
      <c r="CB21" s="23">
        <v>0</v>
      </c>
      <c r="CC21" s="23">
        <v>0</v>
      </c>
      <c r="CD21" s="23">
        <v>0</v>
      </c>
      <c r="CE21" s="23">
        <v>0</v>
      </c>
      <c r="CF21" s="23">
        <v>0</v>
      </c>
      <c r="CG21" s="23">
        <v>0</v>
      </c>
      <c r="CH21" s="23">
        <v>0</v>
      </c>
      <c r="CI21" s="23">
        <v>0</v>
      </c>
      <c r="CJ21" s="23">
        <v>0</v>
      </c>
      <c r="CK21" s="23">
        <v>0</v>
      </c>
      <c r="CL21" s="23">
        <v>0</v>
      </c>
      <c r="CM21" s="23">
        <v>0</v>
      </c>
      <c r="CN21" s="23">
        <v>0</v>
      </c>
      <c r="CO21" s="23">
        <v>0</v>
      </c>
      <c r="CP21" s="23">
        <v>0</v>
      </c>
      <c r="CQ21" s="23">
        <v>0</v>
      </c>
      <c r="CR21" s="23">
        <v>0</v>
      </c>
      <c r="CS21" s="23">
        <v>0</v>
      </c>
      <c r="CT21" s="23">
        <v>0</v>
      </c>
      <c r="CU21" s="23">
        <v>0</v>
      </c>
      <c r="CV21" s="23">
        <v>0</v>
      </c>
      <c r="CW21" s="23">
        <v>0</v>
      </c>
      <c r="CX21" s="23">
        <v>0</v>
      </c>
      <c r="CY21" s="23">
        <v>0</v>
      </c>
      <c r="CZ21" s="23">
        <v>0</v>
      </c>
      <c r="DA21" s="23">
        <v>0</v>
      </c>
      <c r="DB21" s="23">
        <v>0</v>
      </c>
      <c r="DC21" s="23">
        <v>0</v>
      </c>
      <c r="DD21" s="23">
        <v>0</v>
      </c>
      <c r="DE21" s="23">
        <v>0</v>
      </c>
      <c r="DF21" s="23">
        <v>0</v>
      </c>
      <c r="DG21" s="23">
        <f t="shared" si="29"/>
        <v>16885.699999999997</v>
      </c>
      <c r="DH21" s="23">
        <f t="shared" si="26"/>
        <v>16885.699999999997</v>
      </c>
      <c r="DI21" s="23">
        <f t="shared" si="30"/>
        <v>15363.262900000002</v>
      </c>
      <c r="DJ21" s="23">
        <v>0</v>
      </c>
      <c r="DK21" s="23">
        <v>0</v>
      </c>
      <c r="DL21" s="23">
        <v>0</v>
      </c>
      <c r="DM21" s="23">
        <v>0</v>
      </c>
      <c r="DN21" s="23">
        <v>0</v>
      </c>
      <c r="DO21" s="23">
        <v>0</v>
      </c>
      <c r="DP21" s="23">
        <v>0</v>
      </c>
      <c r="DQ21" s="23">
        <v>0</v>
      </c>
      <c r="DR21" s="23">
        <v>0</v>
      </c>
      <c r="DS21" s="23">
        <v>0</v>
      </c>
      <c r="DT21" s="23">
        <v>0</v>
      </c>
      <c r="DU21" s="23">
        <v>0</v>
      </c>
      <c r="DV21" s="23">
        <v>0</v>
      </c>
      <c r="DW21" s="23">
        <v>0</v>
      </c>
      <c r="DX21" s="23">
        <v>0</v>
      </c>
      <c r="DY21" s="23">
        <v>0</v>
      </c>
      <c r="DZ21" s="23">
        <v>0</v>
      </c>
      <c r="EA21" s="23">
        <v>0</v>
      </c>
      <c r="EB21" s="23">
        <v>0</v>
      </c>
      <c r="EC21" s="23">
        <f t="shared" si="20"/>
        <v>0</v>
      </c>
      <c r="ED21" s="23">
        <f t="shared" si="20"/>
        <v>0</v>
      </c>
      <c r="EE21" s="23">
        <f t="shared" si="21"/>
        <v>0</v>
      </c>
      <c r="EG21" s="11">
        <f t="shared" si="27"/>
        <v>0</v>
      </c>
      <c r="EH21" s="11">
        <f t="shared" si="22"/>
        <v>0</v>
      </c>
      <c r="EI21" s="11">
        <f t="shared" si="22"/>
        <v>0</v>
      </c>
      <c r="EJ21" s="11">
        <f t="shared" si="28"/>
        <v>13435</v>
      </c>
      <c r="EK21" s="11">
        <f t="shared" si="28"/>
        <v>13435</v>
      </c>
      <c r="EL21" s="11">
        <f t="shared" si="23"/>
        <v>13435</v>
      </c>
    </row>
    <row r="22" spans="1:142" s="19" customFormat="1" ht="15" customHeight="1" x14ac:dyDescent="0.25">
      <c r="A22" s="12">
        <v>13</v>
      </c>
      <c r="B22" s="13" t="s">
        <v>22</v>
      </c>
      <c r="C22" s="90">
        <v>0</v>
      </c>
      <c r="D22" s="91">
        <v>8235.0583000000006</v>
      </c>
      <c r="E22" s="24">
        <f t="shared" si="24"/>
        <v>100336.8</v>
      </c>
      <c r="F22" s="23">
        <f t="shared" si="24"/>
        <v>100336.8</v>
      </c>
      <c r="G22" s="14">
        <f t="shared" si="0"/>
        <v>97417.063300000009</v>
      </c>
      <c r="H22" s="14">
        <f t="shared" si="1"/>
        <v>97.090063964567335</v>
      </c>
      <c r="I22" s="14">
        <f t="shared" si="2"/>
        <v>97.090063964567335</v>
      </c>
      <c r="J22" s="24">
        <f t="shared" si="3"/>
        <v>16217.8</v>
      </c>
      <c r="K22" s="14">
        <f t="shared" si="3"/>
        <v>16217.8</v>
      </c>
      <c r="L22" s="14">
        <f t="shared" si="3"/>
        <v>13298.0633</v>
      </c>
      <c r="M22" s="14">
        <f t="shared" si="4"/>
        <v>81.9967153374687</v>
      </c>
      <c r="N22" s="14">
        <f t="shared" si="5"/>
        <v>81.9967153374687</v>
      </c>
      <c r="O22" s="24">
        <f t="shared" si="25"/>
        <v>9582.8000000000011</v>
      </c>
      <c r="P22" s="14">
        <f t="shared" si="6"/>
        <v>9582.8000000000011</v>
      </c>
      <c r="Q22" s="23">
        <f t="shared" si="6"/>
        <v>8416.4593000000004</v>
      </c>
      <c r="R22" s="14">
        <f t="shared" si="7"/>
        <v>87.828810994698827</v>
      </c>
      <c r="S22" s="15">
        <f t="shared" si="8"/>
        <v>87.828810994698827</v>
      </c>
      <c r="T22" s="23">
        <v>4.2</v>
      </c>
      <c r="U22" s="23">
        <v>4.2</v>
      </c>
      <c r="V22" s="23">
        <v>3.8673000000000002</v>
      </c>
      <c r="W22" s="23">
        <f>V22/U22*100</f>
        <v>92.078571428571436</v>
      </c>
      <c r="X22" s="23">
        <f>V22/T22*100</f>
        <v>92.078571428571436</v>
      </c>
      <c r="Y22" s="23">
        <v>4315</v>
      </c>
      <c r="Z22" s="23">
        <v>4315</v>
      </c>
      <c r="AA22" s="23">
        <v>2895.482</v>
      </c>
      <c r="AB22" s="23">
        <f t="shared" si="11"/>
        <v>67.102711471610661</v>
      </c>
      <c r="AC22" s="23">
        <f t="shared" si="12"/>
        <v>67.102711471610661</v>
      </c>
      <c r="AD22" s="23">
        <v>9578.6</v>
      </c>
      <c r="AE22" s="23">
        <v>9578.6</v>
      </c>
      <c r="AF22" s="23">
        <v>8412.5920000000006</v>
      </c>
      <c r="AG22" s="23">
        <f t="shared" si="13"/>
        <v>87.826947570626189</v>
      </c>
      <c r="AH22" s="23">
        <f t="shared" si="14"/>
        <v>87.826947570626189</v>
      </c>
      <c r="AI22" s="23">
        <v>260</v>
      </c>
      <c r="AJ22" s="23">
        <v>260</v>
      </c>
      <c r="AK22" s="23">
        <v>224.2</v>
      </c>
      <c r="AL22" s="23">
        <f>AK22/AJ22*100</f>
        <v>86.230769230769226</v>
      </c>
      <c r="AM22" s="23">
        <f>AK22/AI22*100</f>
        <v>86.230769230769226</v>
      </c>
      <c r="AN22" s="23">
        <v>0</v>
      </c>
      <c r="AO22" s="23">
        <v>0</v>
      </c>
      <c r="AP22" s="23">
        <v>0</v>
      </c>
      <c r="AQ22" s="23">
        <v>0</v>
      </c>
      <c r="AR22" s="23">
        <v>0</v>
      </c>
      <c r="AS22" s="23">
        <v>0</v>
      </c>
      <c r="AT22" s="23">
        <v>0</v>
      </c>
      <c r="AU22" s="23">
        <v>0</v>
      </c>
      <c r="AV22" s="23">
        <v>0</v>
      </c>
      <c r="AW22" s="23">
        <v>0</v>
      </c>
      <c r="AX22" s="23">
        <v>0</v>
      </c>
      <c r="AY22" s="23">
        <v>79578.600000000006</v>
      </c>
      <c r="AZ22" s="23">
        <v>79578.600000000006</v>
      </c>
      <c r="BA22" s="23">
        <v>79578.600000000006</v>
      </c>
      <c r="BB22" s="23">
        <v>0</v>
      </c>
      <c r="BC22" s="23">
        <v>0</v>
      </c>
      <c r="BD22" s="23">
        <v>0</v>
      </c>
      <c r="BE22" s="23">
        <v>4540.3999999999942</v>
      </c>
      <c r="BF22" s="23">
        <v>4540.3999999999942</v>
      </c>
      <c r="BG22" s="23">
        <v>4540.3999999999942</v>
      </c>
      <c r="BH22" s="23">
        <v>0</v>
      </c>
      <c r="BI22" s="23">
        <v>0</v>
      </c>
      <c r="BJ22" s="23">
        <v>0</v>
      </c>
      <c r="BK22" s="23">
        <v>0</v>
      </c>
      <c r="BL22" s="23">
        <v>0</v>
      </c>
      <c r="BM22" s="23">
        <v>0</v>
      </c>
      <c r="BN22" s="23">
        <f t="shared" si="17"/>
        <v>860</v>
      </c>
      <c r="BO22" s="23">
        <f t="shared" si="17"/>
        <v>860</v>
      </c>
      <c r="BP22" s="23">
        <f t="shared" si="17"/>
        <v>1017.122</v>
      </c>
      <c r="BQ22" s="23">
        <f t="shared" si="18"/>
        <v>118.26999999999998</v>
      </c>
      <c r="BR22" s="23">
        <f t="shared" si="19"/>
        <v>118.26999999999998</v>
      </c>
      <c r="BS22" s="23">
        <v>0</v>
      </c>
      <c r="BT22" s="23">
        <v>0</v>
      </c>
      <c r="BU22" s="23">
        <v>0</v>
      </c>
      <c r="BV22" s="23">
        <v>750</v>
      </c>
      <c r="BW22" s="23">
        <v>750</v>
      </c>
      <c r="BX22" s="23">
        <v>907.322</v>
      </c>
      <c r="BY22" s="23">
        <v>0</v>
      </c>
      <c r="BZ22" s="23">
        <v>0</v>
      </c>
      <c r="CA22" s="23">
        <v>0</v>
      </c>
      <c r="CB22" s="23">
        <v>110</v>
      </c>
      <c r="CC22" s="23">
        <v>110</v>
      </c>
      <c r="CD22" s="23">
        <v>109.8</v>
      </c>
      <c r="CE22" s="23">
        <v>0</v>
      </c>
      <c r="CF22" s="23">
        <v>0</v>
      </c>
      <c r="CG22" s="23">
        <v>0</v>
      </c>
      <c r="CH22" s="23">
        <v>0</v>
      </c>
      <c r="CI22" s="23">
        <v>0</v>
      </c>
      <c r="CJ22" s="23">
        <v>0</v>
      </c>
      <c r="CK22" s="23">
        <v>0</v>
      </c>
      <c r="CL22" s="23">
        <v>0</v>
      </c>
      <c r="CM22" s="23">
        <v>0</v>
      </c>
      <c r="CN22" s="23">
        <v>1200</v>
      </c>
      <c r="CO22" s="23">
        <v>1200</v>
      </c>
      <c r="CP22" s="23">
        <v>744.8</v>
      </c>
      <c r="CQ22" s="23">
        <v>600</v>
      </c>
      <c r="CR22" s="23">
        <v>600</v>
      </c>
      <c r="CS22" s="23">
        <v>166.8</v>
      </c>
      <c r="CT22" s="23">
        <v>0</v>
      </c>
      <c r="CU22" s="23">
        <v>0</v>
      </c>
      <c r="CV22" s="23">
        <v>0</v>
      </c>
      <c r="CW22" s="23">
        <v>0</v>
      </c>
      <c r="CX22" s="23">
        <v>0</v>
      </c>
      <c r="CY22" s="23">
        <v>0</v>
      </c>
      <c r="CZ22" s="23">
        <v>0</v>
      </c>
      <c r="DA22" s="23">
        <v>0</v>
      </c>
      <c r="DB22" s="23">
        <v>0</v>
      </c>
      <c r="DC22" s="23">
        <v>0</v>
      </c>
      <c r="DD22" s="23">
        <v>0</v>
      </c>
      <c r="DE22" s="23">
        <v>0</v>
      </c>
      <c r="DF22" s="23">
        <v>0</v>
      </c>
      <c r="DG22" s="23">
        <f t="shared" si="29"/>
        <v>100336.8</v>
      </c>
      <c r="DH22" s="23">
        <f t="shared" si="26"/>
        <v>100336.8</v>
      </c>
      <c r="DI22" s="23">
        <f t="shared" si="30"/>
        <v>97417.063300000009</v>
      </c>
      <c r="DJ22" s="23">
        <v>0</v>
      </c>
      <c r="DK22" s="23">
        <v>0</v>
      </c>
      <c r="DL22" s="23">
        <v>0</v>
      </c>
      <c r="DM22" s="23">
        <v>0</v>
      </c>
      <c r="DN22" s="23">
        <v>0</v>
      </c>
      <c r="DO22" s="23">
        <v>0</v>
      </c>
      <c r="DP22" s="23">
        <v>0</v>
      </c>
      <c r="DQ22" s="23">
        <v>0</v>
      </c>
      <c r="DR22" s="23">
        <v>0</v>
      </c>
      <c r="DS22" s="23">
        <v>0</v>
      </c>
      <c r="DT22" s="23">
        <v>0</v>
      </c>
      <c r="DU22" s="23">
        <v>0</v>
      </c>
      <c r="DV22" s="23">
        <v>0</v>
      </c>
      <c r="DW22" s="23">
        <v>0</v>
      </c>
      <c r="DX22" s="23">
        <v>0</v>
      </c>
      <c r="DY22" s="23">
        <v>1030</v>
      </c>
      <c r="DZ22" s="23">
        <v>1030</v>
      </c>
      <c r="EA22" s="23">
        <v>1030</v>
      </c>
      <c r="EB22" s="23">
        <v>0</v>
      </c>
      <c r="EC22" s="23">
        <f t="shared" si="20"/>
        <v>1030</v>
      </c>
      <c r="ED22" s="23">
        <f t="shared" si="20"/>
        <v>1030</v>
      </c>
      <c r="EE22" s="23">
        <f t="shared" si="21"/>
        <v>1030</v>
      </c>
      <c r="EG22" s="11">
        <f t="shared" si="27"/>
        <v>1030</v>
      </c>
      <c r="EH22" s="11">
        <f t="shared" si="22"/>
        <v>1030</v>
      </c>
      <c r="EI22" s="11">
        <f t="shared" si="22"/>
        <v>1030</v>
      </c>
      <c r="EJ22" s="11">
        <f t="shared" si="28"/>
        <v>84119</v>
      </c>
      <c r="EK22" s="11">
        <f t="shared" si="28"/>
        <v>84119</v>
      </c>
      <c r="EL22" s="11">
        <f t="shared" si="23"/>
        <v>84119</v>
      </c>
    </row>
    <row r="23" spans="1:142" s="19" customFormat="1" ht="15" customHeight="1" x14ac:dyDescent="0.25">
      <c r="A23" s="12">
        <v>14</v>
      </c>
      <c r="B23" s="13" t="s">
        <v>23</v>
      </c>
      <c r="C23" s="90">
        <v>0</v>
      </c>
      <c r="D23" s="91">
        <v>868.96379999999999</v>
      </c>
      <c r="E23" s="24">
        <f t="shared" si="24"/>
        <v>59615.4</v>
      </c>
      <c r="F23" s="23">
        <f t="shared" si="24"/>
        <v>59615.4</v>
      </c>
      <c r="G23" s="14">
        <f t="shared" si="0"/>
        <v>52446.469499999999</v>
      </c>
      <c r="H23" s="14">
        <f t="shared" si="1"/>
        <v>87.974700329109595</v>
      </c>
      <c r="I23" s="14">
        <f t="shared" si="2"/>
        <v>87.974700329109595</v>
      </c>
      <c r="J23" s="24">
        <f t="shared" si="3"/>
        <v>9741.9</v>
      </c>
      <c r="K23" s="14">
        <f t="shared" si="3"/>
        <v>9741.9</v>
      </c>
      <c r="L23" s="14">
        <f t="shared" si="3"/>
        <v>8072.9694999999992</v>
      </c>
      <c r="M23" s="14">
        <f t="shared" si="4"/>
        <v>82.86853180591055</v>
      </c>
      <c r="N23" s="14">
        <f t="shared" si="5"/>
        <v>82.86853180591055</v>
      </c>
      <c r="O23" s="24">
        <f t="shared" si="25"/>
        <v>4518.5</v>
      </c>
      <c r="P23" s="14">
        <f t="shared" si="6"/>
        <v>4518.5</v>
      </c>
      <c r="Q23" s="23">
        <f t="shared" si="6"/>
        <v>3762.9974999999999</v>
      </c>
      <c r="R23" s="14">
        <f t="shared" si="7"/>
        <v>83.279794179484341</v>
      </c>
      <c r="S23" s="15">
        <f t="shared" si="8"/>
        <v>83.279794179484341</v>
      </c>
      <c r="T23" s="23">
        <v>0</v>
      </c>
      <c r="U23" s="23">
        <v>0</v>
      </c>
      <c r="V23" s="23">
        <v>8.5244999999999997</v>
      </c>
      <c r="W23" s="23"/>
      <c r="X23" s="23">
        <v>0</v>
      </c>
      <c r="Y23" s="23">
        <v>2901.4</v>
      </c>
      <c r="Z23" s="23">
        <v>2901.4</v>
      </c>
      <c r="AA23" s="23">
        <v>1758.42</v>
      </c>
      <c r="AB23" s="23">
        <f t="shared" si="11"/>
        <v>60.60591438615841</v>
      </c>
      <c r="AC23" s="23">
        <f t="shared" si="12"/>
        <v>60.60591438615841</v>
      </c>
      <c r="AD23" s="23">
        <v>4518.5</v>
      </c>
      <c r="AE23" s="23">
        <v>4518.5</v>
      </c>
      <c r="AF23" s="23">
        <v>3754.473</v>
      </c>
      <c r="AG23" s="23">
        <f t="shared" si="13"/>
        <v>83.091136439083769</v>
      </c>
      <c r="AH23" s="23">
        <f t="shared" si="14"/>
        <v>83.091136439083769</v>
      </c>
      <c r="AI23" s="23">
        <v>760</v>
      </c>
      <c r="AJ23" s="23">
        <v>760</v>
      </c>
      <c r="AK23" s="23">
        <v>1369.65</v>
      </c>
      <c r="AL23" s="23">
        <f>AK23/AJ23*100</f>
        <v>180.21710526315792</v>
      </c>
      <c r="AM23" s="23">
        <f>AK23/AI23*100</f>
        <v>180.21710526315792</v>
      </c>
      <c r="AN23" s="23">
        <v>0</v>
      </c>
      <c r="AO23" s="23">
        <v>0</v>
      </c>
      <c r="AP23" s="23">
        <v>0</v>
      </c>
      <c r="AQ23" s="23">
        <v>0</v>
      </c>
      <c r="AR23" s="23">
        <v>0</v>
      </c>
      <c r="AS23" s="23">
        <v>0</v>
      </c>
      <c r="AT23" s="23">
        <v>0</v>
      </c>
      <c r="AU23" s="23">
        <v>0</v>
      </c>
      <c r="AV23" s="23">
        <v>0</v>
      </c>
      <c r="AW23" s="23">
        <v>0</v>
      </c>
      <c r="AX23" s="23">
        <v>0</v>
      </c>
      <c r="AY23" s="23">
        <v>39835.800000000003</v>
      </c>
      <c r="AZ23" s="23">
        <v>39835.800000000003</v>
      </c>
      <c r="BA23" s="23">
        <v>39835.800000000003</v>
      </c>
      <c r="BB23" s="23">
        <v>0</v>
      </c>
      <c r="BC23" s="23">
        <v>0</v>
      </c>
      <c r="BD23" s="23">
        <v>0</v>
      </c>
      <c r="BE23" s="23">
        <v>4037.6999999999971</v>
      </c>
      <c r="BF23" s="23">
        <v>4037.6999999999971</v>
      </c>
      <c r="BG23" s="23">
        <v>4037.6999999999971</v>
      </c>
      <c r="BH23" s="23">
        <v>0</v>
      </c>
      <c r="BI23" s="23">
        <v>0</v>
      </c>
      <c r="BJ23" s="23">
        <v>0</v>
      </c>
      <c r="BK23" s="23">
        <v>0</v>
      </c>
      <c r="BL23" s="23">
        <v>0</v>
      </c>
      <c r="BM23" s="23">
        <v>0</v>
      </c>
      <c r="BN23" s="23">
        <f t="shared" si="17"/>
        <v>672</v>
      </c>
      <c r="BO23" s="23">
        <f t="shared" si="17"/>
        <v>672</v>
      </c>
      <c r="BP23" s="23">
        <f t="shared" si="17"/>
        <v>936.00199999999995</v>
      </c>
      <c r="BQ23" s="23">
        <f t="shared" si="18"/>
        <v>139.28601190476192</v>
      </c>
      <c r="BR23" s="23">
        <f t="shared" si="19"/>
        <v>139.28601190476192</v>
      </c>
      <c r="BS23" s="23">
        <v>0</v>
      </c>
      <c r="BT23" s="23">
        <v>0</v>
      </c>
      <c r="BU23" s="23">
        <v>0</v>
      </c>
      <c r="BV23" s="23">
        <v>390</v>
      </c>
      <c r="BW23" s="23">
        <v>390</v>
      </c>
      <c r="BX23" s="23">
        <v>727.50199999999995</v>
      </c>
      <c r="BY23" s="23">
        <v>0</v>
      </c>
      <c r="BZ23" s="23">
        <v>0</v>
      </c>
      <c r="CA23" s="23">
        <v>0</v>
      </c>
      <c r="CB23" s="23">
        <v>282</v>
      </c>
      <c r="CC23" s="23">
        <v>282</v>
      </c>
      <c r="CD23" s="23">
        <v>208.5</v>
      </c>
      <c r="CE23" s="23">
        <v>0</v>
      </c>
      <c r="CF23" s="23">
        <v>0</v>
      </c>
      <c r="CG23" s="23">
        <v>0</v>
      </c>
      <c r="CH23" s="23">
        <v>0</v>
      </c>
      <c r="CI23" s="23">
        <v>0</v>
      </c>
      <c r="CJ23" s="23">
        <v>0</v>
      </c>
      <c r="CK23" s="23">
        <v>0</v>
      </c>
      <c r="CL23" s="23">
        <v>0</v>
      </c>
      <c r="CM23" s="23">
        <v>0</v>
      </c>
      <c r="CN23" s="23">
        <v>890</v>
      </c>
      <c r="CO23" s="23">
        <v>890</v>
      </c>
      <c r="CP23" s="23">
        <v>245.9</v>
      </c>
      <c r="CQ23" s="23">
        <v>290</v>
      </c>
      <c r="CR23" s="23">
        <v>290</v>
      </c>
      <c r="CS23" s="23">
        <v>33.9</v>
      </c>
      <c r="CT23" s="23">
        <v>0</v>
      </c>
      <c r="CU23" s="23">
        <v>0</v>
      </c>
      <c r="CV23" s="23">
        <v>0</v>
      </c>
      <c r="CW23" s="23">
        <v>0</v>
      </c>
      <c r="CX23" s="23">
        <v>0</v>
      </c>
      <c r="CY23" s="23">
        <v>0</v>
      </c>
      <c r="CZ23" s="23">
        <v>6000</v>
      </c>
      <c r="DA23" s="23">
        <v>6000</v>
      </c>
      <c r="DB23" s="23">
        <v>500</v>
      </c>
      <c r="DC23" s="23">
        <v>0</v>
      </c>
      <c r="DD23" s="23">
        <v>0</v>
      </c>
      <c r="DE23" s="23">
        <v>0</v>
      </c>
      <c r="DF23" s="23">
        <v>0</v>
      </c>
      <c r="DG23" s="23">
        <f t="shared" si="29"/>
        <v>59615.4</v>
      </c>
      <c r="DH23" s="23">
        <f t="shared" si="26"/>
        <v>59615.4</v>
      </c>
      <c r="DI23" s="23">
        <f t="shared" si="30"/>
        <v>52446.469499999999</v>
      </c>
      <c r="DJ23" s="23">
        <v>0</v>
      </c>
      <c r="DK23" s="23">
        <v>0</v>
      </c>
      <c r="DL23" s="23">
        <v>0</v>
      </c>
      <c r="DM23" s="23">
        <v>0</v>
      </c>
      <c r="DN23" s="23">
        <v>0</v>
      </c>
      <c r="DO23" s="23">
        <v>0</v>
      </c>
      <c r="DP23" s="23">
        <v>0</v>
      </c>
      <c r="DQ23" s="23">
        <v>0</v>
      </c>
      <c r="DR23" s="23">
        <v>0</v>
      </c>
      <c r="DS23" s="23">
        <v>0</v>
      </c>
      <c r="DT23" s="23">
        <v>0</v>
      </c>
      <c r="DU23" s="23">
        <v>0</v>
      </c>
      <c r="DV23" s="23">
        <v>0</v>
      </c>
      <c r="DW23" s="23">
        <v>0</v>
      </c>
      <c r="DX23" s="23">
        <v>0</v>
      </c>
      <c r="DY23" s="23">
        <v>0</v>
      </c>
      <c r="DZ23" s="23">
        <v>0</v>
      </c>
      <c r="EA23" s="23">
        <v>0</v>
      </c>
      <c r="EB23" s="23">
        <v>0</v>
      </c>
      <c r="EC23" s="23">
        <f t="shared" si="20"/>
        <v>0</v>
      </c>
      <c r="ED23" s="23">
        <f t="shared" si="20"/>
        <v>0</v>
      </c>
      <c r="EE23" s="23">
        <f t="shared" si="21"/>
        <v>0</v>
      </c>
      <c r="EG23" s="11">
        <f t="shared" si="27"/>
        <v>0</v>
      </c>
      <c r="EH23" s="11">
        <f t="shared" si="22"/>
        <v>0</v>
      </c>
      <c r="EI23" s="11">
        <f t="shared" si="22"/>
        <v>0</v>
      </c>
      <c r="EJ23" s="11">
        <f t="shared" si="28"/>
        <v>49873.5</v>
      </c>
      <c r="EK23" s="11">
        <f t="shared" si="28"/>
        <v>49873.5</v>
      </c>
      <c r="EL23" s="11">
        <f t="shared" si="23"/>
        <v>44373.5</v>
      </c>
    </row>
    <row r="24" spans="1:142" s="19" customFormat="1" ht="15" customHeight="1" x14ac:dyDescent="0.25">
      <c r="A24" s="12">
        <v>15</v>
      </c>
      <c r="B24" s="13" t="s">
        <v>24</v>
      </c>
      <c r="C24" s="90">
        <v>0</v>
      </c>
      <c r="D24" s="91">
        <v>18.094200000000001</v>
      </c>
      <c r="E24" s="24">
        <f t="shared" si="24"/>
        <v>10331.700000000001</v>
      </c>
      <c r="F24" s="23">
        <f t="shared" si="24"/>
        <v>10331.700000000001</v>
      </c>
      <c r="G24" s="14">
        <f t="shared" si="0"/>
        <v>9921.7371000000003</v>
      </c>
      <c r="H24" s="14">
        <f t="shared" si="1"/>
        <v>96.031989895176977</v>
      </c>
      <c r="I24" s="14">
        <f t="shared" si="2"/>
        <v>96.031989895176977</v>
      </c>
      <c r="J24" s="24">
        <f t="shared" si="3"/>
        <v>4274</v>
      </c>
      <c r="K24" s="14">
        <f t="shared" si="3"/>
        <v>4274</v>
      </c>
      <c r="L24" s="14">
        <f t="shared" si="3"/>
        <v>3864.0371</v>
      </c>
      <c r="M24" s="14">
        <f t="shared" si="4"/>
        <v>90.407980814225553</v>
      </c>
      <c r="N24" s="14">
        <f t="shared" si="5"/>
        <v>90.407980814225553</v>
      </c>
      <c r="O24" s="24">
        <f t="shared" si="25"/>
        <v>2275.6999999999998</v>
      </c>
      <c r="P24" s="14">
        <f t="shared" si="6"/>
        <v>2275.6999999999998</v>
      </c>
      <c r="Q24" s="23">
        <f t="shared" si="6"/>
        <v>2308.5841</v>
      </c>
      <c r="R24" s="14">
        <f t="shared" si="7"/>
        <v>101.44501032649296</v>
      </c>
      <c r="S24" s="15">
        <f t="shared" si="8"/>
        <v>101.44501032649296</v>
      </c>
      <c r="T24" s="23">
        <v>375.7</v>
      </c>
      <c r="U24" s="23">
        <v>375.7</v>
      </c>
      <c r="V24" s="23">
        <v>344.1241</v>
      </c>
      <c r="W24" s="23">
        <f>V24/U24*100</f>
        <v>91.595448496140534</v>
      </c>
      <c r="X24" s="23">
        <f>V24/T24*100</f>
        <v>91.595448496140534</v>
      </c>
      <c r="Y24" s="23">
        <v>1382.3</v>
      </c>
      <c r="Z24" s="23">
        <v>1382.3</v>
      </c>
      <c r="AA24" s="23">
        <v>1009.553</v>
      </c>
      <c r="AB24" s="23">
        <f t="shared" si="11"/>
        <v>73.034290674962023</v>
      </c>
      <c r="AC24" s="23">
        <f t="shared" si="12"/>
        <v>73.034290674962023</v>
      </c>
      <c r="AD24" s="23">
        <v>1900</v>
      </c>
      <c r="AE24" s="23">
        <v>1900</v>
      </c>
      <c r="AF24" s="23">
        <v>1964.46</v>
      </c>
      <c r="AG24" s="23">
        <f t="shared" si="13"/>
        <v>103.39263157894737</v>
      </c>
      <c r="AH24" s="23">
        <f t="shared" si="14"/>
        <v>103.39263157894737</v>
      </c>
      <c r="AI24" s="23">
        <v>36</v>
      </c>
      <c r="AJ24" s="23">
        <v>36</v>
      </c>
      <c r="AK24" s="23">
        <v>25</v>
      </c>
      <c r="AL24" s="23">
        <f>AK24/AJ24*100</f>
        <v>69.444444444444443</v>
      </c>
      <c r="AM24" s="23">
        <f>AK24/AI24*100</f>
        <v>69.444444444444443</v>
      </c>
      <c r="AN24" s="23">
        <v>0</v>
      </c>
      <c r="AO24" s="23">
        <v>0</v>
      </c>
      <c r="AP24" s="23">
        <v>0</v>
      </c>
      <c r="AQ24" s="23">
        <v>0</v>
      </c>
      <c r="AR24" s="23">
        <v>0</v>
      </c>
      <c r="AS24" s="23">
        <v>0</v>
      </c>
      <c r="AT24" s="23">
        <v>0</v>
      </c>
      <c r="AU24" s="23">
        <v>0</v>
      </c>
      <c r="AV24" s="23">
        <v>0</v>
      </c>
      <c r="AW24" s="23">
        <v>0</v>
      </c>
      <c r="AX24" s="23">
        <v>0</v>
      </c>
      <c r="AY24" s="23">
        <v>4014.6</v>
      </c>
      <c r="AZ24" s="23">
        <v>4014.6</v>
      </c>
      <c r="BA24" s="23">
        <v>4014.6</v>
      </c>
      <c r="BB24" s="23">
        <v>0</v>
      </c>
      <c r="BC24" s="23">
        <v>0</v>
      </c>
      <c r="BD24" s="23">
        <v>0</v>
      </c>
      <c r="BE24" s="23">
        <v>2043.1</v>
      </c>
      <c r="BF24" s="23">
        <v>2043.1</v>
      </c>
      <c r="BG24" s="23">
        <v>2043.1</v>
      </c>
      <c r="BH24" s="23">
        <v>0</v>
      </c>
      <c r="BI24" s="23">
        <v>0</v>
      </c>
      <c r="BJ24" s="23">
        <v>0</v>
      </c>
      <c r="BK24" s="23">
        <v>0</v>
      </c>
      <c r="BL24" s="23">
        <v>0</v>
      </c>
      <c r="BM24" s="23">
        <v>0</v>
      </c>
      <c r="BN24" s="23">
        <f t="shared" si="17"/>
        <v>580</v>
      </c>
      <c r="BO24" s="23">
        <f t="shared" si="17"/>
        <v>580</v>
      </c>
      <c r="BP24" s="23">
        <f t="shared" si="17"/>
        <v>520.9</v>
      </c>
      <c r="BQ24" s="23">
        <f t="shared" si="18"/>
        <v>89.810344827586206</v>
      </c>
      <c r="BR24" s="23">
        <f t="shared" si="19"/>
        <v>89.810344827586206</v>
      </c>
      <c r="BS24" s="23">
        <v>580</v>
      </c>
      <c r="BT24" s="23">
        <v>580</v>
      </c>
      <c r="BU24" s="23">
        <v>520.9</v>
      </c>
      <c r="BV24" s="23">
        <v>0</v>
      </c>
      <c r="BW24" s="23">
        <v>0</v>
      </c>
      <c r="BX24" s="23">
        <v>0</v>
      </c>
      <c r="BY24" s="23">
        <v>0</v>
      </c>
      <c r="BZ24" s="23">
        <v>0</v>
      </c>
      <c r="CA24" s="23">
        <v>0</v>
      </c>
      <c r="CB24" s="23">
        <v>0</v>
      </c>
      <c r="CC24" s="23">
        <v>0</v>
      </c>
      <c r="CD24" s="23">
        <v>0</v>
      </c>
      <c r="CE24" s="23">
        <v>0</v>
      </c>
      <c r="CF24" s="23">
        <v>0</v>
      </c>
      <c r="CG24" s="23">
        <v>0</v>
      </c>
      <c r="CH24" s="23">
        <v>0</v>
      </c>
      <c r="CI24" s="23">
        <v>0</v>
      </c>
      <c r="CJ24" s="23">
        <v>0</v>
      </c>
      <c r="CK24" s="23">
        <v>0</v>
      </c>
      <c r="CL24" s="23">
        <v>0</v>
      </c>
      <c r="CM24" s="23">
        <v>0</v>
      </c>
      <c r="CN24" s="23">
        <v>0</v>
      </c>
      <c r="CO24" s="23">
        <v>0</v>
      </c>
      <c r="CP24" s="23">
        <v>0</v>
      </c>
      <c r="CQ24" s="23">
        <v>0</v>
      </c>
      <c r="CR24" s="23">
        <v>0</v>
      </c>
      <c r="CS24" s="23">
        <v>0</v>
      </c>
      <c r="CT24" s="23">
        <v>0</v>
      </c>
      <c r="CU24" s="23">
        <v>0</v>
      </c>
      <c r="CV24" s="23">
        <v>0</v>
      </c>
      <c r="CW24" s="23">
        <v>0</v>
      </c>
      <c r="CX24" s="23">
        <v>0</v>
      </c>
      <c r="CY24" s="23">
        <v>0</v>
      </c>
      <c r="CZ24" s="23">
        <v>0</v>
      </c>
      <c r="DA24" s="23">
        <v>0</v>
      </c>
      <c r="DB24" s="23">
        <v>0</v>
      </c>
      <c r="DC24" s="23">
        <v>0</v>
      </c>
      <c r="DD24" s="23">
        <v>0</v>
      </c>
      <c r="DE24" s="23">
        <v>0</v>
      </c>
      <c r="DF24" s="23">
        <v>0</v>
      </c>
      <c r="DG24" s="23">
        <f t="shared" si="29"/>
        <v>10331.700000000001</v>
      </c>
      <c r="DH24" s="23">
        <f t="shared" si="26"/>
        <v>10331.700000000001</v>
      </c>
      <c r="DI24" s="23">
        <f t="shared" si="30"/>
        <v>9921.7371000000003</v>
      </c>
      <c r="DJ24" s="23">
        <v>0</v>
      </c>
      <c r="DK24" s="23">
        <v>0</v>
      </c>
      <c r="DL24" s="23">
        <v>0</v>
      </c>
      <c r="DM24" s="23">
        <v>0</v>
      </c>
      <c r="DN24" s="23">
        <v>0</v>
      </c>
      <c r="DO24" s="23">
        <v>0</v>
      </c>
      <c r="DP24" s="23">
        <v>0</v>
      </c>
      <c r="DQ24" s="23">
        <v>0</v>
      </c>
      <c r="DR24" s="23">
        <v>0</v>
      </c>
      <c r="DS24" s="23">
        <v>0</v>
      </c>
      <c r="DT24" s="23">
        <v>0</v>
      </c>
      <c r="DU24" s="23">
        <v>0</v>
      </c>
      <c r="DV24" s="23">
        <v>0</v>
      </c>
      <c r="DW24" s="23">
        <v>0</v>
      </c>
      <c r="DX24" s="23">
        <v>0</v>
      </c>
      <c r="DY24" s="23">
        <v>0</v>
      </c>
      <c r="DZ24" s="23">
        <v>0</v>
      </c>
      <c r="EA24" s="23">
        <v>0</v>
      </c>
      <c r="EB24" s="23">
        <v>0</v>
      </c>
      <c r="EC24" s="23">
        <f t="shared" si="20"/>
        <v>0</v>
      </c>
      <c r="ED24" s="23">
        <f t="shared" si="20"/>
        <v>0</v>
      </c>
      <c r="EE24" s="23">
        <f t="shared" si="21"/>
        <v>0</v>
      </c>
      <c r="EG24" s="11">
        <f t="shared" si="27"/>
        <v>0</v>
      </c>
      <c r="EH24" s="11">
        <f t="shared" si="22"/>
        <v>0</v>
      </c>
      <c r="EI24" s="11">
        <f t="shared" si="22"/>
        <v>0</v>
      </c>
      <c r="EJ24" s="11">
        <f t="shared" si="28"/>
        <v>6057.7</v>
      </c>
      <c r="EK24" s="11">
        <f t="shared" si="28"/>
        <v>6057.7</v>
      </c>
      <c r="EL24" s="11">
        <f t="shared" si="23"/>
        <v>6057.7</v>
      </c>
    </row>
    <row r="25" spans="1:142" s="19" customFormat="1" ht="15" customHeight="1" x14ac:dyDescent="0.25">
      <c r="A25" s="12">
        <v>16</v>
      </c>
      <c r="B25" s="13" t="s">
        <v>25</v>
      </c>
      <c r="C25" s="90">
        <v>0</v>
      </c>
      <c r="D25" s="91">
        <v>9422.86</v>
      </c>
      <c r="E25" s="24">
        <f t="shared" si="24"/>
        <v>13662.1</v>
      </c>
      <c r="F25" s="23">
        <f t="shared" si="24"/>
        <v>13662.1</v>
      </c>
      <c r="G25" s="14">
        <f t="shared" si="0"/>
        <v>11945.256999999998</v>
      </c>
      <c r="H25" s="14">
        <f t="shared" si="1"/>
        <v>87.433535108072675</v>
      </c>
      <c r="I25" s="14">
        <f t="shared" si="2"/>
        <v>87.433535108072675</v>
      </c>
      <c r="J25" s="24">
        <f t="shared" si="3"/>
        <v>5700</v>
      </c>
      <c r="K25" s="14">
        <f t="shared" si="3"/>
        <v>5700</v>
      </c>
      <c r="L25" s="14">
        <f t="shared" si="3"/>
        <v>3540.9569999999994</v>
      </c>
      <c r="M25" s="14">
        <f t="shared" si="4"/>
        <v>62.122052631578939</v>
      </c>
      <c r="N25" s="14">
        <f t="shared" si="5"/>
        <v>62.122052631578939</v>
      </c>
      <c r="O25" s="24">
        <f t="shared" si="25"/>
        <v>1200</v>
      </c>
      <c r="P25" s="14">
        <f t="shared" si="6"/>
        <v>1200</v>
      </c>
      <c r="Q25" s="23">
        <f t="shared" si="6"/>
        <v>955.81700000000001</v>
      </c>
      <c r="R25" s="14">
        <f t="shared" si="7"/>
        <v>79.651416666666663</v>
      </c>
      <c r="S25" s="15">
        <f t="shared" si="8"/>
        <v>79.651416666666663</v>
      </c>
      <c r="T25" s="23">
        <v>0</v>
      </c>
      <c r="U25" s="23">
        <v>0</v>
      </c>
      <c r="V25" s="23">
        <v>5.2130000000000001</v>
      </c>
      <c r="W25" s="23"/>
      <c r="X25" s="23">
        <v>0</v>
      </c>
      <c r="Y25" s="23">
        <v>3000</v>
      </c>
      <c r="Z25" s="23">
        <v>3000</v>
      </c>
      <c r="AA25" s="23">
        <v>1538.11</v>
      </c>
      <c r="AB25" s="23">
        <f t="shared" si="11"/>
        <v>51.270333333333326</v>
      </c>
      <c r="AC25" s="23">
        <f t="shared" si="12"/>
        <v>51.270333333333326</v>
      </c>
      <c r="AD25" s="23">
        <v>1200</v>
      </c>
      <c r="AE25" s="23">
        <v>1200</v>
      </c>
      <c r="AF25" s="23">
        <v>950.60400000000004</v>
      </c>
      <c r="AG25" s="23">
        <f t="shared" si="13"/>
        <v>79.216999999999999</v>
      </c>
      <c r="AH25" s="23">
        <f t="shared" si="14"/>
        <v>79.216999999999999</v>
      </c>
      <c r="AI25" s="23">
        <v>200</v>
      </c>
      <c r="AJ25" s="23">
        <v>200</v>
      </c>
      <c r="AK25" s="23">
        <v>254.04</v>
      </c>
      <c r="AL25" s="23">
        <f>AK25/AJ25*100</f>
        <v>127.02</v>
      </c>
      <c r="AM25" s="23">
        <f>AK25/AI25*100</f>
        <v>127.02</v>
      </c>
      <c r="AN25" s="23">
        <v>0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7962.1</v>
      </c>
      <c r="AZ25" s="23">
        <v>7962.1</v>
      </c>
      <c r="BA25" s="23">
        <v>7962.1</v>
      </c>
      <c r="BB25" s="23">
        <v>0</v>
      </c>
      <c r="BC25" s="23">
        <v>0</v>
      </c>
      <c r="BD25" s="23">
        <v>0</v>
      </c>
      <c r="BE25" s="23">
        <v>0</v>
      </c>
      <c r="BF25" s="23">
        <v>0</v>
      </c>
      <c r="BG25" s="23">
        <v>442.19999999999891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f t="shared" si="17"/>
        <v>1100</v>
      </c>
      <c r="BO25" s="23">
        <f t="shared" si="17"/>
        <v>1100</v>
      </c>
      <c r="BP25" s="23">
        <f t="shared" si="17"/>
        <v>666.78</v>
      </c>
      <c r="BQ25" s="23">
        <f t="shared" si="18"/>
        <v>60.616363636363637</v>
      </c>
      <c r="BR25" s="23">
        <f t="shared" si="19"/>
        <v>60.616363636363637</v>
      </c>
      <c r="BS25" s="23">
        <v>1100</v>
      </c>
      <c r="BT25" s="23">
        <v>1100</v>
      </c>
      <c r="BU25" s="23">
        <v>666.78</v>
      </c>
      <c r="BV25" s="23">
        <v>0</v>
      </c>
      <c r="BW25" s="23">
        <v>0</v>
      </c>
      <c r="BX25" s="23">
        <v>0</v>
      </c>
      <c r="BY25" s="23">
        <v>0</v>
      </c>
      <c r="BZ25" s="23">
        <v>0</v>
      </c>
      <c r="CA25" s="23">
        <v>0</v>
      </c>
      <c r="CB25" s="23">
        <v>0</v>
      </c>
      <c r="CC25" s="23">
        <v>0</v>
      </c>
      <c r="CD25" s="23">
        <v>0</v>
      </c>
      <c r="CE25" s="23">
        <v>0</v>
      </c>
      <c r="CF25" s="23">
        <v>0</v>
      </c>
      <c r="CG25" s="23">
        <v>0</v>
      </c>
      <c r="CH25" s="23">
        <v>0</v>
      </c>
      <c r="CI25" s="23">
        <v>0</v>
      </c>
      <c r="CJ25" s="23">
        <v>0</v>
      </c>
      <c r="CK25" s="23">
        <v>0</v>
      </c>
      <c r="CL25" s="23">
        <v>0</v>
      </c>
      <c r="CM25" s="23">
        <v>0</v>
      </c>
      <c r="CN25" s="23">
        <v>200</v>
      </c>
      <c r="CO25" s="23">
        <v>200</v>
      </c>
      <c r="CP25" s="23">
        <v>126.21</v>
      </c>
      <c r="CQ25" s="23">
        <v>200</v>
      </c>
      <c r="CR25" s="23">
        <v>200</v>
      </c>
      <c r="CS25" s="23">
        <v>126.21</v>
      </c>
      <c r="CT25" s="23">
        <v>0</v>
      </c>
      <c r="CU25" s="23">
        <v>0</v>
      </c>
      <c r="CV25" s="23">
        <v>0</v>
      </c>
      <c r="CW25" s="23">
        <v>0</v>
      </c>
      <c r="CX25" s="23">
        <v>0</v>
      </c>
      <c r="CY25" s="23">
        <v>0</v>
      </c>
      <c r="CZ25" s="23">
        <v>0</v>
      </c>
      <c r="DA25" s="23">
        <v>0</v>
      </c>
      <c r="DB25" s="23">
        <v>0</v>
      </c>
      <c r="DC25" s="23">
        <v>0</v>
      </c>
      <c r="DD25" s="23">
        <v>0</v>
      </c>
      <c r="DE25" s="23">
        <v>0</v>
      </c>
      <c r="DF25" s="23">
        <v>0</v>
      </c>
      <c r="DG25" s="23">
        <f t="shared" si="29"/>
        <v>13662.1</v>
      </c>
      <c r="DH25" s="23">
        <f t="shared" si="26"/>
        <v>13662.1</v>
      </c>
      <c r="DI25" s="23">
        <f t="shared" si="30"/>
        <v>11945.256999999998</v>
      </c>
      <c r="DJ25" s="23">
        <v>0</v>
      </c>
      <c r="DK25" s="23">
        <v>0</v>
      </c>
      <c r="DL25" s="23">
        <v>0</v>
      </c>
      <c r="DM25" s="23">
        <v>0</v>
      </c>
      <c r="DN25" s="23">
        <v>0</v>
      </c>
      <c r="DO25" s="23">
        <v>0</v>
      </c>
      <c r="DP25" s="23">
        <v>0</v>
      </c>
      <c r="DQ25" s="23">
        <v>0</v>
      </c>
      <c r="DR25" s="23">
        <v>0</v>
      </c>
      <c r="DS25" s="23">
        <v>0</v>
      </c>
      <c r="DT25" s="23">
        <v>0</v>
      </c>
      <c r="DU25" s="23">
        <v>0</v>
      </c>
      <c r="DV25" s="23">
        <v>0</v>
      </c>
      <c r="DW25" s="23">
        <v>0</v>
      </c>
      <c r="DX25" s="23">
        <v>0</v>
      </c>
      <c r="DY25" s="23">
        <v>0</v>
      </c>
      <c r="DZ25" s="23">
        <v>0</v>
      </c>
      <c r="EA25" s="23">
        <v>0</v>
      </c>
      <c r="EB25" s="23">
        <v>0</v>
      </c>
      <c r="EC25" s="23">
        <f t="shared" si="20"/>
        <v>0</v>
      </c>
      <c r="ED25" s="23">
        <f t="shared" si="20"/>
        <v>0</v>
      </c>
      <c r="EE25" s="23">
        <f t="shared" si="21"/>
        <v>0</v>
      </c>
      <c r="EG25" s="11">
        <f t="shared" si="27"/>
        <v>0</v>
      </c>
      <c r="EH25" s="11">
        <f t="shared" si="22"/>
        <v>0</v>
      </c>
      <c r="EI25" s="11">
        <f t="shared" si="22"/>
        <v>0</v>
      </c>
      <c r="EJ25" s="11">
        <f t="shared" si="28"/>
        <v>7962.1</v>
      </c>
      <c r="EK25" s="11">
        <f t="shared" si="28"/>
        <v>7962.1</v>
      </c>
      <c r="EL25" s="11">
        <f t="shared" si="23"/>
        <v>8404.2999999999993</v>
      </c>
    </row>
    <row r="26" spans="1:142" s="19" customFormat="1" ht="15" customHeight="1" x14ac:dyDescent="0.25">
      <c r="A26" s="12">
        <v>17</v>
      </c>
      <c r="B26" s="13" t="s">
        <v>26</v>
      </c>
      <c r="C26" s="90">
        <v>0</v>
      </c>
      <c r="D26" s="91">
        <v>6.0258000000000003</v>
      </c>
      <c r="E26" s="24">
        <f t="shared" si="24"/>
        <v>8594.2000000000007</v>
      </c>
      <c r="F26" s="23">
        <f t="shared" si="24"/>
        <v>8594.2000000000007</v>
      </c>
      <c r="G26" s="14">
        <f t="shared" si="0"/>
        <v>8304.1710000000003</v>
      </c>
      <c r="H26" s="14">
        <f t="shared" si="1"/>
        <v>96.625293802797231</v>
      </c>
      <c r="I26" s="14">
        <f t="shared" si="2"/>
        <v>96.625293802797231</v>
      </c>
      <c r="J26" s="24">
        <f t="shared" si="3"/>
        <v>1297.7</v>
      </c>
      <c r="K26" s="14">
        <f t="shared" si="3"/>
        <v>1297.7</v>
      </c>
      <c r="L26" s="14">
        <f t="shared" si="3"/>
        <v>1007.671</v>
      </c>
      <c r="M26" s="14">
        <f t="shared" si="4"/>
        <v>77.650535562919003</v>
      </c>
      <c r="N26" s="14">
        <f t="shared" si="5"/>
        <v>77.650535562919003</v>
      </c>
      <c r="O26" s="24">
        <f t="shared" si="25"/>
        <v>496</v>
      </c>
      <c r="P26" s="14">
        <f t="shared" si="25"/>
        <v>496</v>
      </c>
      <c r="Q26" s="23">
        <f t="shared" si="25"/>
        <v>336.8</v>
      </c>
      <c r="R26" s="14">
        <f t="shared" si="7"/>
        <v>67.903225806451616</v>
      </c>
      <c r="S26" s="15">
        <f t="shared" si="8"/>
        <v>67.903225806451616</v>
      </c>
      <c r="T26" s="23">
        <v>0</v>
      </c>
      <c r="U26" s="23">
        <v>0</v>
      </c>
      <c r="V26" s="23">
        <v>0</v>
      </c>
      <c r="W26" s="23"/>
      <c r="X26" s="23">
        <v>0</v>
      </c>
      <c r="Y26" s="23">
        <v>596.70000000000005</v>
      </c>
      <c r="Z26" s="23">
        <v>596.70000000000005</v>
      </c>
      <c r="AA26" s="23">
        <v>459.69499999999999</v>
      </c>
      <c r="AB26" s="23">
        <f t="shared" si="11"/>
        <v>77.039550863080265</v>
      </c>
      <c r="AC26" s="23">
        <f t="shared" si="12"/>
        <v>77.039550863080265</v>
      </c>
      <c r="AD26" s="23">
        <v>496</v>
      </c>
      <c r="AE26" s="23">
        <v>496</v>
      </c>
      <c r="AF26" s="23">
        <v>336.8</v>
      </c>
      <c r="AG26" s="23">
        <f t="shared" si="13"/>
        <v>67.903225806451616</v>
      </c>
      <c r="AH26" s="23">
        <f t="shared" si="14"/>
        <v>67.903225806451616</v>
      </c>
      <c r="AI26" s="23">
        <v>0</v>
      </c>
      <c r="AJ26" s="23">
        <v>0</v>
      </c>
      <c r="AK26" s="23">
        <v>0</v>
      </c>
      <c r="AL26" s="23"/>
      <c r="AM26" s="23">
        <v>0</v>
      </c>
      <c r="AN26" s="23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0</v>
      </c>
      <c r="AV26" s="23">
        <v>0</v>
      </c>
      <c r="AW26" s="23">
        <v>0</v>
      </c>
      <c r="AX26" s="23">
        <v>0</v>
      </c>
      <c r="AY26" s="23">
        <v>6806.2999999999993</v>
      </c>
      <c r="AZ26" s="23">
        <v>6806.2999999999993</v>
      </c>
      <c r="BA26" s="23">
        <v>6806.2999999999993</v>
      </c>
      <c r="BB26" s="23">
        <v>0</v>
      </c>
      <c r="BC26" s="23">
        <v>0</v>
      </c>
      <c r="BD26" s="23">
        <v>0</v>
      </c>
      <c r="BE26" s="23">
        <v>490.20000000000073</v>
      </c>
      <c r="BF26" s="23">
        <v>490.20000000000073</v>
      </c>
      <c r="BG26" s="23">
        <v>490.20000000000073</v>
      </c>
      <c r="BH26" s="23">
        <v>0</v>
      </c>
      <c r="BI26" s="23">
        <v>0</v>
      </c>
      <c r="BJ26" s="23">
        <v>0</v>
      </c>
      <c r="BK26" s="23">
        <v>0</v>
      </c>
      <c r="BL26" s="23">
        <v>0</v>
      </c>
      <c r="BM26" s="23">
        <v>0</v>
      </c>
      <c r="BN26" s="23">
        <f t="shared" ref="BN26:BQ33" si="31">BS26+BV26+BY26+CB26</f>
        <v>205</v>
      </c>
      <c r="BO26" s="23">
        <f t="shared" si="31"/>
        <v>205</v>
      </c>
      <c r="BP26" s="23">
        <f t="shared" si="31"/>
        <v>211.17599999999999</v>
      </c>
      <c r="BQ26" s="23">
        <f t="shared" si="18"/>
        <v>103.01268292682926</v>
      </c>
      <c r="BR26" s="23">
        <f t="shared" si="19"/>
        <v>103.01268292682926</v>
      </c>
      <c r="BS26" s="23">
        <v>205</v>
      </c>
      <c r="BT26" s="23">
        <v>205</v>
      </c>
      <c r="BU26" s="23">
        <v>211.17599999999999</v>
      </c>
      <c r="BV26" s="23">
        <v>0</v>
      </c>
      <c r="BW26" s="23">
        <v>0</v>
      </c>
      <c r="BX26" s="23">
        <v>0</v>
      </c>
      <c r="BY26" s="23">
        <v>0</v>
      </c>
      <c r="BZ26" s="23">
        <v>0</v>
      </c>
      <c r="CA26" s="23">
        <v>0</v>
      </c>
      <c r="CB26" s="23">
        <v>0</v>
      </c>
      <c r="CC26" s="23">
        <v>0</v>
      </c>
      <c r="CD26" s="23">
        <v>0</v>
      </c>
      <c r="CE26" s="23">
        <v>0</v>
      </c>
      <c r="CF26" s="23">
        <v>0</v>
      </c>
      <c r="CG26" s="23">
        <v>0</v>
      </c>
      <c r="CH26" s="23">
        <v>0</v>
      </c>
      <c r="CI26" s="23">
        <v>0</v>
      </c>
      <c r="CJ26" s="23">
        <v>0</v>
      </c>
      <c r="CK26" s="23">
        <v>0</v>
      </c>
      <c r="CL26" s="23">
        <v>0</v>
      </c>
      <c r="CM26" s="23">
        <v>0</v>
      </c>
      <c r="CN26" s="23">
        <v>0</v>
      </c>
      <c r="CO26" s="23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3">
        <v>0</v>
      </c>
      <c r="CV26" s="23">
        <v>0</v>
      </c>
      <c r="CW26" s="23">
        <v>0</v>
      </c>
      <c r="CX26" s="23">
        <v>0</v>
      </c>
      <c r="CY26" s="23">
        <v>0</v>
      </c>
      <c r="CZ26" s="23">
        <v>0</v>
      </c>
      <c r="DA26" s="23">
        <v>0</v>
      </c>
      <c r="DB26" s="23">
        <v>0</v>
      </c>
      <c r="DC26" s="23">
        <v>0</v>
      </c>
      <c r="DD26" s="23">
        <v>0</v>
      </c>
      <c r="DE26" s="23">
        <v>0</v>
      </c>
      <c r="DF26" s="23">
        <v>0</v>
      </c>
      <c r="DG26" s="23">
        <f t="shared" si="29"/>
        <v>8594.2000000000007</v>
      </c>
      <c r="DH26" s="23">
        <f t="shared" si="26"/>
        <v>8594.2000000000007</v>
      </c>
      <c r="DI26" s="23">
        <f t="shared" si="30"/>
        <v>8304.1710000000003</v>
      </c>
      <c r="DJ26" s="23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>
        <v>0</v>
      </c>
      <c r="DT26" s="23">
        <v>0</v>
      </c>
      <c r="DU26" s="23">
        <v>0</v>
      </c>
      <c r="DV26" s="23">
        <v>0</v>
      </c>
      <c r="DW26" s="23">
        <v>0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f t="shared" ref="EC26:ED33" si="32">DJ26+DM26+DP26+DS26+DV26+DY26</f>
        <v>0</v>
      </c>
      <c r="ED26" s="23">
        <f t="shared" si="32"/>
        <v>0</v>
      </c>
      <c r="EE26" s="23">
        <f t="shared" si="21"/>
        <v>0</v>
      </c>
      <c r="EG26" s="11">
        <f t="shared" si="27"/>
        <v>0</v>
      </c>
      <c r="EH26" s="11">
        <f t="shared" si="27"/>
        <v>0</v>
      </c>
      <c r="EI26" s="11">
        <f t="shared" si="27"/>
        <v>0</v>
      </c>
      <c r="EJ26" s="11">
        <f t="shared" si="28"/>
        <v>7296.5</v>
      </c>
      <c r="EK26" s="11">
        <f t="shared" si="28"/>
        <v>7296.5</v>
      </c>
      <c r="EL26" s="11">
        <f t="shared" si="23"/>
        <v>7296.5</v>
      </c>
    </row>
    <row r="27" spans="1:142" s="19" customFormat="1" ht="15" customHeight="1" x14ac:dyDescent="0.25">
      <c r="A27" s="12">
        <v>18</v>
      </c>
      <c r="B27" s="13" t="s">
        <v>27</v>
      </c>
      <c r="C27" s="90">
        <v>0</v>
      </c>
      <c r="D27" s="91">
        <v>10611.527099999999</v>
      </c>
      <c r="E27" s="24">
        <f t="shared" si="24"/>
        <v>19294.099999999999</v>
      </c>
      <c r="F27" s="23">
        <f t="shared" si="24"/>
        <v>19294.099999999999</v>
      </c>
      <c r="G27" s="14">
        <f t="shared" si="0"/>
        <v>18079.6253</v>
      </c>
      <c r="H27" s="14">
        <f t="shared" si="1"/>
        <v>93.705460736701895</v>
      </c>
      <c r="I27" s="14">
        <f t="shared" si="2"/>
        <v>93.705460736701895</v>
      </c>
      <c r="J27" s="24">
        <f t="shared" si="3"/>
        <v>4857</v>
      </c>
      <c r="K27" s="14">
        <f t="shared" si="3"/>
        <v>4857</v>
      </c>
      <c r="L27" s="14">
        <f t="shared" si="3"/>
        <v>3642.5252999999998</v>
      </c>
      <c r="M27" s="14">
        <f t="shared" si="4"/>
        <v>74.995373687461381</v>
      </c>
      <c r="N27" s="14">
        <f t="shared" si="5"/>
        <v>74.995373687461381</v>
      </c>
      <c r="O27" s="24">
        <f t="shared" si="25"/>
        <v>1358.6</v>
      </c>
      <c r="P27" s="14">
        <f t="shared" si="25"/>
        <v>1358.6</v>
      </c>
      <c r="Q27" s="23">
        <f t="shared" si="25"/>
        <v>1149.8413</v>
      </c>
      <c r="R27" s="14">
        <f t="shared" si="7"/>
        <v>84.634277933166501</v>
      </c>
      <c r="S27" s="15">
        <f t="shared" si="8"/>
        <v>84.634277933166501</v>
      </c>
      <c r="T27" s="23">
        <v>44.6</v>
      </c>
      <c r="U27" s="23">
        <v>44.6</v>
      </c>
      <c r="V27" s="23">
        <v>46.441299999999998</v>
      </c>
      <c r="W27" s="23">
        <f>V27/U27*100</f>
        <v>104.12847533632285</v>
      </c>
      <c r="X27" s="23">
        <f>V27/T27*100</f>
        <v>104.12847533632285</v>
      </c>
      <c r="Y27" s="23">
        <v>1952.4</v>
      </c>
      <c r="Z27" s="23">
        <v>1952.4</v>
      </c>
      <c r="AA27" s="23">
        <v>1244.383</v>
      </c>
      <c r="AB27" s="23">
        <f t="shared" si="11"/>
        <v>63.736068428600703</v>
      </c>
      <c r="AC27" s="23">
        <f t="shared" si="12"/>
        <v>63.736068428600703</v>
      </c>
      <c r="AD27" s="23">
        <v>1314</v>
      </c>
      <c r="AE27" s="23">
        <v>1314</v>
      </c>
      <c r="AF27" s="23">
        <v>1103.4000000000001</v>
      </c>
      <c r="AG27" s="23">
        <f t="shared" si="13"/>
        <v>83.972602739726028</v>
      </c>
      <c r="AH27" s="23">
        <f t="shared" si="14"/>
        <v>83.972602739726028</v>
      </c>
      <c r="AI27" s="23">
        <v>120</v>
      </c>
      <c r="AJ27" s="23">
        <v>120</v>
      </c>
      <c r="AK27" s="23">
        <v>120</v>
      </c>
      <c r="AL27" s="23">
        <f t="shared" ref="AL27:AL34" si="33">AK27/AJ27*100</f>
        <v>100</v>
      </c>
      <c r="AM27" s="23">
        <f t="shared" ref="AM27:AM34" si="34">AK27/AI27*100</f>
        <v>100</v>
      </c>
      <c r="AN27" s="23">
        <v>0</v>
      </c>
      <c r="AO27" s="23">
        <v>0</v>
      </c>
      <c r="AP27" s="23">
        <v>0</v>
      </c>
      <c r="AQ27" s="23">
        <v>0</v>
      </c>
      <c r="AR27" s="23">
        <v>0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13730.099999999999</v>
      </c>
      <c r="AZ27" s="23">
        <v>13730.099999999999</v>
      </c>
      <c r="BA27" s="23">
        <v>13730.099999999999</v>
      </c>
      <c r="BB27" s="23">
        <v>0</v>
      </c>
      <c r="BC27" s="23">
        <v>0</v>
      </c>
      <c r="BD27" s="23">
        <v>0</v>
      </c>
      <c r="BE27" s="23">
        <v>707.00000000000182</v>
      </c>
      <c r="BF27" s="23">
        <v>707.00000000000182</v>
      </c>
      <c r="BG27" s="23">
        <v>707.00000000000182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f t="shared" si="31"/>
        <v>1226</v>
      </c>
      <c r="BO27" s="23">
        <f t="shared" si="31"/>
        <v>1226</v>
      </c>
      <c r="BP27" s="23">
        <f t="shared" si="31"/>
        <v>1062.3009999999999</v>
      </c>
      <c r="BQ27" s="23">
        <f t="shared" si="18"/>
        <v>86.64771615008155</v>
      </c>
      <c r="BR27" s="23">
        <f t="shared" si="19"/>
        <v>86.64771615008155</v>
      </c>
      <c r="BS27" s="23">
        <v>1226</v>
      </c>
      <c r="BT27" s="23">
        <v>1226</v>
      </c>
      <c r="BU27" s="23">
        <v>1062.3009999999999</v>
      </c>
      <c r="BV27" s="23">
        <v>0</v>
      </c>
      <c r="BW27" s="23">
        <v>0</v>
      </c>
      <c r="BX27" s="23">
        <v>0</v>
      </c>
      <c r="BY27" s="23">
        <v>0</v>
      </c>
      <c r="BZ27" s="23">
        <v>0</v>
      </c>
      <c r="CA27" s="23">
        <v>0</v>
      </c>
      <c r="CB27" s="23">
        <v>0</v>
      </c>
      <c r="CC27" s="23">
        <v>0</v>
      </c>
      <c r="CD27" s="23">
        <v>0</v>
      </c>
      <c r="CE27" s="23">
        <v>0</v>
      </c>
      <c r="CF27" s="23">
        <v>0</v>
      </c>
      <c r="CG27" s="23">
        <v>0</v>
      </c>
      <c r="CH27" s="23">
        <v>0</v>
      </c>
      <c r="CI27" s="23">
        <v>0</v>
      </c>
      <c r="CJ27" s="23">
        <v>0</v>
      </c>
      <c r="CK27" s="23">
        <v>0</v>
      </c>
      <c r="CL27" s="23">
        <v>0</v>
      </c>
      <c r="CM27" s="23">
        <v>0</v>
      </c>
      <c r="CN27" s="23">
        <v>200</v>
      </c>
      <c r="CO27" s="23">
        <v>200</v>
      </c>
      <c r="CP27" s="23">
        <v>66</v>
      </c>
      <c r="CQ27" s="23">
        <v>108</v>
      </c>
      <c r="CR27" s="23">
        <v>108</v>
      </c>
      <c r="CS27" s="23">
        <v>0</v>
      </c>
      <c r="CT27" s="23">
        <v>0</v>
      </c>
      <c r="CU27" s="23">
        <v>0</v>
      </c>
      <c r="CV27" s="23">
        <v>0</v>
      </c>
      <c r="CW27" s="23">
        <v>0</v>
      </c>
      <c r="CX27" s="23">
        <v>0</v>
      </c>
      <c r="CY27" s="23">
        <v>0</v>
      </c>
      <c r="CZ27" s="23">
        <v>0</v>
      </c>
      <c r="DA27" s="23">
        <v>0</v>
      </c>
      <c r="DB27" s="23">
        <v>0</v>
      </c>
      <c r="DC27" s="23">
        <v>0</v>
      </c>
      <c r="DD27" s="23">
        <v>0</v>
      </c>
      <c r="DE27" s="23">
        <v>0</v>
      </c>
      <c r="DF27" s="23">
        <v>0</v>
      </c>
      <c r="DG27" s="23">
        <f t="shared" si="29"/>
        <v>19294.099999999999</v>
      </c>
      <c r="DH27" s="23">
        <f t="shared" si="26"/>
        <v>19294.099999999999</v>
      </c>
      <c r="DI27" s="23">
        <f t="shared" si="30"/>
        <v>18079.6253</v>
      </c>
      <c r="DJ27" s="23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0</v>
      </c>
      <c r="DT27" s="23">
        <v>0</v>
      </c>
      <c r="DU27" s="23">
        <v>0</v>
      </c>
      <c r="DV27" s="23">
        <v>0</v>
      </c>
      <c r="DW27" s="23">
        <v>0</v>
      </c>
      <c r="DX27" s="23">
        <v>0</v>
      </c>
      <c r="DY27" s="23">
        <v>0</v>
      </c>
      <c r="DZ27" s="23">
        <v>0</v>
      </c>
      <c r="EA27" s="23">
        <v>0</v>
      </c>
      <c r="EB27" s="23">
        <v>0</v>
      </c>
      <c r="EC27" s="23">
        <f t="shared" si="32"/>
        <v>0</v>
      </c>
      <c r="ED27" s="23">
        <f t="shared" si="32"/>
        <v>0</v>
      </c>
      <c r="EE27" s="23">
        <f t="shared" si="21"/>
        <v>0</v>
      </c>
      <c r="EG27" s="11">
        <f t="shared" si="27"/>
        <v>0</v>
      </c>
      <c r="EH27" s="11">
        <f t="shared" si="27"/>
        <v>0</v>
      </c>
      <c r="EI27" s="11">
        <f t="shared" si="27"/>
        <v>0</v>
      </c>
      <c r="EJ27" s="11">
        <f t="shared" si="28"/>
        <v>14437.1</v>
      </c>
      <c r="EK27" s="11">
        <f t="shared" si="28"/>
        <v>14437.1</v>
      </c>
      <c r="EL27" s="11">
        <f t="shared" si="23"/>
        <v>14437.1</v>
      </c>
    </row>
    <row r="28" spans="1:142" s="19" customFormat="1" ht="15" customHeight="1" x14ac:dyDescent="0.25">
      <c r="A28" s="12">
        <v>19</v>
      </c>
      <c r="B28" s="13" t="s">
        <v>28</v>
      </c>
      <c r="C28" s="90">
        <v>0</v>
      </c>
      <c r="D28" s="91">
        <v>3.4</v>
      </c>
      <c r="E28" s="24">
        <f t="shared" si="24"/>
        <v>52812.7</v>
      </c>
      <c r="F28" s="23">
        <f t="shared" si="24"/>
        <v>52812.7</v>
      </c>
      <c r="G28" s="14">
        <f t="shared" si="0"/>
        <v>44419.926800000001</v>
      </c>
      <c r="H28" s="14">
        <f t="shared" si="1"/>
        <v>84.108418619006414</v>
      </c>
      <c r="I28" s="14">
        <f t="shared" si="2"/>
        <v>84.108418619006414</v>
      </c>
      <c r="J28" s="24">
        <f t="shared" si="3"/>
        <v>12017.800000000001</v>
      </c>
      <c r="K28" s="14">
        <f t="shared" si="3"/>
        <v>12017.800000000001</v>
      </c>
      <c r="L28" s="14">
        <f t="shared" si="3"/>
        <v>3625.0267999999996</v>
      </c>
      <c r="M28" s="14">
        <f t="shared" si="4"/>
        <v>30.16381367638003</v>
      </c>
      <c r="N28" s="14">
        <f t="shared" si="5"/>
        <v>30.16381367638003</v>
      </c>
      <c r="O28" s="24">
        <f t="shared" si="25"/>
        <v>5141.7</v>
      </c>
      <c r="P28" s="14">
        <f t="shared" si="25"/>
        <v>5141.7</v>
      </c>
      <c r="Q28" s="23">
        <f t="shared" si="25"/>
        <v>1567.1047999999998</v>
      </c>
      <c r="R28" s="14">
        <f t="shared" si="7"/>
        <v>30.478339848688172</v>
      </c>
      <c r="S28" s="15">
        <f t="shared" si="8"/>
        <v>30.478339848688172</v>
      </c>
      <c r="T28" s="23">
        <v>0</v>
      </c>
      <c r="U28" s="23">
        <v>0</v>
      </c>
      <c r="V28" s="23">
        <v>0.23480000000000001</v>
      </c>
      <c r="W28" s="23"/>
      <c r="X28" s="23">
        <v>0</v>
      </c>
      <c r="Y28" s="23">
        <v>2590</v>
      </c>
      <c r="Z28" s="23">
        <v>2590</v>
      </c>
      <c r="AA28" s="23">
        <v>840.61599999999999</v>
      </c>
      <c r="AB28" s="23">
        <f t="shared" si="11"/>
        <v>32.45621621621622</v>
      </c>
      <c r="AC28" s="23">
        <f t="shared" si="12"/>
        <v>32.45621621621622</v>
      </c>
      <c r="AD28" s="23">
        <v>5141.7</v>
      </c>
      <c r="AE28" s="23">
        <v>5141.7</v>
      </c>
      <c r="AF28" s="23">
        <v>1566.87</v>
      </c>
      <c r="AG28" s="23">
        <f t="shared" si="13"/>
        <v>30.473773265651438</v>
      </c>
      <c r="AH28" s="23">
        <f t="shared" si="14"/>
        <v>30.473773265651438</v>
      </c>
      <c r="AI28" s="23">
        <v>40</v>
      </c>
      <c r="AJ28" s="23">
        <v>40</v>
      </c>
      <c r="AK28" s="23">
        <v>45</v>
      </c>
      <c r="AL28" s="23">
        <f t="shared" si="33"/>
        <v>112.5</v>
      </c>
      <c r="AM28" s="23">
        <f t="shared" si="34"/>
        <v>112.5</v>
      </c>
      <c r="AN28" s="23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37293.9</v>
      </c>
      <c r="AZ28" s="23">
        <v>37293.9</v>
      </c>
      <c r="BA28" s="23">
        <v>37293.9</v>
      </c>
      <c r="BB28" s="23">
        <v>0</v>
      </c>
      <c r="BC28" s="23">
        <v>0</v>
      </c>
      <c r="BD28" s="23">
        <v>0</v>
      </c>
      <c r="BE28" s="23">
        <v>3501</v>
      </c>
      <c r="BF28" s="23">
        <v>3501</v>
      </c>
      <c r="BG28" s="23">
        <v>3501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f t="shared" si="31"/>
        <v>886.1</v>
      </c>
      <c r="BO28" s="23">
        <f t="shared" si="31"/>
        <v>886.1</v>
      </c>
      <c r="BP28" s="23">
        <f t="shared" si="31"/>
        <v>847.24</v>
      </c>
      <c r="BQ28" s="23">
        <f t="shared" si="18"/>
        <v>95.614490463830265</v>
      </c>
      <c r="BR28" s="23">
        <f t="shared" si="19"/>
        <v>95.614490463830265</v>
      </c>
      <c r="BS28" s="23">
        <v>616</v>
      </c>
      <c r="BT28" s="23">
        <v>616</v>
      </c>
      <c r="BU28" s="23">
        <v>616</v>
      </c>
      <c r="BV28" s="23">
        <v>0</v>
      </c>
      <c r="BW28" s="23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270.10000000000002</v>
      </c>
      <c r="CC28" s="23">
        <v>270.10000000000002</v>
      </c>
      <c r="CD28" s="23">
        <v>231.24</v>
      </c>
      <c r="CE28" s="23">
        <v>0</v>
      </c>
      <c r="CF28" s="23">
        <v>0</v>
      </c>
      <c r="CG28" s="23">
        <v>0</v>
      </c>
      <c r="CH28" s="23">
        <v>0</v>
      </c>
      <c r="CI28" s="23">
        <v>0</v>
      </c>
      <c r="CJ28" s="23">
        <v>0</v>
      </c>
      <c r="CK28" s="23">
        <v>0</v>
      </c>
      <c r="CL28" s="23">
        <v>0</v>
      </c>
      <c r="CM28" s="23">
        <v>0</v>
      </c>
      <c r="CN28" s="23">
        <v>3360</v>
      </c>
      <c r="CO28" s="23">
        <v>3360</v>
      </c>
      <c r="CP28" s="23">
        <v>325.06599999999997</v>
      </c>
      <c r="CQ28" s="23">
        <v>960</v>
      </c>
      <c r="CR28" s="23">
        <v>960</v>
      </c>
      <c r="CS28" s="23">
        <v>315.06599999999997</v>
      </c>
      <c r="CT28" s="23">
        <v>0</v>
      </c>
      <c r="CU28" s="23">
        <v>0</v>
      </c>
      <c r="CV28" s="23">
        <v>0</v>
      </c>
      <c r="CW28" s="23">
        <v>0</v>
      </c>
      <c r="CX28" s="23">
        <v>0</v>
      </c>
      <c r="CY28" s="23">
        <v>0</v>
      </c>
      <c r="CZ28" s="23">
        <v>0</v>
      </c>
      <c r="DA28" s="23">
        <v>0</v>
      </c>
      <c r="DB28" s="23">
        <v>0</v>
      </c>
      <c r="DC28" s="23">
        <v>0</v>
      </c>
      <c r="DD28" s="23">
        <v>0</v>
      </c>
      <c r="DE28" s="23">
        <v>0</v>
      </c>
      <c r="DF28" s="23">
        <v>0</v>
      </c>
      <c r="DG28" s="23">
        <f t="shared" si="29"/>
        <v>52812.7</v>
      </c>
      <c r="DH28" s="23">
        <f t="shared" si="26"/>
        <v>52812.7</v>
      </c>
      <c r="DI28" s="23">
        <f t="shared" si="30"/>
        <v>44419.926800000001</v>
      </c>
      <c r="DJ28" s="23">
        <v>0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0</v>
      </c>
      <c r="DT28" s="23">
        <v>0</v>
      </c>
      <c r="DU28" s="23">
        <v>0</v>
      </c>
      <c r="DV28" s="23">
        <v>0</v>
      </c>
      <c r="DW28" s="23">
        <v>0</v>
      </c>
      <c r="DX28" s="23">
        <v>0</v>
      </c>
      <c r="DY28" s="23">
        <v>0</v>
      </c>
      <c r="DZ28" s="23">
        <v>0</v>
      </c>
      <c r="EA28" s="23">
        <v>0</v>
      </c>
      <c r="EB28" s="23">
        <v>0</v>
      </c>
      <c r="EC28" s="23">
        <f t="shared" si="32"/>
        <v>0</v>
      </c>
      <c r="ED28" s="23">
        <f t="shared" si="32"/>
        <v>0</v>
      </c>
      <c r="EE28" s="23">
        <f t="shared" si="21"/>
        <v>0</v>
      </c>
      <c r="EG28" s="11">
        <f t="shared" si="27"/>
        <v>0</v>
      </c>
      <c r="EH28" s="11">
        <f t="shared" si="27"/>
        <v>0</v>
      </c>
      <c r="EI28" s="11">
        <f t="shared" si="27"/>
        <v>0</v>
      </c>
      <c r="EJ28" s="11">
        <f t="shared" si="28"/>
        <v>40794.9</v>
      </c>
      <c r="EK28" s="11">
        <f t="shared" si="28"/>
        <v>40794.9</v>
      </c>
      <c r="EL28" s="11">
        <f t="shared" si="23"/>
        <v>40794.9</v>
      </c>
    </row>
    <row r="29" spans="1:142" s="19" customFormat="1" ht="15" customHeight="1" x14ac:dyDescent="0.25">
      <c r="A29" s="12">
        <v>20</v>
      </c>
      <c r="B29" s="13" t="s">
        <v>29</v>
      </c>
      <c r="C29" s="90">
        <v>0</v>
      </c>
      <c r="D29" s="91">
        <v>555.81619999999998</v>
      </c>
      <c r="E29" s="24">
        <f t="shared" si="24"/>
        <v>17690.95</v>
      </c>
      <c r="F29" s="23">
        <f t="shared" si="24"/>
        <v>17690.95</v>
      </c>
      <c r="G29" s="14">
        <f t="shared" si="0"/>
        <v>17533.239099999999</v>
      </c>
      <c r="H29" s="14">
        <f t="shared" si="1"/>
        <v>99.108522153982676</v>
      </c>
      <c r="I29" s="14">
        <f t="shared" si="2"/>
        <v>99.108522153982676</v>
      </c>
      <c r="J29" s="24">
        <f t="shared" si="3"/>
        <v>4630.55</v>
      </c>
      <c r="K29" s="14">
        <f t="shared" si="3"/>
        <v>4630.55</v>
      </c>
      <c r="L29" s="14">
        <f t="shared" si="3"/>
        <v>4472.8391000000001</v>
      </c>
      <c r="M29" s="14">
        <f t="shared" si="4"/>
        <v>96.594121648616252</v>
      </c>
      <c r="N29" s="14">
        <f t="shared" si="5"/>
        <v>96.594121648616252</v>
      </c>
      <c r="O29" s="24">
        <f t="shared" si="25"/>
        <v>1502</v>
      </c>
      <c r="P29" s="14">
        <f t="shared" si="25"/>
        <v>1502</v>
      </c>
      <c r="Q29" s="23">
        <f t="shared" si="25"/>
        <v>958.93910000000005</v>
      </c>
      <c r="R29" s="14">
        <f t="shared" si="7"/>
        <v>63.844147802929427</v>
      </c>
      <c r="S29" s="15">
        <f t="shared" si="8"/>
        <v>63.844147802929427</v>
      </c>
      <c r="T29" s="23">
        <v>0</v>
      </c>
      <c r="U29" s="23">
        <v>0</v>
      </c>
      <c r="V29" s="23">
        <v>0.23910000000000001</v>
      </c>
      <c r="W29" s="23"/>
      <c r="X29" s="23">
        <v>0</v>
      </c>
      <c r="Y29" s="23">
        <v>1586.5</v>
      </c>
      <c r="Z29" s="23">
        <v>1586.5</v>
      </c>
      <c r="AA29" s="23">
        <v>1563.5</v>
      </c>
      <c r="AB29" s="23">
        <f t="shared" si="11"/>
        <v>98.550267885282068</v>
      </c>
      <c r="AC29" s="23">
        <f t="shared" si="12"/>
        <v>98.550267885282068</v>
      </c>
      <c r="AD29" s="23">
        <v>1502</v>
      </c>
      <c r="AE29" s="23">
        <v>1502</v>
      </c>
      <c r="AF29" s="23">
        <v>958.7</v>
      </c>
      <c r="AG29" s="23">
        <f t="shared" si="13"/>
        <v>63.82822902796272</v>
      </c>
      <c r="AH29" s="23">
        <f t="shared" si="14"/>
        <v>63.82822902796272</v>
      </c>
      <c r="AI29" s="23">
        <v>68.8</v>
      </c>
      <c r="AJ29" s="23">
        <v>68.8</v>
      </c>
      <c r="AK29" s="23">
        <v>65.8</v>
      </c>
      <c r="AL29" s="23">
        <f t="shared" si="33"/>
        <v>95.639534883720927</v>
      </c>
      <c r="AM29" s="23">
        <f t="shared" si="34"/>
        <v>95.639534883720927</v>
      </c>
      <c r="AN29" s="23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0</v>
      </c>
      <c r="AV29" s="23">
        <v>0</v>
      </c>
      <c r="AW29" s="23">
        <v>0</v>
      </c>
      <c r="AX29" s="23">
        <v>0</v>
      </c>
      <c r="AY29" s="23">
        <v>10940.4</v>
      </c>
      <c r="AZ29" s="23">
        <v>10940.4</v>
      </c>
      <c r="BA29" s="23">
        <v>10940.4</v>
      </c>
      <c r="BB29" s="23">
        <v>0</v>
      </c>
      <c r="BC29" s="23">
        <v>0</v>
      </c>
      <c r="BD29" s="23">
        <v>0</v>
      </c>
      <c r="BE29" s="23">
        <v>420</v>
      </c>
      <c r="BF29" s="23">
        <v>420</v>
      </c>
      <c r="BG29" s="23">
        <v>420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0</v>
      </c>
      <c r="BN29" s="23">
        <f t="shared" si="31"/>
        <v>1473.25</v>
      </c>
      <c r="BO29" s="23">
        <f t="shared" si="31"/>
        <v>1473.25</v>
      </c>
      <c r="BP29" s="23">
        <f t="shared" si="31"/>
        <v>1884.6</v>
      </c>
      <c r="BQ29" s="23">
        <f t="shared" si="18"/>
        <v>127.92126251484812</v>
      </c>
      <c r="BR29" s="23">
        <f t="shared" si="19"/>
        <v>127.92126251484812</v>
      </c>
      <c r="BS29" s="23">
        <v>1473.25</v>
      </c>
      <c r="BT29" s="23">
        <v>1473.25</v>
      </c>
      <c r="BU29" s="23">
        <v>1884.6</v>
      </c>
      <c r="BV29" s="23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0</v>
      </c>
      <c r="CF29" s="23">
        <v>0</v>
      </c>
      <c r="CG29" s="23">
        <v>0</v>
      </c>
      <c r="CH29" s="23">
        <v>0</v>
      </c>
      <c r="CI29" s="23">
        <v>0</v>
      </c>
      <c r="CJ29" s="23">
        <v>0</v>
      </c>
      <c r="CK29" s="23">
        <v>0</v>
      </c>
      <c r="CL29" s="23">
        <v>0</v>
      </c>
      <c r="CM29" s="23">
        <v>0</v>
      </c>
      <c r="CN29" s="23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0</v>
      </c>
      <c r="CT29" s="23">
        <v>0</v>
      </c>
      <c r="CU29" s="23">
        <v>0</v>
      </c>
      <c r="CV29" s="23">
        <v>0</v>
      </c>
      <c r="CW29" s="23">
        <v>0</v>
      </c>
      <c r="CX29" s="23">
        <v>0</v>
      </c>
      <c r="CY29" s="23">
        <v>0</v>
      </c>
      <c r="CZ29" s="23">
        <v>1700</v>
      </c>
      <c r="DA29" s="23">
        <v>1700</v>
      </c>
      <c r="DB29" s="23">
        <v>1700</v>
      </c>
      <c r="DC29" s="23">
        <v>0</v>
      </c>
      <c r="DD29" s="23">
        <v>0</v>
      </c>
      <c r="DE29" s="23">
        <v>0</v>
      </c>
      <c r="DF29" s="23">
        <v>0</v>
      </c>
      <c r="DG29" s="23">
        <f t="shared" si="29"/>
        <v>17690.95</v>
      </c>
      <c r="DH29" s="23">
        <f t="shared" si="26"/>
        <v>17690.95</v>
      </c>
      <c r="DI29" s="23">
        <f t="shared" si="30"/>
        <v>17533.239099999999</v>
      </c>
      <c r="DJ29" s="23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0</v>
      </c>
      <c r="DP29" s="23">
        <v>0</v>
      </c>
      <c r="DQ29" s="23">
        <v>0</v>
      </c>
      <c r="DR29" s="23">
        <v>0</v>
      </c>
      <c r="DS29" s="23">
        <v>0</v>
      </c>
      <c r="DT29" s="23">
        <v>0</v>
      </c>
      <c r="DU29" s="23">
        <v>0</v>
      </c>
      <c r="DV29" s="23">
        <v>0</v>
      </c>
      <c r="DW29" s="23">
        <v>0</v>
      </c>
      <c r="DX29" s="23">
        <v>0</v>
      </c>
      <c r="DY29" s="23">
        <v>0</v>
      </c>
      <c r="DZ29" s="23">
        <v>0</v>
      </c>
      <c r="EA29" s="23">
        <v>0</v>
      </c>
      <c r="EB29" s="23">
        <v>0</v>
      </c>
      <c r="EC29" s="23">
        <f t="shared" si="32"/>
        <v>0</v>
      </c>
      <c r="ED29" s="23">
        <f t="shared" si="32"/>
        <v>0</v>
      </c>
      <c r="EE29" s="23">
        <f t="shared" si="21"/>
        <v>0</v>
      </c>
      <c r="EG29" s="11">
        <f t="shared" si="27"/>
        <v>0</v>
      </c>
      <c r="EH29" s="11">
        <f t="shared" si="27"/>
        <v>0</v>
      </c>
      <c r="EI29" s="11">
        <f t="shared" si="27"/>
        <v>0</v>
      </c>
      <c r="EJ29" s="11">
        <f t="shared" si="28"/>
        <v>13060.4</v>
      </c>
      <c r="EK29" s="11">
        <f t="shared" si="28"/>
        <v>13060.4</v>
      </c>
      <c r="EL29" s="11">
        <f t="shared" si="23"/>
        <v>13060.4</v>
      </c>
    </row>
    <row r="30" spans="1:142" s="19" customFormat="1" ht="15" customHeight="1" x14ac:dyDescent="0.25">
      <c r="A30" s="12">
        <v>21</v>
      </c>
      <c r="B30" s="13" t="s">
        <v>30</v>
      </c>
      <c r="C30" s="90">
        <v>0</v>
      </c>
      <c r="D30" s="91">
        <v>1652.5031999999999</v>
      </c>
      <c r="E30" s="24">
        <f t="shared" si="24"/>
        <v>9866.7479999999996</v>
      </c>
      <c r="F30" s="23">
        <f t="shared" si="24"/>
        <v>9866.7479999999996</v>
      </c>
      <c r="G30" s="14">
        <f t="shared" si="0"/>
        <v>9866.7479999999996</v>
      </c>
      <c r="H30" s="14">
        <f t="shared" si="1"/>
        <v>100</v>
      </c>
      <c r="I30" s="14">
        <f t="shared" si="2"/>
        <v>100</v>
      </c>
      <c r="J30" s="24">
        <f t="shared" si="3"/>
        <v>1832.248</v>
      </c>
      <c r="K30" s="14">
        <f t="shared" si="3"/>
        <v>1832.248</v>
      </c>
      <c r="L30" s="14">
        <f t="shared" si="3"/>
        <v>1832.248</v>
      </c>
      <c r="M30" s="14">
        <f t="shared" si="4"/>
        <v>100</v>
      </c>
      <c r="N30" s="14">
        <f t="shared" si="5"/>
        <v>100</v>
      </c>
      <c r="O30" s="24">
        <f t="shared" si="25"/>
        <v>1361.45</v>
      </c>
      <c r="P30" s="14">
        <f t="shared" si="25"/>
        <v>1361.45</v>
      </c>
      <c r="Q30" s="23">
        <f t="shared" si="25"/>
        <v>1361.45</v>
      </c>
      <c r="R30" s="14">
        <f t="shared" si="7"/>
        <v>100</v>
      </c>
      <c r="S30" s="15">
        <f t="shared" si="8"/>
        <v>100</v>
      </c>
      <c r="T30" s="23">
        <v>0</v>
      </c>
      <c r="U30" s="23">
        <v>0</v>
      </c>
      <c r="V30" s="23">
        <v>0</v>
      </c>
      <c r="W30" s="23"/>
      <c r="X30" s="23">
        <v>0</v>
      </c>
      <c r="Y30" s="23">
        <v>374.798</v>
      </c>
      <c r="Z30" s="23">
        <v>374.798</v>
      </c>
      <c r="AA30" s="23">
        <v>374.798</v>
      </c>
      <c r="AB30" s="23">
        <f t="shared" si="11"/>
        <v>100</v>
      </c>
      <c r="AC30" s="23">
        <f t="shared" si="12"/>
        <v>100</v>
      </c>
      <c r="AD30" s="23">
        <v>1361.45</v>
      </c>
      <c r="AE30" s="23">
        <v>1361.45</v>
      </c>
      <c r="AF30" s="23">
        <v>1361.45</v>
      </c>
      <c r="AG30" s="23">
        <f t="shared" si="13"/>
        <v>100</v>
      </c>
      <c r="AH30" s="23">
        <f t="shared" si="14"/>
        <v>100</v>
      </c>
      <c r="AI30" s="23">
        <v>70</v>
      </c>
      <c r="AJ30" s="23">
        <v>70</v>
      </c>
      <c r="AK30" s="23">
        <v>70</v>
      </c>
      <c r="AL30" s="23">
        <f t="shared" si="33"/>
        <v>100</v>
      </c>
      <c r="AM30" s="23">
        <f t="shared" si="34"/>
        <v>100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7498.2000000000007</v>
      </c>
      <c r="AZ30" s="23">
        <v>7498.2000000000007</v>
      </c>
      <c r="BA30" s="23">
        <v>7498.2000000000007</v>
      </c>
      <c r="BB30" s="23">
        <v>0</v>
      </c>
      <c r="BC30" s="23">
        <v>0</v>
      </c>
      <c r="BD30" s="23">
        <v>0</v>
      </c>
      <c r="BE30" s="23">
        <v>536.29999999999927</v>
      </c>
      <c r="BF30" s="23">
        <v>536.29999999999927</v>
      </c>
      <c r="BG30" s="23">
        <v>536.29999999999927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f t="shared" si="31"/>
        <v>0</v>
      </c>
      <c r="BO30" s="23">
        <f t="shared" si="31"/>
        <v>0</v>
      </c>
      <c r="BP30" s="23">
        <f t="shared" si="31"/>
        <v>0</v>
      </c>
      <c r="BQ30" s="23">
        <f t="shared" si="31"/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23">
        <v>0</v>
      </c>
      <c r="CK30" s="23">
        <v>0</v>
      </c>
      <c r="CL30" s="23">
        <v>0</v>
      </c>
      <c r="CM30" s="23">
        <v>0</v>
      </c>
      <c r="CN30" s="23">
        <v>26</v>
      </c>
      <c r="CO30" s="23">
        <v>26</v>
      </c>
      <c r="CP30" s="23">
        <v>26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0</v>
      </c>
      <c r="DG30" s="23">
        <f t="shared" si="29"/>
        <v>9866.7479999999996</v>
      </c>
      <c r="DH30" s="23">
        <f t="shared" si="26"/>
        <v>9866.7479999999996</v>
      </c>
      <c r="DI30" s="23">
        <f t="shared" si="30"/>
        <v>9866.7479999999996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23">
        <v>0</v>
      </c>
      <c r="DV30" s="23">
        <v>0</v>
      </c>
      <c r="DW30" s="23">
        <v>0</v>
      </c>
      <c r="DX30" s="23">
        <v>0</v>
      </c>
      <c r="DY30" s="23">
        <v>0</v>
      </c>
      <c r="DZ30" s="23">
        <v>0</v>
      </c>
      <c r="EA30" s="23">
        <v>0</v>
      </c>
      <c r="EB30" s="23">
        <v>0</v>
      </c>
      <c r="EC30" s="23">
        <f t="shared" si="32"/>
        <v>0</v>
      </c>
      <c r="ED30" s="23">
        <f t="shared" si="32"/>
        <v>0</v>
      </c>
      <c r="EE30" s="23">
        <f t="shared" si="21"/>
        <v>0</v>
      </c>
      <c r="EG30" s="11">
        <f t="shared" si="27"/>
        <v>0</v>
      </c>
      <c r="EH30" s="11">
        <f t="shared" si="27"/>
        <v>0</v>
      </c>
      <c r="EI30" s="11">
        <f t="shared" si="27"/>
        <v>0</v>
      </c>
      <c r="EJ30" s="11">
        <f t="shared" si="28"/>
        <v>8034.5</v>
      </c>
      <c r="EK30" s="11">
        <f t="shared" si="28"/>
        <v>8034.5</v>
      </c>
      <c r="EL30" s="11">
        <f t="shared" si="23"/>
        <v>8034.5</v>
      </c>
    </row>
    <row r="31" spans="1:142" s="19" customFormat="1" ht="15" customHeight="1" x14ac:dyDescent="0.25">
      <c r="A31" s="12">
        <v>22</v>
      </c>
      <c r="B31" s="13" t="s">
        <v>31</v>
      </c>
      <c r="C31" s="90">
        <v>0</v>
      </c>
      <c r="D31" s="91">
        <v>1789.7029000000002</v>
      </c>
      <c r="E31" s="24">
        <f t="shared" si="24"/>
        <v>37780.199999999997</v>
      </c>
      <c r="F31" s="23">
        <f t="shared" si="24"/>
        <v>37780.199999999997</v>
      </c>
      <c r="G31" s="14">
        <f t="shared" si="0"/>
        <v>37117.086499999998</v>
      </c>
      <c r="H31" s="14">
        <f t="shared" si="1"/>
        <v>98.244812097341992</v>
      </c>
      <c r="I31" s="14">
        <f t="shared" si="2"/>
        <v>98.244812097341992</v>
      </c>
      <c r="J31" s="24">
        <f t="shared" si="3"/>
        <v>8470</v>
      </c>
      <c r="K31" s="14">
        <f t="shared" si="3"/>
        <v>8470</v>
      </c>
      <c r="L31" s="14">
        <f t="shared" si="3"/>
        <v>7768.8864999999996</v>
      </c>
      <c r="M31" s="14">
        <f t="shared" si="4"/>
        <v>91.722390791027152</v>
      </c>
      <c r="N31" s="14">
        <f t="shared" si="5"/>
        <v>91.722390791027152</v>
      </c>
      <c r="O31" s="24">
        <f t="shared" si="25"/>
        <v>2865</v>
      </c>
      <c r="P31" s="14">
        <f t="shared" si="25"/>
        <v>2865</v>
      </c>
      <c r="Q31" s="23">
        <f t="shared" si="25"/>
        <v>2449.6850999999997</v>
      </c>
      <c r="R31" s="14">
        <f t="shared" si="7"/>
        <v>85.503842931937157</v>
      </c>
      <c r="S31" s="15">
        <f t="shared" si="8"/>
        <v>85.503842931937157</v>
      </c>
      <c r="T31" s="23">
        <v>10</v>
      </c>
      <c r="U31" s="23">
        <v>10</v>
      </c>
      <c r="V31" s="23">
        <v>23.7151</v>
      </c>
      <c r="W31" s="23">
        <f>V31/U31*100</f>
        <v>237.15099999999998</v>
      </c>
      <c r="X31" s="23">
        <f>V31/T31*100</f>
        <v>237.15099999999998</v>
      </c>
      <c r="Y31" s="23">
        <v>2355</v>
      </c>
      <c r="Z31" s="23">
        <v>2355</v>
      </c>
      <c r="AA31" s="23">
        <v>2201.2530000000002</v>
      </c>
      <c r="AB31" s="23">
        <f t="shared" si="11"/>
        <v>93.471464968152873</v>
      </c>
      <c r="AC31" s="23">
        <f t="shared" si="12"/>
        <v>93.471464968152873</v>
      </c>
      <c r="AD31" s="23">
        <v>2855</v>
      </c>
      <c r="AE31" s="23">
        <v>2855</v>
      </c>
      <c r="AF31" s="23">
        <v>2425.9699999999998</v>
      </c>
      <c r="AG31" s="23">
        <f t="shared" si="13"/>
        <v>84.972679509632215</v>
      </c>
      <c r="AH31" s="23">
        <f t="shared" si="14"/>
        <v>84.972679509632215</v>
      </c>
      <c r="AI31" s="23">
        <v>350</v>
      </c>
      <c r="AJ31" s="23">
        <v>350</v>
      </c>
      <c r="AK31" s="23">
        <v>208</v>
      </c>
      <c r="AL31" s="23">
        <f t="shared" si="33"/>
        <v>59.428571428571431</v>
      </c>
      <c r="AM31" s="23">
        <f t="shared" si="34"/>
        <v>59.428571428571431</v>
      </c>
      <c r="AN31" s="23">
        <v>0</v>
      </c>
      <c r="AO31" s="23">
        <v>0</v>
      </c>
      <c r="AP31" s="23">
        <v>0</v>
      </c>
      <c r="AQ31" s="23">
        <v>0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26668.1</v>
      </c>
      <c r="AZ31" s="23">
        <v>26668.1</v>
      </c>
      <c r="BA31" s="23">
        <v>26668.1</v>
      </c>
      <c r="BB31" s="23">
        <v>0</v>
      </c>
      <c r="BC31" s="23">
        <v>0</v>
      </c>
      <c r="BD31" s="23">
        <v>0</v>
      </c>
      <c r="BE31" s="23">
        <v>2642.1000000000022</v>
      </c>
      <c r="BF31" s="23">
        <v>2642.1000000000022</v>
      </c>
      <c r="BG31" s="23">
        <v>2642.1000000000022</v>
      </c>
      <c r="BH31" s="23">
        <v>0</v>
      </c>
      <c r="BI31" s="23">
        <v>0</v>
      </c>
      <c r="BJ31" s="23">
        <v>0</v>
      </c>
      <c r="BK31" s="23">
        <v>0</v>
      </c>
      <c r="BL31" s="23">
        <v>0</v>
      </c>
      <c r="BM31" s="23">
        <v>0</v>
      </c>
      <c r="BN31" s="23">
        <f t="shared" si="31"/>
        <v>1900</v>
      </c>
      <c r="BO31" s="23">
        <f t="shared" si="31"/>
        <v>1900</v>
      </c>
      <c r="BP31" s="23">
        <f t="shared" si="31"/>
        <v>1764.9274</v>
      </c>
      <c r="BQ31" s="23">
        <f>BP31/BO31*100</f>
        <v>92.890915789473681</v>
      </c>
      <c r="BR31" s="23">
        <f>BP31/BN31*100</f>
        <v>92.890915789473681</v>
      </c>
      <c r="BS31" s="23">
        <v>1900</v>
      </c>
      <c r="BT31" s="23">
        <v>1900</v>
      </c>
      <c r="BU31" s="23">
        <v>1764.9274</v>
      </c>
      <c r="BV31" s="23">
        <v>0</v>
      </c>
      <c r="BW31" s="23">
        <v>0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0</v>
      </c>
      <c r="CE31" s="23">
        <v>0</v>
      </c>
      <c r="CF31" s="23">
        <v>0</v>
      </c>
      <c r="CG31" s="23">
        <v>0</v>
      </c>
      <c r="CH31" s="23">
        <v>0</v>
      </c>
      <c r="CI31" s="23">
        <v>0</v>
      </c>
      <c r="CJ31" s="23">
        <v>0</v>
      </c>
      <c r="CK31" s="23">
        <v>0</v>
      </c>
      <c r="CL31" s="23">
        <v>0</v>
      </c>
      <c r="CM31" s="23">
        <v>0</v>
      </c>
      <c r="CN31" s="23">
        <v>1000</v>
      </c>
      <c r="CO31" s="23">
        <v>1000</v>
      </c>
      <c r="CP31" s="23">
        <v>945.02099999999996</v>
      </c>
      <c r="CQ31" s="23">
        <v>1000</v>
      </c>
      <c r="CR31" s="23">
        <v>1000</v>
      </c>
      <c r="CS31" s="23">
        <v>930.87599999999998</v>
      </c>
      <c r="CT31" s="23">
        <v>0</v>
      </c>
      <c r="CU31" s="23">
        <v>0</v>
      </c>
      <c r="CV31" s="23">
        <v>0</v>
      </c>
      <c r="CW31" s="23">
        <v>0</v>
      </c>
      <c r="CX31" s="23">
        <v>0</v>
      </c>
      <c r="CY31" s="23">
        <v>200</v>
      </c>
      <c r="CZ31" s="23">
        <v>0</v>
      </c>
      <c r="DA31" s="23">
        <v>0</v>
      </c>
      <c r="DB31" s="23">
        <v>38</v>
      </c>
      <c r="DC31" s="23">
        <v>0</v>
      </c>
      <c r="DD31" s="23">
        <v>0</v>
      </c>
      <c r="DE31" s="23">
        <v>0</v>
      </c>
      <c r="DF31" s="23">
        <v>0</v>
      </c>
      <c r="DG31" s="23">
        <f t="shared" si="29"/>
        <v>37780.199999999997</v>
      </c>
      <c r="DH31" s="23">
        <f t="shared" si="26"/>
        <v>37780.199999999997</v>
      </c>
      <c r="DI31" s="23">
        <f t="shared" si="30"/>
        <v>37117.086499999998</v>
      </c>
      <c r="DJ31" s="23">
        <v>0</v>
      </c>
      <c r="DK31" s="23">
        <v>0</v>
      </c>
      <c r="DL31" s="23">
        <v>0</v>
      </c>
      <c r="DM31" s="23">
        <v>0</v>
      </c>
      <c r="DN31" s="23">
        <v>0</v>
      </c>
      <c r="DO31" s="23">
        <v>0</v>
      </c>
      <c r="DP31" s="23">
        <v>0</v>
      </c>
      <c r="DQ31" s="23">
        <v>0</v>
      </c>
      <c r="DR31" s="23">
        <v>0</v>
      </c>
      <c r="DS31" s="23">
        <v>0</v>
      </c>
      <c r="DT31" s="23">
        <v>0</v>
      </c>
      <c r="DU31" s="23">
        <v>0</v>
      </c>
      <c r="DV31" s="23">
        <v>0</v>
      </c>
      <c r="DW31" s="23">
        <v>0</v>
      </c>
      <c r="DX31" s="23">
        <v>0</v>
      </c>
      <c r="DY31" s="23">
        <v>0</v>
      </c>
      <c r="DZ31" s="23">
        <v>0</v>
      </c>
      <c r="EA31" s="23">
        <v>0</v>
      </c>
      <c r="EB31" s="23">
        <v>0</v>
      </c>
      <c r="EC31" s="23">
        <f t="shared" si="32"/>
        <v>0</v>
      </c>
      <c r="ED31" s="23">
        <f t="shared" si="32"/>
        <v>0</v>
      </c>
      <c r="EE31" s="23">
        <f t="shared" si="21"/>
        <v>0</v>
      </c>
      <c r="EG31" s="11">
        <f t="shared" si="27"/>
        <v>0</v>
      </c>
      <c r="EH31" s="11">
        <f t="shared" si="27"/>
        <v>0</v>
      </c>
      <c r="EI31" s="11">
        <f t="shared" si="27"/>
        <v>0</v>
      </c>
      <c r="EJ31" s="11">
        <f t="shared" si="28"/>
        <v>29310.2</v>
      </c>
      <c r="EK31" s="11">
        <f t="shared" si="28"/>
        <v>29310.2</v>
      </c>
      <c r="EL31" s="11">
        <f t="shared" si="23"/>
        <v>29348.2</v>
      </c>
    </row>
    <row r="32" spans="1:142" s="19" customFormat="1" ht="15" customHeight="1" x14ac:dyDescent="0.25">
      <c r="A32" s="12">
        <v>23</v>
      </c>
      <c r="B32" s="13" t="s">
        <v>32</v>
      </c>
      <c r="C32" s="90">
        <v>0</v>
      </c>
      <c r="D32" s="91">
        <v>10786.705699999999</v>
      </c>
      <c r="E32" s="24">
        <f t="shared" si="24"/>
        <v>69707.584999999992</v>
      </c>
      <c r="F32" s="23">
        <f t="shared" si="24"/>
        <v>69707.584999999992</v>
      </c>
      <c r="G32" s="14">
        <f t="shared" si="0"/>
        <v>69470.766999999993</v>
      </c>
      <c r="H32" s="14">
        <f t="shared" si="1"/>
        <v>99.660269395360629</v>
      </c>
      <c r="I32" s="14">
        <f t="shared" si="2"/>
        <v>99.660269395360629</v>
      </c>
      <c r="J32" s="24">
        <f t="shared" si="3"/>
        <v>13726.485000000001</v>
      </c>
      <c r="K32" s="14">
        <f t="shared" si="3"/>
        <v>13726.485000000001</v>
      </c>
      <c r="L32" s="14">
        <f t="shared" si="3"/>
        <v>13466.267000000002</v>
      </c>
      <c r="M32" s="14">
        <f t="shared" si="4"/>
        <v>98.104263400280558</v>
      </c>
      <c r="N32" s="14">
        <f t="shared" si="5"/>
        <v>98.104263400280558</v>
      </c>
      <c r="O32" s="24">
        <f t="shared" si="25"/>
        <v>7330</v>
      </c>
      <c r="P32" s="14">
        <f t="shared" si="25"/>
        <v>7330</v>
      </c>
      <c r="Q32" s="23">
        <f t="shared" si="25"/>
        <v>7094.5680000000002</v>
      </c>
      <c r="R32" s="14">
        <f t="shared" si="7"/>
        <v>96.788103683492494</v>
      </c>
      <c r="S32" s="15">
        <f t="shared" si="8"/>
        <v>96.788103683492494</v>
      </c>
      <c r="T32" s="23">
        <v>80</v>
      </c>
      <c r="U32" s="23">
        <v>80</v>
      </c>
      <c r="V32" s="23">
        <v>33.305</v>
      </c>
      <c r="W32" s="23">
        <f>V32/U32*100</f>
        <v>41.631249999999994</v>
      </c>
      <c r="X32" s="23">
        <f>V32/T32*100</f>
        <v>41.631249999999994</v>
      </c>
      <c r="Y32" s="23">
        <v>4551</v>
      </c>
      <c r="Z32" s="23">
        <v>4551</v>
      </c>
      <c r="AA32" s="23">
        <v>4642.3540000000003</v>
      </c>
      <c r="AB32" s="23">
        <f t="shared" si="11"/>
        <v>102.00733904636343</v>
      </c>
      <c r="AC32" s="23">
        <f t="shared" si="12"/>
        <v>102.00733904636343</v>
      </c>
      <c r="AD32" s="23">
        <v>7250</v>
      </c>
      <c r="AE32" s="23">
        <v>7250</v>
      </c>
      <c r="AF32" s="23">
        <v>7061.2629999999999</v>
      </c>
      <c r="AG32" s="23">
        <f t="shared" si="13"/>
        <v>97.396731034482755</v>
      </c>
      <c r="AH32" s="23">
        <f t="shared" si="14"/>
        <v>97.396731034482755</v>
      </c>
      <c r="AI32" s="23">
        <v>360</v>
      </c>
      <c r="AJ32" s="23">
        <v>360</v>
      </c>
      <c r="AK32" s="23">
        <v>313</v>
      </c>
      <c r="AL32" s="23">
        <f t="shared" si="33"/>
        <v>86.944444444444443</v>
      </c>
      <c r="AM32" s="23">
        <f t="shared" si="34"/>
        <v>86.944444444444443</v>
      </c>
      <c r="AN32" s="23">
        <v>0</v>
      </c>
      <c r="AO32" s="23">
        <v>0</v>
      </c>
      <c r="AP32" s="23">
        <v>0</v>
      </c>
      <c r="AQ32" s="23">
        <v>0</v>
      </c>
      <c r="AR32" s="23">
        <v>0</v>
      </c>
      <c r="AS32" s="23">
        <v>0</v>
      </c>
      <c r="AT32" s="23">
        <v>0</v>
      </c>
      <c r="AU32" s="23">
        <v>0</v>
      </c>
      <c r="AV32" s="23">
        <v>0</v>
      </c>
      <c r="AW32" s="23">
        <v>0</v>
      </c>
      <c r="AX32" s="23">
        <v>0</v>
      </c>
      <c r="AY32" s="23">
        <v>40427.499999999993</v>
      </c>
      <c r="AZ32" s="23">
        <v>40427.499999999993</v>
      </c>
      <c r="BA32" s="23">
        <v>40427.499999999993</v>
      </c>
      <c r="BB32" s="23">
        <v>0</v>
      </c>
      <c r="BC32" s="23">
        <v>0</v>
      </c>
      <c r="BD32" s="23">
        <v>0</v>
      </c>
      <c r="BE32" s="23">
        <v>1355.6000000000058</v>
      </c>
      <c r="BF32" s="23">
        <v>1355.6000000000058</v>
      </c>
      <c r="BG32" s="23">
        <v>1379.0000000000073</v>
      </c>
      <c r="BH32" s="23">
        <v>0</v>
      </c>
      <c r="BI32" s="23">
        <v>0</v>
      </c>
      <c r="BJ32" s="23">
        <v>0</v>
      </c>
      <c r="BK32" s="23">
        <v>0</v>
      </c>
      <c r="BL32" s="23">
        <v>0</v>
      </c>
      <c r="BM32" s="23">
        <v>0</v>
      </c>
      <c r="BN32" s="23">
        <f t="shared" si="31"/>
        <v>910</v>
      </c>
      <c r="BO32" s="23">
        <f t="shared" si="31"/>
        <v>910</v>
      </c>
      <c r="BP32" s="23">
        <f t="shared" si="31"/>
        <v>816.16</v>
      </c>
      <c r="BQ32" s="23">
        <f>BP32/BO32*100</f>
        <v>89.687912087912082</v>
      </c>
      <c r="BR32" s="23">
        <f>BP32/BN32*100</f>
        <v>89.687912087912082</v>
      </c>
      <c r="BS32" s="23">
        <v>910</v>
      </c>
      <c r="BT32" s="23">
        <v>910</v>
      </c>
      <c r="BU32" s="23">
        <v>816.16</v>
      </c>
      <c r="BV32" s="23">
        <v>0</v>
      </c>
      <c r="BW32" s="23">
        <v>0</v>
      </c>
      <c r="BX32" s="23">
        <v>0</v>
      </c>
      <c r="BY32" s="23">
        <v>0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0</v>
      </c>
      <c r="CF32" s="23">
        <v>0</v>
      </c>
      <c r="CG32" s="23">
        <v>0</v>
      </c>
      <c r="CH32" s="23">
        <v>0</v>
      </c>
      <c r="CI32" s="23">
        <v>0</v>
      </c>
      <c r="CJ32" s="23">
        <v>0</v>
      </c>
      <c r="CK32" s="23">
        <v>0</v>
      </c>
      <c r="CL32" s="23">
        <v>0</v>
      </c>
      <c r="CM32" s="23">
        <v>0</v>
      </c>
      <c r="CN32" s="23">
        <v>575.48500000000001</v>
      </c>
      <c r="CO32" s="23">
        <v>575.48500000000001</v>
      </c>
      <c r="CP32" s="23">
        <v>353.5</v>
      </c>
      <c r="CQ32" s="23">
        <v>5</v>
      </c>
      <c r="CR32" s="23">
        <v>5</v>
      </c>
      <c r="CS32" s="23">
        <v>0</v>
      </c>
      <c r="CT32" s="23">
        <v>0</v>
      </c>
      <c r="CU32" s="23">
        <v>0</v>
      </c>
      <c r="CV32" s="23">
        <v>216.98500000000001</v>
      </c>
      <c r="CW32" s="23">
        <v>0</v>
      </c>
      <c r="CX32" s="23">
        <v>0</v>
      </c>
      <c r="CY32" s="23">
        <v>0</v>
      </c>
      <c r="CZ32" s="23">
        <v>0</v>
      </c>
      <c r="DA32" s="23">
        <v>0</v>
      </c>
      <c r="DB32" s="23">
        <v>0</v>
      </c>
      <c r="DC32" s="23">
        <v>0</v>
      </c>
      <c r="DD32" s="23">
        <v>0</v>
      </c>
      <c r="DE32" s="23">
        <v>29.7</v>
      </c>
      <c r="DF32" s="23">
        <v>0</v>
      </c>
      <c r="DG32" s="23">
        <f t="shared" si="29"/>
        <v>55509.584999999999</v>
      </c>
      <c r="DH32" s="23">
        <f t="shared" si="26"/>
        <v>55509.584999999999</v>
      </c>
      <c r="DI32" s="23">
        <f t="shared" si="30"/>
        <v>55272.767</v>
      </c>
      <c r="DJ32" s="23">
        <v>0</v>
      </c>
      <c r="DK32" s="23">
        <v>0</v>
      </c>
      <c r="DL32" s="23">
        <v>0</v>
      </c>
      <c r="DM32" s="23">
        <v>14198</v>
      </c>
      <c r="DN32" s="23">
        <v>14198</v>
      </c>
      <c r="DO32" s="23">
        <v>14198</v>
      </c>
      <c r="DP32" s="23">
        <v>0</v>
      </c>
      <c r="DQ32" s="23">
        <v>0</v>
      </c>
      <c r="DR32" s="23">
        <v>0</v>
      </c>
      <c r="DS32" s="23">
        <v>0</v>
      </c>
      <c r="DT32" s="23">
        <v>0</v>
      </c>
      <c r="DU32" s="23">
        <v>0</v>
      </c>
      <c r="DV32" s="23">
        <v>0</v>
      </c>
      <c r="DW32" s="23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f t="shared" si="32"/>
        <v>14198</v>
      </c>
      <c r="ED32" s="23">
        <f t="shared" si="32"/>
        <v>14198</v>
      </c>
      <c r="EE32" s="23">
        <f t="shared" si="21"/>
        <v>14198</v>
      </c>
      <c r="EG32" s="11">
        <f t="shared" si="27"/>
        <v>0</v>
      </c>
      <c r="EH32" s="11">
        <f t="shared" si="27"/>
        <v>0</v>
      </c>
      <c r="EI32" s="11">
        <f t="shared" si="27"/>
        <v>216.98500000000001</v>
      </c>
      <c r="EJ32" s="11">
        <f t="shared" si="28"/>
        <v>55981.1</v>
      </c>
      <c r="EK32" s="11">
        <f t="shared" si="28"/>
        <v>55981.1</v>
      </c>
      <c r="EL32" s="11">
        <f t="shared" si="23"/>
        <v>56004.5</v>
      </c>
    </row>
    <row r="33" spans="1:142" s="19" customFormat="1" ht="15" customHeight="1" x14ac:dyDescent="0.25">
      <c r="A33" s="12">
        <v>24</v>
      </c>
      <c r="B33" s="13" t="s">
        <v>33</v>
      </c>
      <c r="C33" s="90">
        <v>0</v>
      </c>
      <c r="D33" s="91">
        <v>416.80419999999998</v>
      </c>
      <c r="E33" s="24">
        <f t="shared" si="24"/>
        <v>22976.899999999998</v>
      </c>
      <c r="F33" s="23">
        <f t="shared" si="24"/>
        <v>22976.899999999998</v>
      </c>
      <c r="G33" s="14">
        <f t="shared" si="0"/>
        <v>21911.553899999999</v>
      </c>
      <c r="H33" s="14">
        <f t="shared" si="1"/>
        <v>95.363403679347527</v>
      </c>
      <c r="I33" s="14">
        <f t="shared" si="2"/>
        <v>95.363403679347527</v>
      </c>
      <c r="J33" s="24">
        <f t="shared" si="3"/>
        <v>2542.3000000000002</v>
      </c>
      <c r="K33" s="14">
        <f t="shared" si="3"/>
        <v>2542.3000000000002</v>
      </c>
      <c r="L33" s="14">
        <f t="shared" si="3"/>
        <v>1476.9539000000002</v>
      </c>
      <c r="M33" s="14">
        <f t="shared" si="4"/>
        <v>58.095185461983249</v>
      </c>
      <c r="N33" s="14">
        <f t="shared" si="5"/>
        <v>58.095185461983249</v>
      </c>
      <c r="O33" s="24">
        <f t="shared" si="25"/>
        <v>700.7</v>
      </c>
      <c r="P33" s="14">
        <f t="shared" si="25"/>
        <v>700.7</v>
      </c>
      <c r="Q33" s="23">
        <f t="shared" si="25"/>
        <v>113.32990000000001</v>
      </c>
      <c r="R33" s="14">
        <f t="shared" si="7"/>
        <v>16.173811902383331</v>
      </c>
      <c r="S33" s="15">
        <f t="shared" si="8"/>
        <v>16.173811902383331</v>
      </c>
      <c r="T33" s="23">
        <v>100.7</v>
      </c>
      <c r="U33" s="23">
        <v>100.7</v>
      </c>
      <c r="V33" s="23">
        <v>6.3899999999999998E-2</v>
      </c>
      <c r="W33" s="23">
        <f>V33/U33*100</f>
        <v>6.3455809334657401E-2</v>
      </c>
      <c r="X33" s="23">
        <f>V33/T33*100</f>
        <v>6.3455809334657401E-2</v>
      </c>
      <c r="Y33" s="23">
        <v>1474.6</v>
      </c>
      <c r="Z33" s="23">
        <v>1474.6</v>
      </c>
      <c r="AA33" s="23">
        <v>1033.624</v>
      </c>
      <c r="AB33" s="23">
        <f t="shared" si="11"/>
        <v>70.095212260952138</v>
      </c>
      <c r="AC33" s="23">
        <f t="shared" si="12"/>
        <v>70.095212260952138</v>
      </c>
      <c r="AD33" s="23">
        <v>600</v>
      </c>
      <c r="AE33" s="23">
        <v>600</v>
      </c>
      <c r="AF33" s="23">
        <v>113.26600000000001</v>
      </c>
      <c r="AG33" s="23">
        <f t="shared" si="13"/>
        <v>18.877666666666666</v>
      </c>
      <c r="AH33" s="23">
        <f t="shared" si="14"/>
        <v>18.877666666666666</v>
      </c>
      <c r="AI33" s="23">
        <v>6</v>
      </c>
      <c r="AJ33" s="23">
        <v>6</v>
      </c>
      <c r="AK33" s="23">
        <v>0</v>
      </c>
      <c r="AL33" s="23">
        <f t="shared" si="33"/>
        <v>0</v>
      </c>
      <c r="AM33" s="23">
        <f t="shared" si="34"/>
        <v>0</v>
      </c>
      <c r="AN33" s="23">
        <v>0</v>
      </c>
      <c r="AO33" s="23">
        <v>0</v>
      </c>
      <c r="AP33" s="23">
        <v>0</v>
      </c>
      <c r="AQ33" s="23">
        <v>0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18777.399999999998</v>
      </c>
      <c r="AZ33" s="23">
        <v>18777.399999999998</v>
      </c>
      <c r="BA33" s="23">
        <v>18777.399999999998</v>
      </c>
      <c r="BB33" s="23">
        <v>0</v>
      </c>
      <c r="BC33" s="23">
        <v>0</v>
      </c>
      <c r="BD33" s="23">
        <v>0</v>
      </c>
      <c r="BE33" s="23">
        <v>1657.2000000000007</v>
      </c>
      <c r="BF33" s="23">
        <v>1657.2000000000007</v>
      </c>
      <c r="BG33" s="23">
        <v>1657.2000000000007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f t="shared" si="31"/>
        <v>361</v>
      </c>
      <c r="BO33" s="23">
        <f t="shared" si="31"/>
        <v>361</v>
      </c>
      <c r="BP33" s="23">
        <f t="shared" si="31"/>
        <v>330</v>
      </c>
      <c r="BQ33" s="23">
        <f>BP33/BO33*100</f>
        <v>91.412742382271475</v>
      </c>
      <c r="BR33" s="23">
        <f>BP33/BN33*100</f>
        <v>91.412742382271475</v>
      </c>
      <c r="BS33" s="23">
        <v>361</v>
      </c>
      <c r="BT33" s="23">
        <v>361</v>
      </c>
      <c r="BU33" s="23">
        <v>330</v>
      </c>
      <c r="BV33" s="23">
        <v>0</v>
      </c>
      <c r="BW33" s="23">
        <v>0</v>
      </c>
      <c r="BX33" s="23">
        <v>0</v>
      </c>
      <c r="BY33" s="23">
        <v>0</v>
      </c>
      <c r="BZ33" s="23">
        <v>0</v>
      </c>
      <c r="CA33" s="23">
        <v>0</v>
      </c>
      <c r="CB33" s="23">
        <v>0</v>
      </c>
      <c r="CC33" s="23">
        <v>0</v>
      </c>
      <c r="CD33" s="23">
        <v>0</v>
      </c>
      <c r="CE33" s="23">
        <v>0</v>
      </c>
      <c r="CF33" s="23">
        <v>0</v>
      </c>
      <c r="CG33" s="23">
        <v>0</v>
      </c>
      <c r="CH33" s="23">
        <v>0</v>
      </c>
      <c r="CI33" s="23">
        <v>0</v>
      </c>
      <c r="CJ33" s="23">
        <v>0</v>
      </c>
      <c r="CK33" s="23">
        <v>0</v>
      </c>
      <c r="CL33" s="23">
        <v>0</v>
      </c>
      <c r="CM33" s="23">
        <v>0</v>
      </c>
      <c r="CN33" s="23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v>0</v>
      </c>
      <c r="CX33" s="23">
        <v>0</v>
      </c>
      <c r="CY33" s="23">
        <v>0</v>
      </c>
      <c r="CZ33" s="23">
        <v>0</v>
      </c>
      <c r="DA33" s="23">
        <v>0</v>
      </c>
      <c r="DB33" s="23">
        <v>0</v>
      </c>
      <c r="DC33" s="23">
        <v>0</v>
      </c>
      <c r="DD33" s="23">
        <v>0</v>
      </c>
      <c r="DE33" s="23">
        <v>0</v>
      </c>
      <c r="DF33" s="23">
        <v>0</v>
      </c>
      <c r="DG33" s="23">
        <f t="shared" si="29"/>
        <v>22976.899999999998</v>
      </c>
      <c r="DH33" s="23">
        <f t="shared" si="26"/>
        <v>22976.899999999998</v>
      </c>
      <c r="DI33" s="23">
        <f t="shared" si="30"/>
        <v>21911.553899999999</v>
      </c>
      <c r="DJ33" s="23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0</v>
      </c>
      <c r="DP33" s="23">
        <v>0</v>
      </c>
      <c r="DQ33" s="23">
        <v>0</v>
      </c>
      <c r="DR33" s="23">
        <v>0</v>
      </c>
      <c r="DS33" s="23">
        <v>0</v>
      </c>
      <c r="DT33" s="23">
        <v>0</v>
      </c>
      <c r="DU33" s="23">
        <v>0</v>
      </c>
      <c r="DV33" s="23">
        <v>0</v>
      </c>
      <c r="DW33" s="23">
        <v>0</v>
      </c>
      <c r="DX33" s="23">
        <v>0</v>
      </c>
      <c r="DY33" s="23">
        <v>0</v>
      </c>
      <c r="DZ33" s="23">
        <v>0</v>
      </c>
      <c r="EA33" s="23">
        <v>0</v>
      </c>
      <c r="EB33" s="23">
        <v>0</v>
      </c>
      <c r="EC33" s="23">
        <f t="shared" si="32"/>
        <v>0</v>
      </c>
      <c r="ED33" s="23">
        <f t="shared" si="32"/>
        <v>0</v>
      </c>
      <c r="EE33" s="23">
        <f t="shared" si="21"/>
        <v>0</v>
      </c>
      <c r="EG33" s="11">
        <f t="shared" si="27"/>
        <v>0</v>
      </c>
      <c r="EH33" s="11">
        <f t="shared" si="27"/>
        <v>0</v>
      </c>
      <c r="EI33" s="11">
        <f t="shared" si="27"/>
        <v>0</v>
      </c>
      <c r="EJ33" s="11">
        <f t="shared" si="28"/>
        <v>20434.599999999999</v>
      </c>
      <c r="EK33" s="11">
        <f t="shared" si="28"/>
        <v>20434.599999999999</v>
      </c>
      <c r="EL33" s="11">
        <f t="shared" si="23"/>
        <v>20434.599999999999</v>
      </c>
    </row>
    <row r="34" spans="1:142" s="22" customFormat="1" ht="15" customHeight="1" x14ac:dyDescent="0.25">
      <c r="A34" s="206" t="s">
        <v>34</v>
      </c>
      <c r="B34" s="207"/>
      <c r="C34" s="93">
        <f>SUM(C10:C33)</f>
        <v>7616</v>
      </c>
      <c r="D34" s="93">
        <f>SUM(D10:D33)</f>
        <v>483401.74710000004</v>
      </c>
      <c r="E34" s="20">
        <f>SUM(E10:E33)</f>
        <v>5342361.09</v>
      </c>
      <c r="F34" s="20">
        <f>SUM(F10:F33)</f>
        <v>5342361.09</v>
      </c>
      <c r="G34" s="20">
        <f>SUM(G10:G33)</f>
        <v>4979773.6240999997</v>
      </c>
      <c r="H34" s="20">
        <f t="shared" si="1"/>
        <v>93.212973443919708</v>
      </c>
      <c r="I34" s="20">
        <f t="shared" si="2"/>
        <v>93.212973443919708</v>
      </c>
      <c r="J34" s="20">
        <f>SUM(J10:J33)</f>
        <v>1197357.6510000001</v>
      </c>
      <c r="K34" s="20">
        <f>SUM(K10:K33)</f>
        <v>1197357.6510000001</v>
      </c>
      <c r="L34" s="20">
        <f>SUM(L10:L33)</f>
        <v>1013113.0840999999</v>
      </c>
      <c r="M34" s="20">
        <f t="shared" si="4"/>
        <v>84.612403257612783</v>
      </c>
      <c r="N34" s="20">
        <f t="shared" si="5"/>
        <v>84.612403257612783</v>
      </c>
      <c r="O34" s="20">
        <f>SUM(O10:O33)</f>
        <v>499394.93899999995</v>
      </c>
      <c r="P34" s="20">
        <f>SUM(P10:P33)</f>
        <v>499394.93899999995</v>
      </c>
      <c r="Q34" s="20">
        <f>SUM(Q10:Q33)</f>
        <v>450897.84609999991</v>
      </c>
      <c r="R34" s="20">
        <f t="shared" si="7"/>
        <v>90.288829719197452</v>
      </c>
      <c r="S34" s="21">
        <f t="shared" si="8"/>
        <v>90.288829719197452</v>
      </c>
      <c r="T34" s="20">
        <f>SUM(T10:T33)</f>
        <v>41992.899999999994</v>
      </c>
      <c r="U34" s="20">
        <f>SUM(U10:U33)</f>
        <v>41992.899999999994</v>
      </c>
      <c r="V34" s="20">
        <f>SUM(V10:V33)</f>
        <v>38336.585699999996</v>
      </c>
      <c r="W34" s="20">
        <f>V34/U34*100</f>
        <v>91.293017867306148</v>
      </c>
      <c r="X34" s="21">
        <f>V34/T34*100</f>
        <v>91.293017867306148</v>
      </c>
      <c r="Y34" s="20">
        <f>SUM(Y10:Y33)</f>
        <v>190397.50700000001</v>
      </c>
      <c r="Z34" s="20">
        <f>SUM(Z10:Z33)</f>
        <v>190397.50700000001</v>
      </c>
      <c r="AA34" s="20">
        <f>SUM(AA10:AA33)</f>
        <v>159697.89830000006</v>
      </c>
      <c r="AB34" s="20">
        <f t="shared" si="11"/>
        <v>83.876044816070021</v>
      </c>
      <c r="AC34" s="21">
        <f t="shared" si="12"/>
        <v>83.876044816070021</v>
      </c>
      <c r="AD34" s="20">
        <f>SUM(AD10:AD33)</f>
        <v>457402.03899999993</v>
      </c>
      <c r="AE34" s="20">
        <f>SUM(AE10:AE33)</f>
        <v>457402.03899999993</v>
      </c>
      <c r="AF34" s="20">
        <f>SUM(AF10:AF33)</f>
        <v>412561.26040000003</v>
      </c>
      <c r="AG34" s="20">
        <f t="shared" si="13"/>
        <v>90.196637798547314</v>
      </c>
      <c r="AH34" s="21">
        <f t="shared" si="14"/>
        <v>90.196637798547314</v>
      </c>
      <c r="AI34" s="20">
        <f>SUM(AI10:AI33)</f>
        <v>45602.400000000009</v>
      </c>
      <c r="AJ34" s="20">
        <f>SUM(AJ10:AJ33)</f>
        <v>45602.400000000009</v>
      </c>
      <c r="AK34" s="20">
        <f>SUM(AK10:AK33)</f>
        <v>39030.064600000005</v>
      </c>
      <c r="AL34" s="20">
        <f t="shared" si="33"/>
        <v>85.587742311808142</v>
      </c>
      <c r="AM34" s="21">
        <f t="shared" si="34"/>
        <v>85.587742311808142</v>
      </c>
      <c r="AN34" s="20">
        <f>SUM(AN10:AN33)</f>
        <v>27800</v>
      </c>
      <c r="AO34" s="20">
        <f>SUM(AO10:AO33)</f>
        <v>27800</v>
      </c>
      <c r="AP34" s="20">
        <f>SUM(AP10:AP33)</f>
        <v>20008.16</v>
      </c>
      <c r="AQ34" s="20">
        <f>AP34/AO34*100</f>
        <v>71.971798561151076</v>
      </c>
      <c r="AR34" s="21">
        <f>AP34/AN34*100</f>
        <v>71.971798561151076</v>
      </c>
      <c r="AS34" s="20">
        <f t="shared" ref="AS34:BP34" si="35">SUM(AS10:AS33)</f>
        <v>0</v>
      </c>
      <c r="AT34" s="20">
        <f t="shared" si="35"/>
        <v>0</v>
      </c>
      <c r="AU34" s="20">
        <f t="shared" si="35"/>
        <v>0</v>
      </c>
      <c r="AV34" s="20">
        <f t="shared" si="35"/>
        <v>0</v>
      </c>
      <c r="AW34" s="20">
        <f t="shared" si="35"/>
        <v>0</v>
      </c>
      <c r="AX34" s="20">
        <f t="shared" si="35"/>
        <v>0</v>
      </c>
      <c r="AY34" s="20">
        <f t="shared" si="35"/>
        <v>2991465.7</v>
      </c>
      <c r="AZ34" s="20">
        <f t="shared" si="35"/>
        <v>2991465.7</v>
      </c>
      <c r="BA34" s="20">
        <f t="shared" si="35"/>
        <v>2991465.7</v>
      </c>
      <c r="BB34" s="20">
        <f t="shared" si="35"/>
        <v>0</v>
      </c>
      <c r="BC34" s="20">
        <f t="shared" si="35"/>
        <v>0</v>
      </c>
      <c r="BD34" s="20">
        <f t="shared" si="35"/>
        <v>0</v>
      </c>
      <c r="BE34" s="20">
        <f t="shared" si="35"/>
        <v>311125.37199999992</v>
      </c>
      <c r="BF34" s="20">
        <f t="shared" si="35"/>
        <v>311125.37199999992</v>
      </c>
      <c r="BG34" s="20">
        <f t="shared" si="35"/>
        <v>316091.56699999998</v>
      </c>
      <c r="BH34" s="20">
        <f t="shared" si="35"/>
        <v>0</v>
      </c>
      <c r="BI34" s="20">
        <f t="shared" si="35"/>
        <v>0</v>
      </c>
      <c r="BJ34" s="20">
        <f t="shared" si="35"/>
        <v>0</v>
      </c>
      <c r="BK34" s="20">
        <f t="shared" si="35"/>
        <v>0</v>
      </c>
      <c r="BL34" s="20">
        <f t="shared" si="35"/>
        <v>0</v>
      </c>
      <c r="BM34" s="20">
        <f t="shared" si="35"/>
        <v>0</v>
      </c>
      <c r="BN34" s="20">
        <f t="shared" si="35"/>
        <v>114510.12000000001</v>
      </c>
      <c r="BO34" s="20">
        <f t="shared" si="35"/>
        <v>114510.12000000001</v>
      </c>
      <c r="BP34" s="20">
        <f t="shared" si="35"/>
        <v>98864.897000000026</v>
      </c>
      <c r="BQ34" s="20">
        <f>BP34/BO34*100</f>
        <v>86.337257353323892</v>
      </c>
      <c r="BR34" s="21">
        <f>BP34/BN34*100</f>
        <v>86.337257353323892</v>
      </c>
      <c r="BS34" s="20">
        <f t="shared" ref="BS34:ED34" si="36">SUM(BS10:BS33)</f>
        <v>53443.82</v>
      </c>
      <c r="BT34" s="20">
        <f t="shared" si="36"/>
        <v>53443.82</v>
      </c>
      <c r="BU34" s="20">
        <f t="shared" si="36"/>
        <v>41043.809700000005</v>
      </c>
      <c r="BV34" s="20">
        <f t="shared" si="36"/>
        <v>14787.2</v>
      </c>
      <c r="BW34" s="20">
        <f t="shared" si="36"/>
        <v>14787.2</v>
      </c>
      <c r="BX34" s="20">
        <f t="shared" si="36"/>
        <v>16156.396700000001</v>
      </c>
      <c r="BY34" s="20">
        <f t="shared" si="36"/>
        <v>14735.8</v>
      </c>
      <c r="BZ34" s="20">
        <f t="shared" si="36"/>
        <v>14735.8</v>
      </c>
      <c r="CA34" s="20">
        <f t="shared" si="36"/>
        <v>9628.6710000000003</v>
      </c>
      <c r="CB34" s="20">
        <f t="shared" si="36"/>
        <v>31543.3</v>
      </c>
      <c r="CC34" s="20">
        <f t="shared" si="36"/>
        <v>31543.3</v>
      </c>
      <c r="CD34" s="20">
        <f t="shared" si="36"/>
        <v>32036.019600000003</v>
      </c>
      <c r="CE34" s="20">
        <f t="shared" si="36"/>
        <v>0</v>
      </c>
      <c r="CF34" s="20">
        <f t="shared" si="36"/>
        <v>0</v>
      </c>
      <c r="CG34" s="20">
        <f t="shared" si="36"/>
        <v>0</v>
      </c>
      <c r="CH34" s="20">
        <f t="shared" si="36"/>
        <v>26397.19</v>
      </c>
      <c r="CI34" s="20">
        <f t="shared" si="36"/>
        <v>26397.19</v>
      </c>
      <c r="CJ34" s="20">
        <f t="shared" si="36"/>
        <v>22647.19</v>
      </c>
      <c r="CK34" s="20">
        <f t="shared" si="36"/>
        <v>11913.5</v>
      </c>
      <c r="CL34" s="20">
        <f t="shared" si="36"/>
        <v>11913.5</v>
      </c>
      <c r="CM34" s="20">
        <f t="shared" si="36"/>
        <v>3055.6179999999999</v>
      </c>
      <c r="CN34" s="20">
        <f t="shared" si="36"/>
        <v>271925.88500000001</v>
      </c>
      <c r="CO34" s="20">
        <f t="shared" si="36"/>
        <v>271925.88500000001</v>
      </c>
      <c r="CP34" s="20">
        <f t="shared" si="36"/>
        <v>189031.70919999995</v>
      </c>
      <c r="CQ34" s="20">
        <f t="shared" si="36"/>
        <v>94003</v>
      </c>
      <c r="CR34" s="20">
        <f t="shared" si="36"/>
        <v>94003</v>
      </c>
      <c r="CS34" s="20">
        <f t="shared" si="36"/>
        <v>83700.235000000015</v>
      </c>
      <c r="CT34" s="20">
        <f t="shared" si="36"/>
        <v>15000</v>
      </c>
      <c r="CU34" s="20">
        <f t="shared" si="36"/>
        <v>15000</v>
      </c>
      <c r="CV34" s="20">
        <f t="shared" si="36"/>
        <v>13990.166000000001</v>
      </c>
      <c r="CW34" s="20">
        <f t="shared" si="36"/>
        <v>5720</v>
      </c>
      <c r="CX34" s="20">
        <f t="shared" si="36"/>
        <v>5720</v>
      </c>
      <c r="CY34" s="20">
        <f t="shared" si="36"/>
        <v>8856.9339</v>
      </c>
      <c r="CZ34" s="20">
        <f t="shared" si="36"/>
        <v>10153.593000000001</v>
      </c>
      <c r="DA34" s="20">
        <f t="shared" si="36"/>
        <v>10153.593000000001</v>
      </c>
      <c r="DB34" s="20">
        <f t="shared" si="36"/>
        <v>5017.0300000000007</v>
      </c>
      <c r="DC34" s="20">
        <f t="shared" si="36"/>
        <v>15093.3</v>
      </c>
      <c r="DD34" s="20">
        <f t="shared" si="36"/>
        <v>15093.3</v>
      </c>
      <c r="DE34" s="20">
        <f t="shared" si="36"/>
        <v>29679.791000000001</v>
      </c>
      <c r="DF34" s="20">
        <f t="shared" si="36"/>
        <v>0</v>
      </c>
      <c r="DG34" s="20">
        <f t="shared" si="36"/>
        <v>4536499.5060000001</v>
      </c>
      <c r="DH34" s="20">
        <f t="shared" si="36"/>
        <v>4536499.5060000001</v>
      </c>
      <c r="DI34" s="20">
        <f t="shared" si="36"/>
        <v>4348334.5710999994</v>
      </c>
      <c r="DJ34" s="20">
        <f t="shared" si="36"/>
        <v>0</v>
      </c>
      <c r="DK34" s="20">
        <f t="shared" si="36"/>
        <v>0</v>
      </c>
      <c r="DL34" s="20">
        <f t="shared" si="36"/>
        <v>2000</v>
      </c>
      <c r="DM34" s="20">
        <f t="shared" si="36"/>
        <v>748606.08400000003</v>
      </c>
      <c r="DN34" s="20">
        <f t="shared" si="36"/>
        <v>748606.08400000003</v>
      </c>
      <c r="DO34" s="20">
        <f t="shared" si="36"/>
        <v>572183.55299999996</v>
      </c>
      <c r="DP34" s="20">
        <f t="shared" si="36"/>
        <v>0</v>
      </c>
      <c r="DQ34" s="20">
        <f t="shared" si="36"/>
        <v>0</v>
      </c>
      <c r="DR34" s="20">
        <f t="shared" si="36"/>
        <v>0</v>
      </c>
      <c r="DS34" s="20">
        <f t="shared" si="36"/>
        <v>57255.5</v>
      </c>
      <c r="DT34" s="20">
        <f t="shared" si="36"/>
        <v>57255.5</v>
      </c>
      <c r="DU34" s="20">
        <f t="shared" si="36"/>
        <v>57255.5</v>
      </c>
      <c r="DV34" s="20">
        <f t="shared" si="36"/>
        <v>0</v>
      </c>
      <c r="DW34" s="20">
        <f t="shared" si="36"/>
        <v>0</v>
      </c>
      <c r="DX34" s="20">
        <f t="shared" si="36"/>
        <v>0</v>
      </c>
      <c r="DY34" s="20">
        <f t="shared" si="36"/>
        <v>91503.5</v>
      </c>
      <c r="DZ34" s="20">
        <f t="shared" si="36"/>
        <v>91503.5</v>
      </c>
      <c r="EA34" s="20">
        <f t="shared" si="36"/>
        <v>82003.5</v>
      </c>
      <c r="EB34" s="20">
        <f t="shared" si="36"/>
        <v>0</v>
      </c>
      <c r="EC34" s="20">
        <f t="shared" si="36"/>
        <v>897365.08400000003</v>
      </c>
      <c r="ED34" s="20">
        <f t="shared" si="36"/>
        <v>897365.08400000003</v>
      </c>
      <c r="EE34" s="20">
        <f t="shared" ref="EE34" si="37">SUM(EE10:EE33)</f>
        <v>713442.55300000007</v>
      </c>
      <c r="EG34" s="26">
        <f t="shared" ref="EG34:EL34" si="38">SUM(EG10:EG33)</f>
        <v>132900.69</v>
      </c>
      <c r="EH34" s="27">
        <f t="shared" si="38"/>
        <v>132900.69</v>
      </c>
      <c r="EI34" s="27">
        <f t="shared" si="38"/>
        <v>118640.85599999999</v>
      </c>
      <c r="EJ34" s="27">
        <f t="shared" si="38"/>
        <v>4145003.4390000002</v>
      </c>
      <c r="EK34" s="27">
        <f t="shared" si="38"/>
        <v>4145003.4390000002</v>
      </c>
      <c r="EL34" s="27">
        <f t="shared" si="38"/>
        <v>3964660.54</v>
      </c>
    </row>
    <row r="35" spans="1:142" ht="3" customHeight="1" x14ac:dyDescent="0.25">
      <c r="EG35" s="28"/>
      <c r="EH35" s="28"/>
      <c r="EI35" s="28"/>
      <c r="EJ35" s="28"/>
      <c r="EK35" s="28"/>
      <c r="EL35" s="28"/>
    </row>
    <row r="36" spans="1:142" ht="13.5" x14ac:dyDescent="0.25">
      <c r="EG36" s="28"/>
      <c r="EH36" s="28"/>
      <c r="EI36" s="28"/>
      <c r="EJ36" s="28"/>
      <c r="EK36" s="28"/>
      <c r="EL36" s="28"/>
    </row>
    <row r="37" spans="1:142" ht="13.5" x14ac:dyDescent="0.25">
      <c r="EG37" s="28"/>
      <c r="EH37" s="28"/>
      <c r="EI37" s="28"/>
      <c r="EJ37" s="28"/>
      <c r="EK37" s="28"/>
      <c r="EL37" s="28"/>
    </row>
    <row r="38" spans="1:142" ht="13.5" x14ac:dyDescent="0.25">
      <c r="EG38" s="28"/>
      <c r="EH38" s="28"/>
      <c r="EI38" s="28"/>
      <c r="EJ38" s="28"/>
      <c r="EK38" s="28"/>
      <c r="EL38" s="28"/>
    </row>
    <row r="39" spans="1:142" ht="13.5" x14ac:dyDescent="0.25">
      <c r="EG39" s="28"/>
      <c r="EH39" s="28"/>
      <c r="EI39" s="28"/>
      <c r="EJ39" s="28"/>
      <c r="EK39" s="28"/>
      <c r="EL39" s="28"/>
    </row>
    <row r="40" spans="1:142" ht="13.5" x14ac:dyDescent="0.25">
      <c r="EG40" s="28"/>
      <c r="EH40" s="28"/>
      <c r="EI40" s="28"/>
      <c r="EJ40" s="28"/>
      <c r="EK40" s="28"/>
      <c r="EL40" s="28"/>
    </row>
    <row r="41" spans="1:142" ht="13.5" x14ac:dyDescent="0.25">
      <c r="EG41" s="28"/>
      <c r="EH41" s="28"/>
      <c r="EI41" s="28"/>
      <c r="EJ41" s="28"/>
      <c r="EK41" s="28"/>
      <c r="EL41" s="28"/>
    </row>
    <row r="42" spans="1:142" ht="13.5" x14ac:dyDescent="0.25">
      <c r="EG42" s="28"/>
      <c r="EH42" s="28"/>
      <c r="EI42" s="28"/>
      <c r="EJ42" s="28"/>
      <c r="EK42" s="28"/>
      <c r="EL42" s="28"/>
    </row>
    <row r="43" spans="1:142" ht="13.5" x14ac:dyDescent="0.25"/>
    <row r="44" spans="1:142" ht="13.5" x14ac:dyDescent="0.25"/>
    <row r="45" spans="1:142" ht="13.5" x14ac:dyDescent="0.25"/>
    <row r="46" spans="1:142" ht="13.5" x14ac:dyDescent="0.25"/>
    <row r="47" spans="1:142" ht="13.5" x14ac:dyDescent="0.25"/>
    <row r="48" spans="1:142" ht="13.5" x14ac:dyDescent="0.25"/>
    <row r="49" ht="13.5" x14ac:dyDescent="0.25"/>
    <row r="50" ht="13.5" x14ac:dyDescent="0.25"/>
    <row r="51" ht="13.5" x14ac:dyDescent="0.25"/>
    <row r="52" ht="13.5" x14ac:dyDescent="0.25"/>
    <row r="53" ht="13.5" x14ac:dyDescent="0.25"/>
    <row r="54" ht="13.5" x14ac:dyDescent="0.25"/>
    <row r="55" ht="13.5" x14ac:dyDescent="0.25"/>
    <row r="56" ht="13.5" x14ac:dyDescent="0.25"/>
    <row r="57" ht="13.5" x14ac:dyDescent="0.25"/>
    <row r="58" ht="13.5" x14ac:dyDescent="0.25"/>
    <row r="59" ht="13.5" x14ac:dyDescent="0.25"/>
    <row r="60" ht="13.5" x14ac:dyDescent="0.25"/>
    <row r="61" ht="13.5" x14ac:dyDescent="0.25"/>
    <row r="62" ht="13.5" x14ac:dyDescent="0.25"/>
    <row r="63" ht="13.5" x14ac:dyDescent="0.25"/>
    <row r="64" ht="13.5" x14ac:dyDescent="0.25"/>
    <row r="65" ht="13.5" x14ac:dyDescent="0.25"/>
    <row r="66" ht="13.5" x14ac:dyDescent="0.25"/>
    <row r="67" ht="13.5" x14ac:dyDescent="0.25"/>
    <row r="68" ht="13.5" x14ac:dyDescent="0.25"/>
    <row r="69" ht="13.5" x14ac:dyDescent="0.25"/>
    <row r="70" ht="13.5" x14ac:dyDescent="0.25"/>
    <row r="71" ht="13.5" x14ac:dyDescent="0.25"/>
    <row r="72" ht="13.5" x14ac:dyDescent="0.25"/>
    <row r="73" ht="13.5" x14ac:dyDescent="0.25"/>
    <row r="74" ht="13.5" x14ac:dyDescent="0.25"/>
    <row r="75" ht="13.5" x14ac:dyDescent="0.25"/>
    <row r="76" ht="13.5" x14ac:dyDescent="0.25"/>
    <row r="77" ht="13.5" x14ac:dyDescent="0.25"/>
    <row r="78" ht="13.5" x14ac:dyDescent="0.25"/>
    <row r="79" ht="13.5" x14ac:dyDescent="0.25"/>
    <row r="80" ht="13.5" x14ac:dyDescent="0.25"/>
    <row r="81" ht="13.5" x14ac:dyDescent="0.25"/>
    <row r="82" ht="13.5" x14ac:dyDescent="0.25"/>
    <row r="83" ht="13.5" x14ac:dyDescent="0.25"/>
    <row r="84" ht="13.5" x14ac:dyDescent="0.25"/>
    <row r="85" ht="13.5" x14ac:dyDescent="0.25"/>
    <row r="86" ht="13.5" x14ac:dyDescent="0.25"/>
    <row r="87" ht="13.5" x14ac:dyDescent="0.25"/>
    <row r="88" ht="13.5" x14ac:dyDescent="0.25"/>
    <row r="89" ht="13.5" x14ac:dyDescent="0.25"/>
    <row r="90" ht="13.5" x14ac:dyDescent="0.25"/>
    <row r="91" ht="13.5" x14ac:dyDescent="0.25"/>
    <row r="92" ht="13.5" x14ac:dyDescent="0.25"/>
    <row r="93" ht="13.5" x14ac:dyDescent="0.25"/>
    <row r="94" ht="13.5" x14ac:dyDescent="0.25"/>
    <row r="95" ht="13.5" x14ac:dyDescent="0.25"/>
    <row r="96" ht="13.5" x14ac:dyDescent="0.25"/>
    <row r="97" ht="13.5" x14ac:dyDescent="0.25"/>
    <row r="98" ht="13.5" x14ac:dyDescent="0.25"/>
    <row r="99" ht="13.5" x14ac:dyDescent="0.25"/>
    <row r="100" ht="13.5" x14ac:dyDescent="0.25"/>
    <row r="101" ht="13.5" x14ac:dyDescent="0.25"/>
    <row r="102" ht="13.5" x14ac:dyDescent="0.25"/>
    <row r="103" ht="13.5" x14ac:dyDescent="0.25"/>
    <row r="104" ht="13.5" x14ac:dyDescent="0.25"/>
    <row r="105" ht="13.5" x14ac:dyDescent="0.25"/>
    <row r="106" ht="13.5" x14ac:dyDescent="0.25"/>
    <row r="107" ht="13.5" x14ac:dyDescent="0.25"/>
    <row r="108" ht="13.5" x14ac:dyDescent="0.25"/>
    <row r="109" ht="13.5" x14ac:dyDescent="0.25"/>
    <row r="110" ht="13.5" x14ac:dyDescent="0.25"/>
    <row r="111" ht="13.5" x14ac:dyDescent="0.25"/>
    <row r="112" ht="13.5" x14ac:dyDescent="0.25"/>
    <row r="113" ht="13.5" x14ac:dyDescent="0.25"/>
    <row r="114" ht="13.5" x14ac:dyDescent="0.25"/>
    <row r="115" ht="13.5" x14ac:dyDescent="0.25"/>
    <row r="116" ht="13.5" x14ac:dyDescent="0.25"/>
    <row r="117" ht="13.5" x14ac:dyDescent="0.25"/>
    <row r="118" ht="13.5" x14ac:dyDescent="0.25"/>
    <row r="119" ht="13.5" x14ac:dyDescent="0.25"/>
    <row r="120" ht="13.5" x14ac:dyDescent="0.25"/>
    <row r="121" ht="13.5" x14ac:dyDescent="0.25"/>
    <row r="122" ht="13.5" x14ac:dyDescent="0.25"/>
    <row r="123" ht="13.5" x14ac:dyDescent="0.25"/>
    <row r="124" ht="13.5" x14ac:dyDescent="0.25"/>
    <row r="125" ht="13.5" x14ac:dyDescent="0.25"/>
    <row r="126" ht="13.5" x14ac:dyDescent="0.25"/>
    <row r="127" ht="13.5" x14ac:dyDescent="0.25"/>
    <row r="128" ht="13.5" x14ac:dyDescent="0.25"/>
    <row r="129" ht="13.5" x14ac:dyDescent="0.25"/>
    <row r="130" ht="13.5" x14ac:dyDescent="0.25"/>
    <row r="131" ht="13.5" x14ac:dyDescent="0.25"/>
    <row r="132" ht="13.5" x14ac:dyDescent="0.25"/>
    <row r="133" ht="13.5" x14ac:dyDescent="0.25"/>
    <row r="134" ht="13.5" x14ac:dyDescent="0.25"/>
    <row r="135" ht="13.5" x14ac:dyDescent="0.25"/>
    <row r="136" ht="13.5" x14ac:dyDescent="0.25"/>
    <row r="137" ht="13.5" x14ac:dyDescent="0.25"/>
    <row r="138" ht="13.5" x14ac:dyDescent="0.25"/>
    <row r="139" ht="13.5" x14ac:dyDescent="0.25"/>
    <row r="140" ht="13.5" x14ac:dyDescent="0.25"/>
    <row r="141" ht="13.5" x14ac:dyDescent="0.25"/>
    <row r="142" ht="13.5" x14ac:dyDescent="0.25"/>
    <row r="143" ht="13.5" x14ac:dyDescent="0.25"/>
    <row r="144" ht="13.5" x14ac:dyDescent="0.25"/>
    <row r="145" ht="13.5" x14ac:dyDescent="0.25"/>
    <row r="146" ht="13.5" x14ac:dyDescent="0.25"/>
    <row r="147" ht="13.5" x14ac:dyDescent="0.25"/>
    <row r="148" ht="13.5" x14ac:dyDescent="0.25"/>
    <row r="149" ht="13.5" x14ac:dyDescent="0.25"/>
    <row r="150" ht="13.5" x14ac:dyDescent="0.25"/>
    <row r="151" ht="13.5" x14ac:dyDescent="0.25"/>
    <row r="152" ht="13.5" x14ac:dyDescent="0.25"/>
    <row r="153" ht="13.5" x14ac:dyDescent="0.25"/>
    <row r="154" ht="13.5" x14ac:dyDescent="0.25"/>
    <row r="155" ht="13.5" x14ac:dyDescent="0.25"/>
    <row r="156" ht="13.5" x14ac:dyDescent="0.25"/>
    <row r="157" ht="13.5" x14ac:dyDescent="0.25"/>
    <row r="158" ht="13.5" x14ac:dyDescent="0.25"/>
    <row r="159" ht="13.5" x14ac:dyDescent="0.25"/>
    <row r="160" ht="13.5" x14ac:dyDescent="0.25"/>
    <row r="161" ht="13.5" x14ac:dyDescent="0.25"/>
    <row r="162" ht="13.5" x14ac:dyDescent="0.25"/>
    <row r="163" ht="13.5" x14ac:dyDescent="0.25"/>
    <row r="164" ht="13.5" x14ac:dyDescent="0.25"/>
    <row r="165" ht="13.5" x14ac:dyDescent="0.25"/>
    <row r="166" ht="13.5" x14ac:dyDescent="0.25"/>
    <row r="167" ht="13.5" x14ac:dyDescent="0.25"/>
    <row r="168" ht="13.5" x14ac:dyDescent="0.25"/>
    <row r="169" ht="13.5" x14ac:dyDescent="0.25"/>
    <row r="170" ht="13.5" x14ac:dyDescent="0.25"/>
    <row r="171" ht="13.5" x14ac:dyDescent="0.25"/>
    <row r="172" ht="13.5" x14ac:dyDescent="0.25"/>
    <row r="173" ht="13.5" x14ac:dyDescent="0.25"/>
    <row r="174" ht="13.5" x14ac:dyDescent="0.25"/>
    <row r="175" ht="13.5" x14ac:dyDescent="0.25"/>
    <row r="176" ht="13.5" x14ac:dyDescent="0.25"/>
    <row r="177" ht="13.5" x14ac:dyDescent="0.25"/>
    <row r="178" ht="13.5" x14ac:dyDescent="0.25"/>
    <row r="179" ht="13.5" x14ac:dyDescent="0.25"/>
    <row r="180" ht="13.5" x14ac:dyDescent="0.25"/>
    <row r="181" ht="13.5" x14ac:dyDescent="0.25"/>
    <row r="182" ht="13.5" x14ac:dyDescent="0.25"/>
    <row r="183" ht="13.5" x14ac:dyDescent="0.25"/>
    <row r="184" ht="13.5" x14ac:dyDescent="0.25"/>
    <row r="185" ht="13.5" x14ac:dyDescent="0.25"/>
    <row r="186" ht="13.5" x14ac:dyDescent="0.25"/>
    <row r="187" ht="13.5" x14ac:dyDescent="0.25"/>
    <row r="188" ht="13.5" x14ac:dyDescent="0.25"/>
    <row r="189" ht="13.5" x14ac:dyDescent="0.25"/>
    <row r="190" ht="13.5" x14ac:dyDescent="0.25"/>
    <row r="191" ht="13.5" x14ac:dyDescent="0.25"/>
    <row r="192" ht="13.5" x14ac:dyDescent="0.25"/>
    <row r="193" ht="13.5" x14ac:dyDescent="0.25"/>
    <row r="194" ht="13.5" x14ac:dyDescent="0.25"/>
    <row r="195" ht="13.5" x14ac:dyDescent="0.25"/>
    <row r="196" ht="13.5" x14ac:dyDescent="0.25"/>
    <row r="197" ht="13.5" x14ac:dyDescent="0.25"/>
    <row r="198" ht="13.5" x14ac:dyDescent="0.25"/>
    <row r="199" ht="13.5" x14ac:dyDescent="0.25"/>
    <row r="200" ht="13.5" x14ac:dyDescent="0.25"/>
    <row r="201" ht="13.5" x14ac:dyDescent="0.25"/>
    <row r="202" ht="13.5" x14ac:dyDescent="0.25"/>
    <row r="203" ht="13.5" x14ac:dyDescent="0.25"/>
    <row r="204" ht="13.5" x14ac:dyDescent="0.25"/>
    <row r="205" ht="13.5" x14ac:dyDescent="0.25"/>
    <row r="206" ht="13.5" x14ac:dyDescent="0.25"/>
    <row r="207" ht="13.5" x14ac:dyDescent="0.25"/>
    <row r="208" ht="13.5" x14ac:dyDescent="0.25"/>
    <row r="209" ht="13.5" x14ac:dyDescent="0.25"/>
    <row r="210" ht="13.5" x14ac:dyDescent="0.25"/>
    <row r="211" ht="13.5" x14ac:dyDescent="0.25"/>
    <row r="212" ht="13.5" x14ac:dyDescent="0.25"/>
    <row r="213" ht="13.5" x14ac:dyDescent="0.25"/>
    <row r="214" ht="13.5" x14ac:dyDescent="0.25"/>
    <row r="215" ht="13.5" x14ac:dyDescent="0.25"/>
    <row r="216" ht="13.5" x14ac:dyDescent="0.25"/>
    <row r="217" ht="13.5" x14ac:dyDescent="0.25"/>
    <row r="218" ht="13.5" x14ac:dyDescent="0.25"/>
    <row r="219" ht="13.5" x14ac:dyDescent="0.25"/>
    <row r="220" ht="13.5" x14ac:dyDescent="0.25"/>
    <row r="221" ht="13.5" x14ac:dyDescent="0.25"/>
    <row r="222" ht="13.5" x14ac:dyDescent="0.25"/>
    <row r="223" ht="13.5" x14ac:dyDescent="0.25"/>
    <row r="224" ht="13.5" x14ac:dyDescent="0.25"/>
    <row r="225" ht="13.5" x14ac:dyDescent="0.25"/>
    <row r="226" ht="13.5" x14ac:dyDescent="0.25"/>
    <row r="227" ht="13.5" x14ac:dyDescent="0.25"/>
    <row r="228" ht="13.5" x14ac:dyDescent="0.25"/>
    <row r="229" ht="13.5" x14ac:dyDescent="0.25"/>
    <row r="230" ht="13.5" x14ac:dyDescent="0.25"/>
    <row r="231" ht="13.5" x14ac:dyDescent="0.25"/>
    <row r="232" ht="13.5" x14ac:dyDescent="0.25"/>
    <row r="233" ht="13.5" x14ac:dyDescent="0.25"/>
    <row r="234" ht="13.5" x14ac:dyDescent="0.25"/>
    <row r="235" ht="13.5" x14ac:dyDescent="0.25"/>
    <row r="236" ht="13.5" x14ac:dyDescent="0.25"/>
    <row r="237" ht="13.5" x14ac:dyDescent="0.25"/>
    <row r="238" ht="13.5" x14ac:dyDescent="0.25"/>
    <row r="239" ht="13.5" x14ac:dyDescent="0.25"/>
    <row r="240" ht="13.5" x14ac:dyDescent="0.25"/>
    <row r="241" ht="13.5" x14ac:dyDescent="0.25"/>
    <row r="242" ht="13.5" x14ac:dyDescent="0.25"/>
    <row r="243" ht="13.5" x14ac:dyDescent="0.25"/>
    <row r="244" ht="13.5" x14ac:dyDescent="0.25"/>
    <row r="245" ht="13.5" x14ac:dyDescent="0.25"/>
    <row r="246" ht="13.5" x14ac:dyDescent="0.25"/>
    <row r="247" ht="13.5" x14ac:dyDescent="0.25"/>
    <row r="248" ht="13.5" x14ac:dyDescent="0.25"/>
    <row r="249" ht="13.5" x14ac:dyDescent="0.25"/>
    <row r="250" ht="13.5" x14ac:dyDescent="0.25"/>
    <row r="251" ht="13.5" x14ac:dyDescent="0.25"/>
    <row r="252" ht="13.5" x14ac:dyDescent="0.25"/>
    <row r="253" ht="13.5" x14ac:dyDescent="0.25"/>
    <row r="254" ht="13.5" x14ac:dyDescent="0.25"/>
    <row r="255" ht="13.5" x14ac:dyDescent="0.25"/>
    <row r="256" ht="13.5" x14ac:dyDescent="0.25"/>
    <row r="257" ht="13.5" x14ac:dyDescent="0.25"/>
    <row r="258" ht="13.5" x14ac:dyDescent="0.25"/>
    <row r="259" ht="13.5" x14ac:dyDescent="0.25"/>
    <row r="260" ht="13.5" x14ac:dyDescent="0.25"/>
    <row r="261" ht="13.5" x14ac:dyDescent="0.25"/>
    <row r="262" ht="13.5" x14ac:dyDescent="0.25"/>
    <row r="263" ht="13.5" x14ac:dyDescent="0.25"/>
    <row r="264" ht="13.5" x14ac:dyDescent="0.25"/>
    <row r="265" ht="13.5" x14ac:dyDescent="0.25"/>
    <row r="266" ht="13.5" x14ac:dyDescent="0.25"/>
    <row r="267" ht="13.5" x14ac:dyDescent="0.25"/>
    <row r="268" ht="13.5" x14ac:dyDescent="0.25"/>
    <row r="269" ht="13.5" x14ac:dyDescent="0.25"/>
    <row r="270" ht="13.5" x14ac:dyDescent="0.25"/>
    <row r="271" ht="13.5" x14ac:dyDescent="0.25"/>
    <row r="272" ht="13.5" x14ac:dyDescent="0.25"/>
    <row r="273" ht="13.5" x14ac:dyDescent="0.25"/>
    <row r="274" ht="13.5" x14ac:dyDescent="0.25"/>
    <row r="275" ht="13.5" x14ac:dyDescent="0.25"/>
    <row r="276" ht="13.5" x14ac:dyDescent="0.25"/>
    <row r="277" ht="13.5" x14ac:dyDescent="0.25"/>
    <row r="278" ht="13.5" x14ac:dyDescent="0.25"/>
    <row r="279" ht="13.5" x14ac:dyDescent="0.25"/>
    <row r="280" ht="13.5" x14ac:dyDescent="0.25"/>
    <row r="281" ht="13.5" x14ac:dyDescent="0.25"/>
    <row r="282" ht="13.5" x14ac:dyDescent="0.25"/>
    <row r="283" ht="13.5" x14ac:dyDescent="0.25"/>
    <row r="284" ht="13.5" x14ac:dyDescent="0.25"/>
    <row r="285" ht="13.5" x14ac:dyDescent="0.25"/>
    <row r="286" ht="13.5" x14ac:dyDescent="0.25"/>
    <row r="287" ht="13.5" x14ac:dyDescent="0.25"/>
    <row r="288" ht="13.5" x14ac:dyDescent="0.25"/>
    <row r="289" ht="13.5" x14ac:dyDescent="0.25"/>
    <row r="290" ht="13.5" x14ac:dyDescent="0.25"/>
    <row r="291" ht="13.5" x14ac:dyDescent="0.25"/>
    <row r="292" ht="13.5" x14ac:dyDescent="0.25"/>
    <row r="293" ht="13.5" x14ac:dyDescent="0.25"/>
    <row r="294" ht="13.5" x14ac:dyDescent="0.25"/>
    <row r="295" ht="13.5" x14ac:dyDescent="0.25"/>
    <row r="296" ht="13.5" x14ac:dyDescent="0.25"/>
    <row r="297" ht="13.5" x14ac:dyDescent="0.25"/>
    <row r="298" ht="13.5" x14ac:dyDescent="0.25"/>
    <row r="299" ht="13.5" x14ac:dyDescent="0.25"/>
    <row r="300" ht="13.5" x14ac:dyDescent="0.25"/>
    <row r="301" ht="13.5" x14ac:dyDescent="0.25"/>
    <row r="302" ht="13.5" x14ac:dyDescent="0.25"/>
    <row r="303" ht="13.5" x14ac:dyDescent="0.25"/>
    <row r="304" ht="13.5" x14ac:dyDescent="0.25"/>
    <row r="305" ht="13.5" x14ac:dyDescent="0.25"/>
    <row r="306" ht="13.5" x14ac:dyDescent="0.25"/>
    <row r="307" ht="13.5" x14ac:dyDescent="0.25"/>
    <row r="308" ht="13.5" x14ac:dyDescent="0.25"/>
    <row r="309" ht="13.5" x14ac:dyDescent="0.25"/>
    <row r="310" ht="13.5" x14ac:dyDescent="0.25"/>
    <row r="311" ht="13.5" x14ac:dyDescent="0.25"/>
    <row r="312" ht="13.5" x14ac:dyDescent="0.25"/>
    <row r="313" ht="13.5" x14ac:dyDescent="0.25"/>
    <row r="314" ht="13.5" x14ac:dyDescent="0.25"/>
    <row r="315" ht="13.5" x14ac:dyDescent="0.25"/>
    <row r="316" ht="13.5" x14ac:dyDescent="0.25"/>
    <row r="317" ht="13.5" x14ac:dyDescent="0.25"/>
    <row r="318" ht="13.5" x14ac:dyDescent="0.25"/>
    <row r="319" ht="13.5" x14ac:dyDescent="0.25"/>
    <row r="320" ht="13.5" x14ac:dyDescent="0.25"/>
    <row r="321" ht="13.5" x14ac:dyDescent="0.25"/>
    <row r="322" ht="13.5" x14ac:dyDescent="0.25"/>
    <row r="323" ht="13.5" x14ac:dyDescent="0.25"/>
    <row r="324" ht="13.5" x14ac:dyDescent="0.25"/>
    <row r="325" ht="13.5" x14ac:dyDescent="0.25"/>
    <row r="326" ht="13.5" x14ac:dyDescent="0.25"/>
    <row r="327" ht="13.5" x14ac:dyDescent="0.25"/>
    <row r="328" ht="13.5" x14ac:dyDescent="0.25"/>
    <row r="329" ht="13.5" x14ac:dyDescent="0.25"/>
    <row r="330" ht="13.5" x14ac:dyDescent="0.25"/>
    <row r="331" ht="13.5" x14ac:dyDescent="0.25"/>
    <row r="332" ht="13.5" x14ac:dyDescent="0.25"/>
    <row r="333" ht="13.5" x14ac:dyDescent="0.25"/>
    <row r="334" ht="13.5" x14ac:dyDescent="0.25"/>
    <row r="335" ht="13.5" x14ac:dyDescent="0.25"/>
    <row r="336" ht="13.5" x14ac:dyDescent="0.25"/>
    <row r="337" ht="13.5" x14ac:dyDescent="0.25"/>
    <row r="338" ht="13.5" x14ac:dyDescent="0.25"/>
    <row r="339" ht="13.5" x14ac:dyDescent="0.25"/>
    <row r="340" ht="13.5" x14ac:dyDescent="0.25"/>
    <row r="341" ht="13.5" x14ac:dyDescent="0.25"/>
    <row r="342" ht="13.5" x14ac:dyDescent="0.25"/>
    <row r="343" ht="13.5" x14ac:dyDescent="0.25"/>
    <row r="344" ht="13.5" x14ac:dyDescent="0.25"/>
    <row r="345" ht="13.5" x14ac:dyDescent="0.25"/>
    <row r="346" ht="13.5" x14ac:dyDescent="0.25"/>
    <row r="347" ht="13.5" x14ac:dyDescent="0.25"/>
    <row r="348" ht="13.5" x14ac:dyDescent="0.25"/>
    <row r="349" ht="13.5" x14ac:dyDescent="0.25"/>
    <row r="350" ht="13.5" x14ac:dyDescent="0.25"/>
    <row r="351" ht="13.5" x14ac:dyDescent="0.25"/>
    <row r="352" ht="13.5" x14ac:dyDescent="0.25"/>
    <row r="353" ht="13.5" x14ac:dyDescent="0.25"/>
    <row r="354" ht="13.5" x14ac:dyDescent="0.25"/>
    <row r="355" ht="13.5" x14ac:dyDescent="0.25"/>
    <row r="356" ht="13.5" x14ac:dyDescent="0.25"/>
    <row r="357" ht="13.5" x14ac:dyDescent="0.25"/>
    <row r="358" ht="13.5" x14ac:dyDescent="0.25"/>
    <row r="359" ht="13.5" x14ac:dyDescent="0.25"/>
    <row r="360" ht="13.5" x14ac:dyDescent="0.25"/>
    <row r="361" ht="13.5" x14ac:dyDescent="0.25"/>
    <row r="362" ht="13.5" x14ac:dyDescent="0.25"/>
    <row r="363" ht="13.5" x14ac:dyDescent="0.25"/>
    <row r="364" ht="13.5" x14ac:dyDescent="0.25"/>
    <row r="365" ht="13.5" x14ac:dyDescent="0.25"/>
    <row r="366" ht="13.5" x14ac:dyDescent="0.25"/>
    <row r="367" ht="13.5" x14ac:dyDescent="0.25"/>
    <row r="368" ht="13.5" x14ac:dyDescent="0.25"/>
    <row r="369" ht="13.5" x14ac:dyDescent="0.25"/>
    <row r="370" ht="13.5" x14ac:dyDescent="0.25"/>
    <row r="371" ht="13.5" x14ac:dyDescent="0.25"/>
    <row r="372" ht="13.5" x14ac:dyDescent="0.25"/>
    <row r="373" ht="13.5" x14ac:dyDescent="0.25"/>
    <row r="374" ht="13.5" x14ac:dyDescent="0.25"/>
    <row r="375" ht="13.5" x14ac:dyDescent="0.25"/>
    <row r="376" ht="13.5" x14ac:dyDescent="0.25"/>
    <row r="377" ht="13.5" x14ac:dyDescent="0.25"/>
    <row r="378" ht="13.5" x14ac:dyDescent="0.25"/>
    <row r="379" ht="13.5" x14ac:dyDescent="0.25"/>
    <row r="380" ht="13.5" x14ac:dyDescent="0.25"/>
    <row r="381" ht="13.5" x14ac:dyDescent="0.25"/>
    <row r="382" ht="13.5" x14ac:dyDescent="0.25"/>
    <row r="383" ht="13.5" x14ac:dyDescent="0.25"/>
    <row r="384" ht="13.5" x14ac:dyDescent="0.25"/>
    <row r="385" ht="13.5" x14ac:dyDescent="0.25"/>
    <row r="386" ht="13.5" x14ac:dyDescent="0.25"/>
    <row r="387" ht="13.5" x14ac:dyDescent="0.25"/>
    <row r="388" ht="13.5" x14ac:dyDescent="0.25"/>
    <row r="389" ht="13.5" x14ac:dyDescent="0.25"/>
    <row r="390" ht="13.5" x14ac:dyDescent="0.25"/>
    <row r="391" ht="13.5" x14ac:dyDescent="0.25"/>
    <row r="392" ht="13.5" x14ac:dyDescent="0.25"/>
    <row r="393" ht="13.5" x14ac:dyDescent="0.25"/>
    <row r="394" ht="13.5" x14ac:dyDescent="0.25"/>
    <row r="395" ht="13.5" x14ac:dyDescent="0.25"/>
    <row r="396" ht="13.5" x14ac:dyDescent="0.25"/>
    <row r="397" ht="13.5" x14ac:dyDescent="0.25"/>
    <row r="398" ht="13.5" x14ac:dyDescent="0.25"/>
    <row r="399" ht="13.5" x14ac:dyDescent="0.25"/>
    <row r="400" ht="13.5" x14ac:dyDescent="0.25"/>
    <row r="401" ht="13.5" x14ac:dyDescent="0.25"/>
    <row r="402" ht="13.5" x14ac:dyDescent="0.25"/>
    <row r="403" ht="13.5" x14ac:dyDescent="0.25"/>
    <row r="404" ht="13.5" x14ac:dyDescent="0.25"/>
    <row r="405" ht="13.5" x14ac:dyDescent="0.25"/>
    <row r="406" ht="13.5" x14ac:dyDescent="0.25"/>
    <row r="407" ht="13.5" x14ac:dyDescent="0.25"/>
    <row r="408" ht="13.5" x14ac:dyDescent="0.25"/>
    <row r="409" ht="13.5" x14ac:dyDescent="0.25"/>
    <row r="410" ht="13.5" x14ac:dyDescent="0.25"/>
    <row r="411" ht="13.5" x14ac:dyDescent="0.25"/>
    <row r="412" ht="13.5" x14ac:dyDescent="0.25"/>
    <row r="413" ht="13.5" x14ac:dyDescent="0.25"/>
    <row r="414" ht="13.5" x14ac:dyDescent="0.25"/>
    <row r="415" ht="13.5" x14ac:dyDescent="0.25"/>
    <row r="416" ht="13.5" x14ac:dyDescent="0.25"/>
    <row r="417" ht="13.5" x14ac:dyDescent="0.25"/>
    <row r="418" ht="13.5" x14ac:dyDescent="0.25"/>
    <row r="419" ht="13.5" x14ac:dyDescent="0.25"/>
    <row r="420" ht="13.5" x14ac:dyDescent="0.25"/>
    <row r="421" ht="13.5" x14ac:dyDescent="0.25"/>
    <row r="422" ht="13.5" x14ac:dyDescent="0.25"/>
    <row r="423" ht="13.5" x14ac:dyDescent="0.25"/>
    <row r="424" ht="13.5" x14ac:dyDescent="0.25"/>
    <row r="425" ht="13.5" x14ac:dyDescent="0.25"/>
    <row r="426" ht="13.5" x14ac:dyDescent="0.25"/>
    <row r="427" ht="13.5" x14ac:dyDescent="0.25"/>
    <row r="428" ht="13.5" x14ac:dyDescent="0.25"/>
    <row r="429" ht="13.5" x14ac:dyDescent="0.25"/>
    <row r="430" ht="13.5" x14ac:dyDescent="0.25"/>
    <row r="431" ht="13.5" x14ac:dyDescent="0.25"/>
    <row r="432" ht="13.5" x14ac:dyDescent="0.25"/>
    <row r="433" ht="13.5" x14ac:dyDescent="0.25"/>
    <row r="434" ht="13.5" x14ac:dyDescent="0.25"/>
    <row r="435" ht="13.5" x14ac:dyDescent="0.25"/>
    <row r="436" ht="13.5" x14ac:dyDescent="0.25"/>
    <row r="437" ht="13.5" x14ac:dyDescent="0.25"/>
    <row r="438" ht="13.5" x14ac:dyDescent="0.25"/>
    <row r="439" ht="13.5" x14ac:dyDescent="0.25"/>
    <row r="440" ht="13.5" x14ac:dyDescent="0.25"/>
    <row r="441" ht="13.5" x14ac:dyDescent="0.25"/>
    <row r="442" ht="13.5" x14ac:dyDescent="0.25"/>
    <row r="443" ht="13.5" x14ac:dyDescent="0.25"/>
    <row r="444" ht="13.5" x14ac:dyDescent="0.25"/>
    <row r="445" ht="13.5" x14ac:dyDescent="0.25"/>
    <row r="446" ht="13.5" x14ac:dyDescent="0.25"/>
    <row r="447" ht="13.5" x14ac:dyDescent="0.25"/>
    <row r="448" ht="13.5" x14ac:dyDescent="0.25"/>
    <row r="449" ht="13.5" x14ac:dyDescent="0.25"/>
    <row r="450" ht="13.5" x14ac:dyDescent="0.25"/>
    <row r="451" ht="13.5" x14ac:dyDescent="0.25"/>
    <row r="452" ht="13.5" x14ac:dyDescent="0.25"/>
    <row r="453" ht="13.5" x14ac:dyDescent="0.25"/>
    <row r="454" ht="13.5" x14ac:dyDescent="0.25"/>
    <row r="455" ht="13.5" x14ac:dyDescent="0.25"/>
    <row r="456" ht="13.5" x14ac:dyDescent="0.25"/>
    <row r="457" ht="13.5" x14ac:dyDescent="0.25"/>
    <row r="458" ht="13.5" x14ac:dyDescent="0.25"/>
    <row r="459" ht="13.5" x14ac:dyDescent="0.25"/>
    <row r="460" ht="13.5" x14ac:dyDescent="0.25"/>
    <row r="461" ht="13.5" x14ac:dyDescent="0.25"/>
    <row r="462" ht="13.5" x14ac:dyDescent="0.25"/>
    <row r="463" ht="13.5" x14ac:dyDescent="0.25"/>
    <row r="464" ht="13.5" x14ac:dyDescent="0.25"/>
    <row r="465" ht="13.5" x14ac:dyDescent="0.25"/>
    <row r="466" ht="13.5" x14ac:dyDescent="0.25"/>
    <row r="467" ht="13.5" x14ac:dyDescent="0.25"/>
    <row r="468" ht="13.5" x14ac:dyDescent="0.25"/>
    <row r="469" ht="13.5" x14ac:dyDescent="0.25"/>
    <row r="470" ht="13.5" x14ac:dyDescent="0.25"/>
    <row r="471" ht="13.5" x14ac:dyDescent="0.25"/>
    <row r="472" ht="13.5" x14ac:dyDescent="0.25"/>
    <row r="473" ht="13.5" x14ac:dyDescent="0.25"/>
    <row r="474" ht="13.5" x14ac:dyDescent="0.25"/>
    <row r="475" ht="13.5" x14ac:dyDescent="0.25"/>
    <row r="476" ht="13.5" x14ac:dyDescent="0.25"/>
    <row r="477" ht="13.5" x14ac:dyDescent="0.25"/>
    <row r="478" ht="13.5" x14ac:dyDescent="0.25"/>
    <row r="479" ht="13.5" x14ac:dyDescent="0.25"/>
    <row r="480" ht="13.5" x14ac:dyDescent="0.25"/>
    <row r="481" ht="13.5" x14ac:dyDescent="0.25"/>
    <row r="482" ht="13.5" x14ac:dyDescent="0.25"/>
    <row r="483" ht="13.5" x14ac:dyDescent="0.25"/>
    <row r="484" ht="13.5" x14ac:dyDescent="0.25"/>
    <row r="485" ht="13.5" x14ac:dyDescent="0.25"/>
    <row r="486" ht="13.5" x14ac:dyDescent="0.25"/>
    <row r="487" ht="13.5" x14ac:dyDescent="0.25"/>
    <row r="488" ht="13.5" x14ac:dyDescent="0.25"/>
    <row r="489" ht="13.5" x14ac:dyDescent="0.25"/>
    <row r="490" ht="13.5" x14ac:dyDescent="0.25"/>
    <row r="491" ht="13.5" x14ac:dyDescent="0.25"/>
    <row r="492" ht="13.5" x14ac:dyDescent="0.25"/>
    <row r="493" ht="13.5" x14ac:dyDescent="0.25"/>
    <row r="494" ht="13.5" x14ac:dyDescent="0.25"/>
    <row r="495" ht="13.5" x14ac:dyDescent="0.25"/>
    <row r="496" ht="13.5" x14ac:dyDescent="0.25"/>
    <row r="497" ht="13.5" x14ac:dyDescent="0.25"/>
    <row r="498" ht="13.5" x14ac:dyDescent="0.25"/>
    <row r="499" ht="13.5" x14ac:dyDescent="0.25"/>
    <row r="500" ht="13.5" x14ac:dyDescent="0.25"/>
    <row r="501" ht="13.5" x14ac:dyDescent="0.25"/>
    <row r="502" ht="13.5" x14ac:dyDescent="0.25"/>
    <row r="503" ht="13.5" x14ac:dyDescent="0.25"/>
    <row r="504" ht="13.5" x14ac:dyDescent="0.25"/>
    <row r="505" ht="13.5" x14ac:dyDescent="0.25"/>
    <row r="506" ht="13.5" x14ac:dyDescent="0.25"/>
    <row r="507" ht="13.5" x14ac:dyDescent="0.25"/>
    <row r="508" ht="13.5" x14ac:dyDescent="0.25"/>
    <row r="509" ht="13.5" x14ac:dyDescent="0.25"/>
    <row r="510" ht="13.5" x14ac:dyDescent="0.25"/>
    <row r="511" ht="13.5" x14ac:dyDescent="0.25"/>
    <row r="512" ht="13.5" x14ac:dyDescent="0.25"/>
    <row r="513" ht="13.5" x14ac:dyDescent="0.25"/>
    <row r="514" ht="13.5" x14ac:dyDescent="0.25"/>
    <row r="515" ht="13.5" x14ac:dyDescent="0.25"/>
    <row r="516" ht="13.5" x14ac:dyDescent="0.25"/>
    <row r="517" ht="13.5" x14ac:dyDescent="0.25"/>
    <row r="518" ht="13.5" x14ac:dyDescent="0.25"/>
    <row r="519" ht="13.5" x14ac:dyDescent="0.25"/>
    <row r="520" ht="13.5" x14ac:dyDescent="0.25"/>
    <row r="521" ht="13.5" x14ac:dyDescent="0.25"/>
    <row r="522" ht="13.5" x14ac:dyDescent="0.25"/>
    <row r="523" ht="13.5" x14ac:dyDescent="0.25"/>
    <row r="524" ht="13.5" x14ac:dyDescent="0.25"/>
    <row r="525" ht="13.5" x14ac:dyDescent="0.25"/>
    <row r="526" ht="13.5" x14ac:dyDescent="0.25"/>
    <row r="527" ht="13.5" x14ac:dyDescent="0.25"/>
    <row r="528" ht="13.5" x14ac:dyDescent="0.25"/>
    <row r="529" ht="13.5" x14ac:dyDescent="0.25"/>
    <row r="530" ht="13.5" x14ac:dyDescent="0.25"/>
    <row r="531" ht="13.5" x14ac:dyDescent="0.25"/>
    <row r="532" ht="13.5" x14ac:dyDescent="0.25"/>
    <row r="533" ht="13.5" x14ac:dyDescent="0.25"/>
    <row r="534" ht="13.5" x14ac:dyDescent="0.25"/>
    <row r="535" ht="13.5" x14ac:dyDescent="0.25"/>
    <row r="536" ht="13.5" x14ac:dyDescent="0.25"/>
    <row r="537" ht="13.5" x14ac:dyDescent="0.25"/>
    <row r="538" ht="13.5" x14ac:dyDescent="0.25"/>
    <row r="539" ht="13.5" x14ac:dyDescent="0.25"/>
    <row r="540" ht="13.5" x14ac:dyDescent="0.25"/>
    <row r="541" ht="13.5" x14ac:dyDescent="0.25"/>
    <row r="542" ht="13.5" x14ac:dyDescent="0.25"/>
    <row r="543" ht="13.5" x14ac:dyDescent="0.25"/>
    <row r="544" ht="13.5" x14ac:dyDescent="0.25"/>
    <row r="545" ht="13.5" x14ac:dyDescent="0.25"/>
    <row r="546" ht="13.5" x14ac:dyDescent="0.25"/>
  </sheetData>
  <protectedRanges>
    <protectedRange sqref="AB26:AB34 AB10:AB24" name="Range4_1_1_1_2_1_1_1_1_1_1_1_1_1_1_1_1_1"/>
    <protectedRange sqref="AG26:AG34 AG10:AG24" name="Range4_2_1_1_2_1_1_1_1_1_1_1_1_1_1_1_1_1"/>
    <protectedRange sqref="AL26:AL34 AL10:AL24" name="Range4_3_1_1_2_1_1_1_1_1_1_1_1_1_1_1_1_1"/>
    <protectedRange sqref="AQ10:AQ34 AR16:AR33 AR13:AR14" name="Range4_4_1_1_2_1_1_1_1_1_1_1_1_1_1_1_1_1"/>
    <protectedRange sqref="W25" name="Range4_5_1_2_1_1_1_1_1_1_1_1_1_2_1_1"/>
    <protectedRange sqref="AB25" name="Range4_1_1_1_2_1_1_1_1_1_1_1_1_1_2_1_1"/>
    <protectedRange sqref="AG25" name="Range4_2_1_1_2_1_1_1_1_1_1_1_1_1_2_1_1"/>
    <protectedRange sqref="AL25" name="Range4_3_1_1_2_1_1_1_1_1_1_1_1_1_2_1_1"/>
    <protectedRange sqref="V10:V33" name="Range4"/>
    <protectedRange sqref="AA10:AA33" name="Range4_1"/>
    <protectedRange sqref="AP16:AP33" name="Range4_4"/>
    <protectedRange sqref="AY10:BA33" name="Range4_7"/>
    <protectedRange sqref="BG10:BG33" name="Range4_9"/>
    <protectedRange sqref="BX10:BX11 BX24:BX33" name="Range5_1"/>
    <protectedRange sqref="CD29:CD33" name="Range5_3"/>
    <protectedRange sqref="CH10:CI33" name="Range5_4"/>
    <protectedRange sqref="CJ16:CJ33" name="Range5_5"/>
    <protectedRange sqref="CM10:CM11 CM17:CM33" name="Range5_6"/>
    <protectedRange sqref="CP33" name="Range5_7"/>
    <protectedRange sqref="CS32:CS33" name="Range5_8"/>
    <protectedRange sqref="CT10:CU12" name="Range5_9"/>
    <protectedRange sqref="CY16:CY33" name="Range5_11"/>
    <protectedRange sqref="DC10:DD33" name="Range5_12"/>
    <protectedRange sqref="DM10:DN33" name="Range6"/>
    <protectedRange sqref="DO10:DO33" name="Range6_1"/>
  </protectedRanges>
  <mergeCells count="138">
    <mergeCell ref="C4:C8"/>
    <mergeCell ref="A2:Q2"/>
    <mergeCell ref="A34:B34"/>
    <mergeCell ref="EC7:EC8"/>
    <mergeCell ref="ED7:EE7"/>
    <mergeCell ref="EG7:EG8"/>
    <mergeCell ref="EH7:EI7"/>
    <mergeCell ref="EJ7:EJ8"/>
    <mergeCell ref="EK7:EL7"/>
    <mergeCell ref="DT7:DU7"/>
    <mergeCell ref="DV7:DV8"/>
    <mergeCell ref="DW7:DX7"/>
    <mergeCell ref="DY7:DY8"/>
    <mergeCell ref="DZ7:EA7"/>
    <mergeCell ref="EB7:EB8"/>
    <mergeCell ref="DK7:DL7"/>
    <mergeCell ref="DM7:DM8"/>
    <mergeCell ref="DN7:DO7"/>
    <mergeCell ref="DP7:DP8"/>
    <mergeCell ref="DQ7:DR7"/>
    <mergeCell ref="DS7:DS8"/>
    <mergeCell ref="DC7:DC8"/>
    <mergeCell ref="DD7:DE7"/>
    <mergeCell ref="DF7:DF8"/>
    <mergeCell ref="DG7:DG8"/>
    <mergeCell ref="DH7:DI7"/>
    <mergeCell ref="DJ7:DJ8"/>
    <mergeCell ref="CT7:CT8"/>
    <mergeCell ref="CU7:CV7"/>
    <mergeCell ref="CW7:CW8"/>
    <mergeCell ref="CX7:CY7"/>
    <mergeCell ref="CZ7:CZ8"/>
    <mergeCell ref="DA7:DB7"/>
    <mergeCell ref="CK7:CK8"/>
    <mergeCell ref="CL7:CM7"/>
    <mergeCell ref="CN7:CN8"/>
    <mergeCell ref="CO7:CP7"/>
    <mergeCell ref="CQ7:CQ8"/>
    <mergeCell ref="CR7:CS7"/>
    <mergeCell ref="CB7:CB8"/>
    <mergeCell ref="CC7:CD7"/>
    <mergeCell ref="CE7:CE8"/>
    <mergeCell ref="CF7:CG7"/>
    <mergeCell ref="CH7:CH8"/>
    <mergeCell ref="CI7:CJ7"/>
    <mergeCell ref="BS7:BS8"/>
    <mergeCell ref="BT7:BU7"/>
    <mergeCell ref="BV7:BV8"/>
    <mergeCell ref="BW7:BX7"/>
    <mergeCell ref="BY7:BY8"/>
    <mergeCell ref="BZ7:CA7"/>
    <mergeCell ref="AE7:AH7"/>
    <mergeCell ref="AI7:AI8"/>
    <mergeCell ref="AJ7:AM7"/>
    <mergeCell ref="BH7:BH8"/>
    <mergeCell ref="BI7:BJ7"/>
    <mergeCell ref="BK7:BK8"/>
    <mergeCell ref="BL7:BM7"/>
    <mergeCell ref="BN7:BN8"/>
    <mergeCell ref="BO7:BR7"/>
    <mergeCell ref="AY7:AY8"/>
    <mergeCell ref="AZ7:BA7"/>
    <mergeCell ref="BB7:BB8"/>
    <mergeCell ref="BC7:BD7"/>
    <mergeCell ref="BE7:BE8"/>
    <mergeCell ref="BF7:BG7"/>
    <mergeCell ref="DV6:DX6"/>
    <mergeCell ref="DY6:EA6"/>
    <mergeCell ref="E7:E8"/>
    <mergeCell ref="F7:I7"/>
    <mergeCell ref="J7:J8"/>
    <mergeCell ref="K7:N7"/>
    <mergeCell ref="O7:O8"/>
    <mergeCell ref="P7:S7"/>
    <mergeCell ref="T7:T8"/>
    <mergeCell ref="U7:X7"/>
    <mergeCell ref="CK6:CM6"/>
    <mergeCell ref="CN6:CP6"/>
    <mergeCell ref="CQ6:CS6"/>
    <mergeCell ref="CT6:CV6"/>
    <mergeCell ref="DJ6:DL6"/>
    <mergeCell ref="DM6:DO6"/>
    <mergeCell ref="BS6:BU6"/>
    <mergeCell ref="BV6:BX6"/>
    <mergeCell ref="BY6:CA6"/>
    <mergeCell ref="CB6:CD6"/>
    <mergeCell ref="CE6:CG6"/>
    <mergeCell ref="CH6:CJ6"/>
    <mergeCell ref="AV6:AX6"/>
    <mergeCell ref="AY6:BA6"/>
    <mergeCell ref="EJ4:EL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F4:DF6"/>
    <mergeCell ref="DG4:DI6"/>
    <mergeCell ref="DJ4:EA4"/>
    <mergeCell ref="EB4:EB6"/>
    <mergeCell ref="EC4:EE6"/>
    <mergeCell ref="EG4:EI6"/>
    <mergeCell ref="DJ5:DO5"/>
    <mergeCell ref="DP5:DR6"/>
    <mergeCell ref="DS5:EA5"/>
    <mergeCell ref="DS6:DU6"/>
    <mergeCell ref="BB6:BD6"/>
    <mergeCell ref="BE6:BG6"/>
    <mergeCell ref="BH6:BJ6"/>
    <mergeCell ref="BN6:BR6"/>
    <mergeCell ref="D1:Q1"/>
    <mergeCell ref="P3:Q3"/>
    <mergeCell ref="A4:A8"/>
    <mergeCell ref="B4:B8"/>
    <mergeCell ref="D4:D8"/>
    <mergeCell ref="E4:I6"/>
    <mergeCell ref="J4:N6"/>
    <mergeCell ref="O4:DE4"/>
    <mergeCell ref="O6:S6"/>
    <mergeCell ref="T6:X6"/>
    <mergeCell ref="Y6:AC6"/>
    <mergeCell ref="AD6:AH6"/>
    <mergeCell ref="AI6:AM6"/>
    <mergeCell ref="AN6:AR6"/>
    <mergeCell ref="AS6:AU6"/>
    <mergeCell ref="AN7:AN8"/>
    <mergeCell ref="AO7:AR7"/>
    <mergeCell ref="AS7:AS8"/>
    <mergeCell ref="AT7:AU7"/>
    <mergeCell ref="AV7:AV8"/>
    <mergeCell ref="AW7:AX7"/>
    <mergeCell ref="Y7:Y8"/>
    <mergeCell ref="Z7:AC7"/>
    <mergeCell ref="AD7:AD8"/>
  </mergeCells>
  <pageMargins left="0" right="0" top="0" bottom="0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173"/>
  <sheetViews>
    <sheetView workbookViewId="0">
      <selection activeCell="G14" sqref="G14"/>
    </sheetView>
  </sheetViews>
  <sheetFormatPr defaultColWidth="12.42578125" defaultRowHeight="17.25" x14ac:dyDescent="0.3"/>
  <cols>
    <col min="1" max="1" width="3.28515625" style="40" customWidth="1"/>
    <col min="2" max="2" width="13.85546875" style="40" customWidth="1"/>
    <col min="3" max="3" width="12.7109375" style="40" customWidth="1"/>
    <col min="4" max="4" width="12.42578125" style="40" customWidth="1"/>
    <col min="5" max="5" width="13.5703125" style="40" customWidth="1"/>
    <col min="6" max="7" width="12.42578125" style="40" customWidth="1"/>
    <col min="8" max="8" width="11.5703125" style="40" customWidth="1"/>
    <col min="9" max="9" width="14.42578125" style="40" customWidth="1"/>
    <col min="10" max="10" width="12.42578125" style="40" customWidth="1"/>
    <col min="11" max="11" width="11.140625" style="40" customWidth="1"/>
    <col min="12" max="12" width="10" style="40" customWidth="1"/>
    <col min="13" max="16" width="12.140625" style="40" customWidth="1"/>
    <col min="17" max="17" width="9.85546875" style="40" customWidth="1"/>
    <col min="18" max="18" width="10.7109375" style="40" customWidth="1"/>
    <col min="19" max="19" width="9.85546875" style="40" customWidth="1"/>
    <col min="20" max="20" width="9.5703125" style="40" customWidth="1"/>
    <col min="21" max="22" width="9" style="40" customWidth="1"/>
    <col min="23" max="23" width="7.28515625" style="40" customWidth="1"/>
    <col min="24" max="24" width="7.140625" style="40" customWidth="1"/>
    <col min="25" max="28" width="8" style="40" hidden="1" customWidth="1"/>
    <col min="29" max="29" width="8.140625" style="40" customWidth="1"/>
    <col min="30" max="30" width="8.7109375" style="40" customWidth="1"/>
    <col min="31" max="31" width="9.140625" style="40" customWidth="1"/>
    <col min="32" max="32" width="9.7109375" style="40" customWidth="1"/>
    <col min="33" max="34" width="7.42578125" style="40" customWidth="1"/>
    <col min="35" max="35" width="8.42578125" style="40" customWidth="1"/>
    <col min="36" max="36" width="7.42578125" style="40" customWidth="1"/>
    <col min="37" max="37" width="5.5703125" style="40" customWidth="1"/>
    <col min="38" max="38" width="5.28515625" style="40" customWidth="1"/>
    <col min="39" max="39" width="7.5703125" style="40" customWidth="1"/>
    <col min="40" max="40" width="5.28515625" style="40" customWidth="1"/>
    <col min="41" max="41" width="8.140625" style="40" customWidth="1"/>
    <col min="42" max="42" width="9.140625" style="40" customWidth="1"/>
    <col min="43" max="43" width="11.42578125" style="40" customWidth="1"/>
    <col min="44" max="44" width="9.5703125" style="40" customWidth="1"/>
    <col min="45" max="46" width="7.28515625" style="40" customWidth="1"/>
    <col min="47" max="47" width="12.5703125" style="40" customWidth="1"/>
    <col min="48" max="48" width="11.5703125" style="40" customWidth="1"/>
    <col min="49" max="49" width="11.28515625" style="40" customWidth="1"/>
    <col min="50" max="50" width="10.5703125" style="40" customWidth="1"/>
    <col min="51" max="51" width="9.28515625" style="40" customWidth="1"/>
    <col min="52" max="52" width="9.85546875" style="40" customWidth="1"/>
    <col min="53" max="53" width="11.85546875" style="40" customWidth="1"/>
    <col min="54" max="54" width="11.42578125" style="40" customWidth="1"/>
    <col min="55" max="55" width="10.42578125" style="40" customWidth="1"/>
    <col min="56" max="56" width="9.140625" style="40" customWidth="1"/>
    <col min="57" max="57" width="8.140625" style="40" customWidth="1"/>
    <col min="58" max="58" width="7.140625" style="40" customWidth="1"/>
    <col min="59" max="59" width="5.5703125" style="40" customWidth="1"/>
    <col min="60" max="60" width="6.7109375" style="40" customWidth="1"/>
    <col min="61" max="61" width="9" style="40" customWidth="1"/>
    <col min="62" max="63" width="9.42578125" style="40" customWidth="1"/>
    <col min="64" max="64" width="9.140625" style="40" customWidth="1"/>
    <col min="65" max="66" width="5.42578125" style="40" customWidth="1"/>
    <col min="67" max="67" width="9.140625" style="40" customWidth="1"/>
    <col min="68" max="68" width="8.7109375" style="40" customWidth="1"/>
    <col min="69" max="69" width="8.42578125" style="40" customWidth="1"/>
    <col min="70" max="70" width="9.5703125" style="40" customWidth="1"/>
    <col min="71" max="71" width="9.140625" style="40" customWidth="1"/>
    <col min="72" max="73" width="8.28515625" style="40" customWidth="1"/>
    <col min="74" max="74" width="8.5703125" style="40" customWidth="1"/>
    <col min="75" max="75" width="8.42578125" style="40" customWidth="1"/>
    <col min="76" max="76" width="8.28515625" style="40" customWidth="1"/>
    <col min="77" max="77" width="9.42578125" style="40" customWidth="1"/>
    <col min="78" max="78" width="8.7109375" style="40" customWidth="1"/>
    <col min="79" max="79" width="8.85546875" style="40" customWidth="1"/>
    <col min="80" max="80" width="8.28515625" style="40" customWidth="1"/>
    <col min="81" max="81" width="8.7109375" style="40" customWidth="1"/>
    <col min="82" max="82" width="8.5703125" style="40" customWidth="1"/>
    <col min="83" max="83" width="8.7109375" style="40" customWidth="1"/>
    <col min="84" max="84" width="8.140625" style="40" customWidth="1"/>
    <col min="85" max="86" width="7.140625" style="40" customWidth="1"/>
    <col min="87" max="87" width="5" style="40" customWidth="1"/>
    <col min="88" max="88" width="5.28515625" style="40" customWidth="1"/>
    <col min="89" max="90" width="9.28515625" style="40" customWidth="1"/>
    <col min="91" max="91" width="9" style="40" customWidth="1"/>
    <col min="92" max="92" width="8.85546875" style="40" customWidth="1"/>
    <col min="93" max="93" width="10.7109375" style="40" customWidth="1"/>
    <col min="94" max="94" width="10.28515625" style="40" customWidth="1"/>
    <col min="95" max="95" width="10.85546875" style="40" customWidth="1"/>
    <col min="96" max="96" width="8.7109375" style="40" customWidth="1"/>
    <col min="97" max="97" width="10" style="40" customWidth="1"/>
    <col min="98" max="98" width="10.85546875" style="40" customWidth="1"/>
    <col min="99" max="99" width="10.42578125" style="40" customWidth="1"/>
    <col min="100" max="100" width="8.85546875" style="40" customWidth="1"/>
    <col min="101" max="101" width="10.5703125" style="40" customWidth="1"/>
    <col min="102" max="102" width="10.42578125" style="40" customWidth="1"/>
    <col min="103" max="103" width="8.85546875" style="40" customWidth="1"/>
    <col min="104" max="104" width="8.7109375" style="40" customWidth="1"/>
    <col min="105" max="105" width="12.28515625" style="40" customWidth="1"/>
    <col min="106" max="106" width="10.85546875" style="40" customWidth="1"/>
    <col min="107" max="107" width="10.7109375" style="40" customWidth="1"/>
    <col min="108" max="108" width="11.5703125" style="40" customWidth="1"/>
    <col min="109" max="110" width="12.42578125" style="40" customWidth="1"/>
    <col min="111" max="112" width="9.5703125" style="40" customWidth="1"/>
    <col min="113" max="113" width="12.42578125" style="40" customWidth="1"/>
    <col min="114" max="114" width="10.5703125" style="40" customWidth="1"/>
    <col min="115" max="119" width="12.42578125" style="40"/>
    <col min="120" max="120" width="12.42578125" style="40" customWidth="1"/>
    <col min="121" max="256" width="12.42578125" style="40"/>
    <col min="257" max="257" width="5.7109375" style="40" customWidth="1"/>
    <col min="258" max="266" width="12.42578125" style="40" customWidth="1"/>
    <col min="267" max="267" width="11.140625" style="40" customWidth="1"/>
    <col min="268" max="268" width="10" style="40" customWidth="1"/>
    <col min="269" max="272" width="12.42578125" style="40" customWidth="1"/>
    <col min="273" max="273" width="10.85546875" style="40" customWidth="1"/>
    <col min="274" max="274" width="10.42578125" style="40" customWidth="1"/>
    <col min="275" max="275" width="12.42578125" style="40" customWidth="1"/>
    <col min="276" max="276" width="10.42578125" style="40" customWidth="1"/>
    <col min="277" max="278" width="10.140625" style="40" customWidth="1"/>
    <col min="279" max="280" width="5.5703125" style="40" customWidth="1"/>
    <col min="281" max="284" width="8" style="40" customWidth="1"/>
    <col min="285" max="285" width="10.42578125" style="40" customWidth="1"/>
    <col min="286" max="286" width="9.5703125" style="40" customWidth="1"/>
    <col min="287" max="287" width="10.28515625" style="40" customWidth="1"/>
    <col min="288" max="288" width="10.85546875" style="40" customWidth="1"/>
    <col min="289" max="289" width="9.42578125" style="40" customWidth="1"/>
    <col min="290" max="290" width="9.85546875" style="40" customWidth="1"/>
    <col min="291" max="291" width="8.7109375" style="40" customWidth="1"/>
    <col min="292" max="292" width="8.28515625" style="40" customWidth="1"/>
    <col min="293" max="296" width="6.28515625" style="40" customWidth="1"/>
    <col min="297" max="297" width="12" style="40" customWidth="1"/>
    <col min="298" max="298" width="8.85546875" style="40" customWidth="1"/>
    <col min="299" max="300" width="12.140625" style="40" customWidth="1"/>
    <col min="301" max="302" width="7.28515625" style="40" customWidth="1"/>
    <col min="303" max="304" width="11.5703125" style="40" customWidth="1"/>
    <col min="305" max="306" width="12.5703125" style="40" customWidth="1"/>
    <col min="307" max="307" width="9.85546875" style="40" customWidth="1"/>
    <col min="308" max="308" width="8.85546875" style="40" customWidth="1"/>
    <col min="309" max="309" width="11.5703125" style="40" customWidth="1"/>
    <col min="310" max="310" width="10.42578125" style="40" customWidth="1"/>
    <col min="311" max="311" width="7" style="40" customWidth="1"/>
    <col min="312" max="312" width="7.85546875" style="40" customWidth="1"/>
    <col min="313" max="313" width="9.7109375" style="40" customWidth="1"/>
    <col min="314" max="314" width="7.85546875" style="40" customWidth="1"/>
    <col min="315" max="316" width="6.7109375" style="40" customWidth="1"/>
    <col min="317" max="317" width="10.85546875" style="40" customWidth="1"/>
    <col min="318" max="318" width="9.7109375" style="40" customWidth="1"/>
    <col min="319" max="319" width="11" style="40" customWidth="1"/>
    <col min="320" max="320" width="7.85546875" style="40" customWidth="1"/>
    <col min="321" max="322" width="7.140625" style="40" customWidth="1"/>
    <col min="323" max="323" width="10.28515625" style="40" customWidth="1"/>
    <col min="324" max="324" width="7.28515625" style="40" customWidth="1"/>
    <col min="325" max="325" width="9" style="40" customWidth="1"/>
    <col min="326" max="326" width="7.7109375" style="40" customWidth="1"/>
    <col min="327" max="327" width="9.28515625" style="40" customWidth="1"/>
    <col min="328" max="328" width="7.42578125" style="40" customWidth="1"/>
    <col min="329" max="329" width="8.85546875" style="40" customWidth="1"/>
    <col min="330" max="330" width="9.5703125" style="40" customWidth="1"/>
    <col min="331" max="331" width="10.42578125" style="40" customWidth="1"/>
    <col min="332" max="332" width="8.85546875" style="40" customWidth="1"/>
    <col min="333" max="333" width="10.28515625" style="40" customWidth="1"/>
    <col min="334" max="334" width="9.7109375" style="40" customWidth="1"/>
    <col min="335" max="335" width="10.140625" style="40" customWidth="1"/>
    <col min="336" max="336" width="8.28515625" style="40" customWidth="1"/>
    <col min="337" max="337" width="10" style="40" customWidth="1"/>
    <col min="338" max="338" width="9.28515625" style="40" customWidth="1"/>
    <col min="339" max="339" width="10.28515625" style="40" customWidth="1"/>
    <col min="340" max="340" width="9.85546875" style="40" customWidth="1"/>
    <col min="341" max="341" width="8.140625" style="40" customWidth="1"/>
    <col min="342" max="344" width="6.5703125" style="40" customWidth="1"/>
    <col min="345" max="345" width="11" style="40" customWidth="1"/>
    <col min="346" max="347" width="9.5703125" style="40" customWidth="1"/>
    <col min="348" max="348" width="7.85546875" style="40" customWidth="1"/>
    <col min="349" max="349" width="12.42578125" style="40" customWidth="1"/>
    <col min="350" max="350" width="10.28515625" style="40" customWidth="1"/>
    <col min="351" max="351" width="10.85546875" style="40" customWidth="1"/>
    <col min="352" max="352" width="8.7109375" style="40" customWidth="1"/>
    <col min="353" max="353" width="10.140625" style="40" customWidth="1"/>
    <col min="354" max="355" width="9.42578125" style="40" customWidth="1"/>
    <col min="356" max="356" width="8.85546875" style="40" customWidth="1"/>
    <col min="357" max="357" width="12.42578125" style="40" customWidth="1"/>
    <col min="358" max="358" width="10.85546875" style="40" customWidth="1"/>
    <col min="359" max="359" width="9.5703125" style="40" customWidth="1"/>
    <col min="360" max="360" width="9.140625" style="40" customWidth="1"/>
    <col min="361" max="361" width="11.140625" style="40" customWidth="1"/>
    <col min="362" max="362" width="10.42578125" style="40" customWidth="1"/>
    <col min="363" max="363" width="10.5703125" style="40" customWidth="1"/>
    <col min="364" max="364" width="9.42578125" style="40" customWidth="1"/>
    <col min="365" max="369" width="12.42578125" style="40" customWidth="1"/>
    <col min="370" max="370" width="10.5703125" style="40" customWidth="1"/>
    <col min="371" max="512" width="12.42578125" style="40"/>
    <col min="513" max="513" width="5.7109375" style="40" customWidth="1"/>
    <col min="514" max="522" width="12.42578125" style="40" customWidth="1"/>
    <col min="523" max="523" width="11.140625" style="40" customWidth="1"/>
    <col min="524" max="524" width="10" style="40" customWidth="1"/>
    <col min="525" max="528" width="12.42578125" style="40" customWidth="1"/>
    <col min="529" max="529" width="10.85546875" style="40" customWidth="1"/>
    <col min="530" max="530" width="10.42578125" style="40" customWidth="1"/>
    <col min="531" max="531" width="12.42578125" style="40" customWidth="1"/>
    <col min="532" max="532" width="10.42578125" style="40" customWidth="1"/>
    <col min="533" max="534" width="10.140625" style="40" customWidth="1"/>
    <col min="535" max="536" width="5.5703125" style="40" customWidth="1"/>
    <col min="537" max="540" width="8" style="40" customWidth="1"/>
    <col min="541" max="541" width="10.42578125" style="40" customWidth="1"/>
    <col min="542" max="542" width="9.5703125" style="40" customWidth="1"/>
    <col min="543" max="543" width="10.28515625" style="40" customWidth="1"/>
    <col min="544" max="544" width="10.85546875" style="40" customWidth="1"/>
    <col min="545" max="545" width="9.42578125" style="40" customWidth="1"/>
    <col min="546" max="546" width="9.85546875" style="40" customWidth="1"/>
    <col min="547" max="547" width="8.7109375" style="40" customWidth="1"/>
    <col min="548" max="548" width="8.28515625" style="40" customWidth="1"/>
    <col min="549" max="552" width="6.28515625" style="40" customWidth="1"/>
    <col min="553" max="553" width="12" style="40" customWidth="1"/>
    <col min="554" max="554" width="8.85546875" style="40" customWidth="1"/>
    <col min="555" max="556" width="12.140625" style="40" customWidth="1"/>
    <col min="557" max="558" width="7.28515625" style="40" customWidth="1"/>
    <col min="559" max="560" width="11.5703125" style="40" customWidth="1"/>
    <col min="561" max="562" width="12.5703125" style="40" customWidth="1"/>
    <col min="563" max="563" width="9.85546875" style="40" customWidth="1"/>
    <col min="564" max="564" width="8.85546875" style="40" customWidth="1"/>
    <col min="565" max="565" width="11.5703125" style="40" customWidth="1"/>
    <col min="566" max="566" width="10.42578125" style="40" customWidth="1"/>
    <col min="567" max="567" width="7" style="40" customWidth="1"/>
    <col min="568" max="568" width="7.85546875" style="40" customWidth="1"/>
    <col min="569" max="569" width="9.7109375" style="40" customWidth="1"/>
    <col min="570" max="570" width="7.85546875" style="40" customWidth="1"/>
    <col min="571" max="572" width="6.7109375" style="40" customWidth="1"/>
    <col min="573" max="573" width="10.85546875" style="40" customWidth="1"/>
    <col min="574" max="574" width="9.7109375" style="40" customWidth="1"/>
    <col min="575" max="575" width="11" style="40" customWidth="1"/>
    <col min="576" max="576" width="7.85546875" style="40" customWidth="1"/>
    <col min="577" max="578" width="7.140625" style="40" customWidth="1"/>
    <col min="579" max="579" width="10.28515625" style="40" customWidth="1"/>
    <col min="580" max="580" width="7.28515625" style="40" customWidth="1"/>
    <col min="581" max="581" width="9" style="40" customWidth="1"/>
    <col min="582" max="582" width="7.7109375" style="40" customWidth="1"/>
    <col min="583" max="583" width="9.28515625" style="40" customWidth="1"/>
    <col min="584" max="584" width="7.42578125" style="40" customWidth="1"/>
    <col min="585" max="585" width="8.85546875" style="40" customWidth="1"/>
    <col min="586" max="586" width="9.5703125" style="40" customWidth="1"/>
    <col min="587" max="587" width="10.42578125" style="40" customWidth="1"/>
    <col min="588" max="588" width="8.85546875" style="40" customWidth="1"/>
    <col min="589" max="589" width="10.28515625" style="40" customWidth="1"/>
    <col min="590" max="590" width="9.7109375" style="40" customWidth="1"/>
    <col min="591" max="591" width="10.140625" style="40" customWidth="1"/>
    <col min="592" max="592" width="8.28515625" style="40" customWidth="1"/>
    <col min="593" max="593" width="10" style="40" customWidth="1"/>
    <col min="594" max="594" width="9.28515625" style="40" customWidth="1"/>
    <col min="595" max="595" width="10.28515625" style="40" customWidth="1"/>
    <col min="596" max="596" width="9.85546875" style="40" customWidth="1"/>
    <col min="597" max="597" width="8.140625" style="40" customWidth="1"/>
    <col min="598" max="600" width="6.5703125" style="40" customWidth="1"/>
    <col min="601" max="601" width="11" style="40" customWidth="1"/>
    <col min="602" max="603" width="9.5703125" style="40" customWidth="1"/>
    <col min="604" max="604" width="7.85546875" style="40" customWidth="1"/>
    <col min="605" max="605" width="12.42578125" style="40" customWidth="1"/>
    <col min="606" max="606" width="10.28515625" style="40" customWidth="1"/>
    <col min="607" max="607" width="10.85546875" style="40" customWidth="1"/>
    <col min="608" max="608" width="8.7109375" style="40" customWidth="1"/>
    <col min="609" max="609" width="10.140625" style="40" customWidth="1"/>
    <col min="610" max="611" width="9.42578125" style="40" customWidth="1"/>
    <col min="612" max="612" width="8.85546875" style="40" customWidth="1"/>
    <col min="613" max="613" width="12.42578125" style="40" customWidth="1"/>
    <col min="614" max="614" width="10.85546875" style="40" customWidth="1"/>
    <col min="615" max="615" width="9.5703125" style="40" customWidth="1"/>
    <col min="616" max="616" width="9.140625" style="40" customWidth="1"/>
    <col min="617" max="617" width="11.140625" style="40" customWidth="1"/>
    <col min="618" max="618" width="10.42578125" style="40" customWidth="1"/>
    <col min="619" max="619" width="10.5703125" style="40" customWidth="1"/>
    <col min="620" max="620" width="9.42578125" style="40" customWidth="1"/>
    <col min="621" max="625" width="12.42578125" style="40" customWidth="1"/>
    <col min="626" max="626" width="10.5703125" style="40" customWidth="1"/>
    <col min="627" max="768" width="12.42578125" style="40"/>
    <col min="769" max="769" width="5.7109375" style="40" customWidth="1"/>
    <col min="770" max="778" width="12.42578125" style="40" customWidth="1"/>
    <col min="779" max="779" width="11.140625" style="40" customWidth="1"/>
    <col min="780" max="780" width="10" style="40" customWidth="1"/>
    <col min="781" max="784" width="12.42578125" style="40" customWidth="1"/>
    <col min="785" max="785" width="10.85546875" style="40" customWidth="1"/>
    <col min="786" max="786" width="10.42578125" style="40" customWidth="1"/>
    <col min="787" max="787" width="12.42578125" style="40" customWidth="1"/>
    <col min="788" max="788" width="10.42578125" style="40" customWidth="1"/>
    <col min="789" max="790" width="10.140625" style="40" customWidth="1"/>
    <col min="791" max="792" width="5.5703125" style="40" customWidth="1"/>
    <col min="793" max="796" width="8" style="40" customWidth="1"/>
    <col min="797" max="797" width="10.42578125" style="40" customWidth="1"/>
    <col min="798" max="798" width="9.5703125" style="40" customWidth="1"/>
    <col min="799" max="799" width="10.28515625" style="40" customWidth="1"/>
    <col min="800" max="800" width="10.85546875" style="40" customWidth="1"/>
    <col min="801" max="801" width="9.42578125" style="40" customWidth="1"/>
    <col min="802" max="802" width="9.85546875" style="40" customWidth="1"/>
    <col min="803" max="803" width="8.7109375" style="40" customWidth="1"/>
    <col min="804" max="804" width="8.28515625" style="40" customWidth="1"/>
    <col min="805" max="808" width="6.28515625" style="40" customWidth="1"/>
    <col min="809" max="809" width="12" style="40" customWidth="1"/>
    <col min="810" max="810" width="8.85546875" style="40" customWidth="1"/>
    <col min="811" max="812" width="12.140625" style="40" customWidth="1"/>
    <col min="813" max="814" width="7.28515625" style="40" customWidth="1"/>
    <col min="815" max="816" width="11.5703125" style="40" customWidth="1"/>
    <col min="817" max="818" width="12.5703125" style="40" customWidth="1"/>
    <col min="819" max="819" width="9.85546875" style="40" customWidth="1"/>
    <col min="820" max="820" width="8.85546875" style="40" customWidth="1"/>
    <col min="821" max="821" width="11.5703125" style="40" customWidth="1"/>
    <col min="822" max="822" width="10.42578125" style="40" customWidth="1"/>
    <col min="823" max="823" width="7" style="40" customWidth="1"/>
    <col min="824" max="824" width="7.85546875" style="40" customWidth="1"/>
    <col min="825" max="825" width="9.7109375" style="40" customWidth="1"/>
    <col min="826" max="826" width="7.85546875" style="40" customWidth="1"/>
    <col min="827" max="828" width="6.7109375" style="40" customWidth="1"/>
    <col min="829" max="829" width="10.85546875" style="40" customWidth="1"/>
    <col min="830" max="830" width="9.7109375" style="40" customWidth="1"/>
    <col min="831" max="831" width="11" style="40" customWidth="1"/>
    <col min="832" max="832" width="7.85546875" style="40" customWidth="1"/>
    <col min="833" max="834" width="7.140625" style="40" customWidth="1"/>
    <col min="835" max="835" width="10.28515625" style="40" customWidth="1"/>
    <col min="836" max="836" width="7.28515625" style="40" customWidth="1"/>
    <col min="837" max="837" width="9" style="40" customWidth="1"/>
    <col min="838" max="838" width="7.7109375" style="40" customWidth="1"/>
    <col min="839" max="839" width="9.28515625" style="40" customWidth="1"/>
    <col min="840" max="840" width="7.42578125" style="40" customWidth="1"/>
    <col min="841" max="841" width="8.85546875" style="40" customWidth="1"/>
    <col min="842" max="842" width="9.5703125" style="40" customWidth="1"/>
    <col min="843" max="843" width="10.42578125" style="40" customWidth="1"/>
    <col min="844" max="844" width="8.85546875" style="40" customWidth="1"/>
    <col min="845" max="845" width="10.28515625" style="40" customWidth="1"/>
    <col min="846" max="846" width="9.7109375" style="40" customWidth="1"/>
    <col min="847" max="847" width="10.140625" style="40" customWidth="1"/>
    <col min="848" max="848" width="8.28515625" style="40" customWidth="1"/>
    <col min="849" max="849" width="10" style="40" customWidth="1"/>
    <col min="850" max="850" width="9.28515625" style="40" customWidth="1"/>
    <col min="851" max="851" width="10.28515625" style="40" customWidth="1"/>
    <col min="852" max="852" width="9.85546875" style="40" customWidth="1"/>
    <col min="853" max="853" width="8.140625" style="40" customWidth="1"/>
    <col min="854" max="856" width="6.5703125" style="40" customWidth="1"/>
    <col min="857" max="857" width="11" style="40" customWidth="1"/>
    <col min="858" max="859" width="9.5703125" style="40" customWidth="1"/>
    <col min="860" max="860" width="7.85546875" style="40" customWidth="1"/>
    <col min="861" max="861" width="12.42578125" style="40" customWidth="1"/>
    <col min="862" max="862" width="10.28515625" style="40" customWidth="1"/>
    <col min="863" max="863" width="10.85546875" style="40" customWidth="1"/>
    <col min="864" max="864" width="8.7109375" style="40" customWidth="1"/>
    <col min="865" max="865" width="10.140625" style="40" customWidth="1"/>
    <col min="866" max="867" width="9.42578125" style="40" customWidth="1"/>
    <col min="868" max="868" width="8.85546875" style="40" customWidth="1"/>
    <col min="869" max="869" width="12.42578125" style="40" customWidth="1"/>
    <col min="870" max="870" width="10.85546875" style="40" customWidth="1"/>
    <col min="871" max="871" width="9.5703125" style="40" customWidth="1"/>
    <col min="872" max="872" width="9.140625" style="40" customWidth="1"/>
    <col min="873" max="873" width="11.140625" style="40" customWidth="1"/>
    <col min="874" max="874" width="10.42578125" style="40" customWidth="1"/>
    <col min="875" max="875" width="10.5703125" style="40" customWidth="1"/>
    <col min="876" max="876" width="9.42578125" style="40" customWidth="1"/>
    <col min="877" max="881" width="12.42578125" style="40" customWidth="1"/>
    <col min="882" max="882" width="10.5703125" style="40" customWidth="1"/>
    <col min="883" max="1024" width="12.42578125" style="40"/>
    <col min="1025" max="1025" width="5.7109375" style="40" customWidth="1"/>
    <col min="1026" max="1034" width="12.42578125" style="40" customWidth="1"/>
    <col min="1035" max="1035" width="11.140625" style="40" customWidth="1"/>
    <col min="1036" max="1036" width="10" style="40" customWidth="1"/>
    <col min="1037" max="1040" width="12.42578125" style="40" customWidth="1"/>
    <col min="1041" max="1041" width="10.85546875" style="40" customWidth="1"/>
    <col min="1042" max="1042" width="10.42578125" style="40" customWidth="1"/>
    <col min="1043" max="1043" width="12.42578125" style="40" customWidth="1"/>
    <col min="1044" max="1044" width="10.42578125" style="40" customWidth="1"/>
    <col min="1045" max="1046" width="10.140625" style="40" customWidth="1"/>
    <col min="1047" max="1048" width="5.5703125" style="40" customWidth="1"/>
    <col min="1049" max="1052" width="8" style="40" customWidth="1"/>
    <col min="1053" max="1053" width="10.42578125" style="40" customWidth="1"/>
    <col min="1054" max="1054" width="9.5703125" style="40" customWidth="1"/>
    <col min="1055" max="1055" width="10.28515625" style="40" customWidth="1"/>
    <col min="1056" max="1056" width="10.85546875" style="40" customWidth="1"/>
    <col min="1057" max="1057" width="9.42578125" style="40" customWidth="1"/>
    <col min="1058" max="1058" width="9.85546875" style="40" customWidth="1"/>
    <col min="1059" max="1059" width="8.7109375" style="40" customWidth="1"/>
    <col min="1060" max="1060" width="8.28515625" style="40" customWidth="1"/>
    <col min="1061" max="1064" width="6.28515625" style="40" customWidth="1"/>
    <col min="1065" max="1065" width="12" style="40" customWidth="1"/>
    <col min="1066" max="1066" width="8.85546875" style="40" customWidth="1"/>
    <col min="1067" max="1068" width="12.140625" style="40" customWidth="1"/>
    <col min="1069" max="1070" width="7.28515625" style="40" customWidth="1"/>
    <col min="1071" max="1072" width="11.5703125" style="40" customWidth="1"/>
    <col min="1073" max="1074" width="12.5703125" style="40" customWidth="1"/>
    <col min="1075" max="1075" width="9.85546875" style="40" customWidth="1"/>
    <col min="1076" max="1076" width="8.85546875" style="40" customWidth="1"/>
    <col min="1077" max="1077" width="11.5703125" style="40" customWidth="1"/>
    <col min="1078" max="1078" width="10.42578125" style="40" customWidth="1"/>
    <col min="1079" max="1079" width="7" style="40" customWidth="1"/>
    <col min="1080" max="1080" width="7.85546875" style="40" customWidth="1"/>
    <col min="1081" max="1081" width="9.7109375" style="40" customWidth="1"/>
    <col min="1082" max="1082" width="7.85546875" style="40" customWidth="1"/>
    <col min="1083" max="1084" width="6.7109375" style="40" customWidth="1"/>
    <col min="1085" max="1085" width="10.85546875" style="40" customWidth="1"/>
    <col min="1086" max="1086" width="9.7109375" style="40" customWidth="1"/>
    <col min="1087" max="1087" width="11" style="40" customWidth="1"/>
    <col min="1088" max="1088" width="7.85546875" style="40" customWidth="1"/>
    <col min="1089" max="1090" width="7.140625" style="40" customWidth="1"/>
    <col min="1091" max="1091" width="10.28515625" style="40" customWidth="1"/>
    <col min="1092" max="1092" width="7.28515625" style="40" customWidth="1"/>
    <col min="1093" max="1093" width="9" style="40" customWidth="1"/>
    <col min="1094" max="1094" width="7.7109375" style="40" customWidth="1"/>
    <col min="1095" max="1095" width="9.28515625" style="40" customWidth="1"/>
    <col min="1096" max="1096" width="7.42578125" style="40" customWidth="1"/>
    <col min="1097" max="1097" width="8.85546875" style="40" customWidth="1"/>
    <col min="1098" max="1098" width="9.5703125" style="40" customWidth="1"/>
    <col min="1099" max="1099" width="10.42578125" style="40" customWidth="1"/>
    <col min="1100" max="1100" width="8.85546875" style="40" customWidth="1"/>
    <col min="1101" max="1101" width="10.28515625" style="40" customWidth="1"/>
    <col min="1102" max="1102" width="9.7109375" style="40" customWidth="1"/>
    <col min="1103" max="1103" width="10.140625" style="40" customWidth="1"/>
    <col min="1104" max="1104" width="8.28515625" style="40" customWidth="1"/>
    <col min="1105" max="1105" width="10" style="40" customWidth="1"/>
    <col min="1106" max="1106" width="9.28515625" style="40" customWidth="1"/>
    <col min="1107" max="1107" width="10.28515625" style="40" customWidth="1"/>
    <col min="1108" max="1108" width="9.85546875" style="40" customWidth="1"/>
    <col min="1109" max="1109" width="8.140625" style="40" customWidth="1"/>
    <col min="1110" max="1112" width="6.5703125" style="40" customWidth="1"/>
    <col min="1113" max="1113" width="11" style="40" customWidth="1"/>
    <col min="1114" max="1115" width="9.5703125" style="40" customWidth="1"/>
    <col min="1116" max="1116" width="7.85546875" style="40" customWidth="1"/>
    <col min="1117" max="1117" width="12.42578125" style="40" customWidth="1"/>
    <col min="1118" max="1118" width="10.28515625" style="40" customWidth="1"/>
    <col min="1119" max="1119" width="10.85546875" style="40" customWidth="1"/>
    <col min="1120" max="1120" width="8.7109375" style="40" customWidth="1"/>
    <col min="1121" max="1121" width="10.140625" style="40" customWidth="1"/>
    <col min="1122" max="1123" width="9.42578125" style="40" customWidth="1"/>
    <col min="1124" max="1124" width="8.85546875" style="40" customWidth="1"/>
    <col min="1125" max="1125" width="12.42578125" style="40" customWidth="1"/>
    <col min="1126" max="1126" width="10.85546875" style="40" customWidth="1"/>
    <col min="1127" max="1127" width="9.5703125" style="40" customWidth="1"/>
    <col min="1128" max="1128" width="9.140625" style="40" customWidth="1"/>
    <col min="1129" max="1129" width="11.140625" style="40" customWidth="1"/>
    <col min="1130" max="1130" width="10.42578125" style="40" customWidth="1"/>
    <col min="1131" max="1131" width="10.5703125" style="40" customWidth="1"/>
    <col min="1132" max="1132" width="9.42578125" style="40" customWidth="1"/>
    <col min="1133" max="1137" width="12.42578125" style="40" customWidth="1"/>
    <col min="1138" max="1138" width="10.5703125" style="40" customWidth="1"/>
    <col min="1139" max="1280" width="12.42578125" style="40"/>
    <col min="1281" max="1281" width="5.7109375" style="40" customWidth="1"/>
    <col min="1282" max="1290" width="12.42578125" style="40" customWidth="1"/>
    <col min="1291" max="1291" width="11.140625" style="40" customWidth="1"/>
    <col min="1292" max="1292" width="10" style="40" customWidth="1"/>
    <col min="1293" max="1296" width="12.42578125" style="40" customWidth="1"/>
    <col min="1297" max="1297" width="10.85546875" style="40" customWidth="1"/>
    <col min="1298" max="1298" width="10.42578125" style="40" customWidth="1"/>
    <col min="1299" max="1299" width="12.42578125" style="40" customWidth="1"/>
    <col min="1300" max="1300" width="10.42578125" style="40" customWidth="1"/>
    <col min="1301" max="1302" width="10.140625" style="40" customWidth="1"/>
    <col min="1303" max="1304" width="5.5703125" style="40" customWidth="1"/>
    <col min="1305" max="1308" width="8" style="40" customWidth="1"/>
    <col min="1309" max="1309" width="10.42578125" style="40" customWidth="1"/>
    <col min="1310" max="1310" width="9.5703125" style="40" customWidth="1"/>
    <col min="1311" max="1311" width="10.28515625" style="40" customWidth="1"/>
    <col min="1312" max="1312" width="10.85546875" style="40" customWidth="1"/>
    <col min="1313" max="1313" width="9.42578125" style="40" customWidth="1"/>
    <col min="1314" max="1314" width="9.85546875" style="40" customWidth="1"/>
    <col min="1315" max="1315" width="8.7109375" style="40" customWidth="1"/>
    <col min="1316" max="1316" width="8.28515625" style="40" customWidth="1"/>
    <col min="1317" max="1320" width="6.28515625" style="40" customWidth="1"/>
    <col min="1321" max="1321" width="12" style="40" customWidth="1"/>
    <col min="1322" max="1322" width="8.85546875" style="40" customWidth="1"/>
    <col min="1323" max="1324" width="12.140625" style="40" customWidth="1"/>
    <col min="1325" max="1326" width="7.28515625" style="40" customWidth="1"/>
    <col min="1327" max="1328" width="11.5703125" style="40" customWidth="1"/>
    <col min="1329" max="1330" width="12.5703125" style="40" customWidth="1"/>
    <col min="1331" max="1331" width="9.85546875" style="40" customWidth="1"/>
    <col min="1332" max="1332" width="8.85546875" style="40" customWidth="1"/>
    <col min="1333" max="1333" width="11.5703125" style="40" customWidth="1"/>
    <col min="1334" max="1334" width="10.42578125" style="40" customWidth="1"/>
    <col min="1335" max="1335" width="7" style="40" customWidth="1"/>
    <col min="1336" max="1336" width="7.85546875" style="40" customWidth="1"/>
    <col min="1337" max="1337" width="9.7109375" style="40" customWidth="1"/>
    <col min="1338" max="1338" width="7.85546875" style="40" customWidth="1"/>
    <col min="1339" max="1340" width="6.7109375" style="40" customWidth="1"/>
    <col min="1341" max="1341" width="10.85546875" style="40" customWidth="1"/>
    <col min="1342" max="1342" width="9.7109375" style="40" customWidth="1"/>
    <col min="1343" max="1343" width="11" style="40" customWidth="1"/>
    <col min="1344" max="1344" width="7.85546875" style="40" customWidth="1"/>
    <col min="1345" max="1346" width="7.140625" style="40" customWidth="1"/>
    <col min="1347" max="1347" width="10.28515625" style="40" customWidth="1"/>
    <col min="1348" max="1348" width="7.28515625" style="40" customWidth="1"/>
    <col min="1349" max="1349" width="9" style="40" customWidth="1"/>
    <col min="1350" max="1350" width="7.7109375" style="40" customWidth="1"/>
    <col min="1351" max="1351" width="9.28515625" style="40" customWidth="1"/>
    <col min="1352" max="1352" width="7.42578125" style="40" customWidth="1"/>
    <col min="1353" max="1353" width="8.85546875" style="40" customWidth="1"/>
    <col min="1354" max="1354" width="9.5703125" style="40" customWidth="1"/>
    <col min="1355" max="1355" width="10.42578125" style="40" customWidth="1"/>
    <col min="1356" max="1356" width="8.85546875" style="40" customWidth="1"/>
    <col min="1357" max="1357" width="10.28515625" style="40" customWidth="1"/>
    <col min="1358" max="1358" width="9.7109375" style="40" customWidth="1"/>
    <col min="1359" max="1359" width="10.140625" style="40" customWidth="1"/>
    <col min="1360" max="1360" width="8.28515625" style="40" customWidth="1"/>
    <col min="1361" max="1361" width="10" style="40" customWidth="1"/>
    <col min="1362" max="1362" width="9.28515625" style="40" customWidth="1"/>
    <col min="1363" max="1363" width="10.28515625" style="40" customWidth="1"/>
    <col min="1364" max="1364" width="9.85546875" style="40" customWidth="1"/>
    <col min="1365" max="1365" width="8.140625" style="40" customWidth="1"/>
    <col min="1366" max="1368" width="6.5703125" style="40" customWidth="1"/>
    <col min="1369" max="1369" width="11" style="40" customWidth="1"/>
    <col min="1370" max="1371" width="9.5703125" style="40" customWidth="1"/>
    <col min="1372" max="1372" width="7.85546875" style="40" customWidth="1"/>
    <col min="1373" max="1373" width="12.42578125" style="40" customWidth="1"/>
    <col min="1374" max="1374" width="10.28515625" style="40" customWidth="1"/>
    <col min="1375" max="1375" width="10.85546875" style="40" customWidth="1"/>
    <col min="1376" max="1376" width="8.7109375" style="40" customWidth="1"/>
    <col min="1377" max="1377" width="10.140625" style="40" customWidth="1"/>
    <col min="1378" max="1379" width="9.42578125" style="40" customWidth="1"/>
    <col min="1380" max="1380" width="8.85546875" style="40" customWidth="1"/>
    <col min="1381" max="1381" width="12.42578125" style="40" customWidth="1"/>
    <col min="1382" max="1382" width="10.85546875" style="40" customWidth="1"/>
    <col min="1383" max="1383" width="9.5703125" style="40" customWidth="1"/>
    <col min="1384" max="1384" width="9.140625" style="40" customWidth="1"/>
    <col min="1385" max="1385" width="11.140625" style="40" customWidth="1"/>
    <col min="1386" max="1386" width="10.42578125" style="40" customWidth="1"/>
    <col min="1387" max="1387" width="10.5703125" style="40" customWidth="1"/>
    <col min="1388" max="1388" width="9.42578125" style="40" customWidth="1"/>
    <col min="1389" max="1393" width="12.42578125" style="40" customWidth="1"/>
    <col min="1394" max="1394" width="10.5703125" style="40" customWidth="1"/>
    <col min="1395" max="1536" width="12.42578125" style="40"/>
    <col min="1537" max="1537" width="5.7109375" style="40" customWidth="1"/>
    <col min="1538" max="1546" width="12.42578125" style="40" customWidth="1"/>
    <col min="1547" max="1547" width="11.140625" style="40" customWidth="1"/>
    <col min="1548" max="1548" width="10" style="40" customWidth="1"/>
    <col min="1549" max="1552" width="12.42578125" style="40" customWidth="1"/>
    <col min="1553" max="1553" width="10.85546875" style="40" customWidth="1"/>
    <col min="1554" max="1554" width="10.42578125" style="40" customWidth="1"/>
    <col min="1555" max="1555" width="12.42578125" style="40" customWidth="1"/>
    <col min="1556" max="1556" width="10.42578125" style="40" customWidth="1"/>
    <col min="1557" max="1558" width="10.140625" style="40" customWidth="1"/>
    <col min="1559" max="1560" width="5.5703125" style="40" customWidth="1"/>
    <col min="1561" max="1564" width="8" style="40" customWidth="1"/>
    <col min="1565" max="1565" width="10.42578125" style="40" customWidth="1"/>
    <col min="1566" max="1566" width="9.5703125" style="40" customWidth="1"/>
    <col min="1567" max="1567" width="10.28515625" style="40" customWidth="1"/>
    <col min="1568" max="1568" width="10.85546875" style="40" customWidth="1"/>
    <col min="1569" max="1569" width="9.42578125" style="40" customWidth="1"/>
    <col min="1570" max="1570" width="9.85546875" style="40" customWidth="1"/>
    <col min="1571" max="1571" width="8.7109375" style="40" customWidth="1"/>
    <col min="1572" max="1572" width="8.28515625" style="40" customWidth="1"/>
    <col min="1573" max="1576" width="6.28515625" style="40" customWidth="1"/>
    <col min="1577" max="1577" width="12" style="40" customWidth="1"/>
    <col min="1578" max="1578" width="8.85546875" style="40" customWidth="1"/>
    <col min="1579" max="1580" width="12.140625" style="40" customWidth="1"/>
    <col min="1581" max="1582" width="7.28515625" style="40" customWidth="1"/>
    <col min="1583" max="1584" width="11.5703125" style="40" customWidth="1"/>
    <col min="1585" max="1586" width="12.5703125" style="40" customWidth="1"/>
    <col min="1587" max="1587" width="9.85546875" style="40" customWidth="1"/>
    <col min="1588" max="1588" width="8.85546875" style="40" customWidth="1"/>
    <col min="1589" max="1589" width="11.5703125" style="40" customWidth="1"/>
    <col min="1590" max="1590" width="10.42578125" style="40" customWidth="1"/>
    <col min="1591" max="1591" width="7" style="40" customWidth="1"/>
    <col min="1592" max="1592" width="7.85546875" style="40" customWidth="1"/>
    <col min="1593" max="1593" width="9.7109375" style="40" customWidth="1"/>
    <col min="1594" max="1594" width="7.85546875" style="40" customWidth="1"/>
    <col min="1595" max="1596" width="6.7109375" style="40" customWidth="1"/>
    <col min="1597" max="1597" width="10.85546875" style="40" customWidth="1"/>
    <col min="1598" max="1598" width="9.7109375" style="40" customWidth="1"/>
    <col min="1599" max="1599" width="11" style="40" customWidth="1"/>
    <col min="1600" max="1600" width="7.85546875" style="40" customWidth="1"/>
    <col min="1601" max="1602" width="7.140625" style="40" customWidth="1"/>
    <col min="1603" max="1603" width="10.28515625" style="40" customWidth="1"/>
    <col min="1604" max="1604" width="7.28515625" style="40" customWidth="1"/>
    <col min="1605" max="1605" width="9" style="40" customWidth="1"/>
    <col min="1606" max="1606" width="7.7109375" style="40" customWidth="1"/>
    <col min="1607" max="1607" width="9.28515625" style="40" customWidth="1"/>
    <col min="1608" max="1608" width="7.42578125" style="40" customWidth="1"/>
    <col min="1609" max="1609" width="8.85546875" style="40" customWidth="1"/>
    <col min="1610" max="1610" width="9.5703125" style="40" customWidth="1"/>
    <col min="1611" max="1611" width="10.42578125" style="40" customWidth="1"/>
    <col min="1612" max="1612" width="8.85546875" style="40" customWidth="1"/>
    <col min="1613" max="1613" width="10.28515625" style="40" customWidth="1"/>
    <col min="1614" max="1614" width="9.7109375" style="40" customWidth="1"/>
    <col min="1615" max="1615" width="10.140625" style="40" customWidth="1"/>
    <col min="1616" max="1616" width="8.28515625" style="40" customWidth="1"/>
    <col min="1617" max="1617" width="10" style="40" customWidth="1"/>
    <col min="1618" max="1618" width="9.28515625" style="40" customWidth="1"/>
    <col min="1619" max="1619" width="10.28515625" style="40" customWidth="1"/>
    <col min="1620" max="1620" width="9.85546875" style="40" customWidth="1"/>
    <col min="1621" max="1621" width="8.140625" style="40" customWidth="1"/>
    <col min="1622" max="1624" width="6.5703125" style="40" customWidth="1"/>
    <col min="1625" max="1625" width="11" style="40" customWidth="1"/>
    <col min="1626" max="1627" width="9.5703125" style="40" customWidth="1"/>
    <col min="1628" max="1628" width="7.85546875" style="40" customWidth="1"/>
    <col min="1629" max="1629" width="12.42578125" style="40" customWidth="1"/>
    <col min="1630" max="1630" width="10.28515625" style="40" customWidth="1"/>
    <col min="1631" max="1631" width="10.85546875" style="40" customWidth="1"/>
    <col min="1632" max="1632" width="8.7109375" style="40" customWidth="1"/>
    <col min="1633" max="1633" width="10.140625" style="40" customWidth="1"/>
    <col min="1634" max="1635" width="9.42578125" style="40" customWidth="1"/>
    <col min="1636" max="1636" width="8.85546875" style="40" customWidth="1"/>
    <col min="1637" max="1637" width="12.42578125" style="40" customWidth="1"/>
    <col min="1638" max="1638" width="10.85546875" style="40" customWidth="1"/>
    <col min="1639" max="1639" width="9.5703125" style="40" customWidth="1"/>
    <col min="1640" max="1640" width="9.140625" style="40" customWidth="1"/>
    <col min="1641" max="1641" width="11.140625" style="40" customWidth="1"/>
    <col min="1642" max="1642" width="10.42578125" style="40" customWidth="1"/>
    <col min="1643" max="1643" width="10.5703125" style="40" customWidth="1"/>
    <col min="1644" max="1644" width="9.42578125" style="40" customWidth="1"/>
    <col min="1645" max="1649" width="12.42578125" style="40" customWidth="1"/>
    <col min="1650" max="1650" width="10.5703125" style="40" customWidth="1"/>
    <col min="1651" max="1792" width="12.42578125" style="40"/>
    <col min="1793" max="1793" width="5.7109375" style="40" customWidth="1"/>
    <col min="1794" max="1802" width="12.42578125" style="40" customWidth="1"/>
    <col min="1803" max="1803" width="11.140625" style="40" customWidth="1"/>
    <col min="1804" max="1804" width="10" style="40" customWidth="1"/>
    <col min="1805" max="1808" width="12.42578125" style="40" customWidth="1"/>
    <col min="1809" max="1809" width="10.85546875" style="40" customWidth="1"/>
    <col min="1810" max="1810" width="10.42578125" style="40" customWidth="1"/>
    <col min="1811" max="1811" width="12.42578125" style="40" customWidth="1"/>
    <col min="1812" max="1812" width="10.42578125" style="40" customWidth="1"/>
    <col min="1813" max="1814" width="10.140625" style="40" customWidth="1"/>
    <col min="1815" max="1816" width="5.5703125" style="40" customWidth="1"/>
    <col min="1817" max="1820" width="8" style="40" customWidth="1"/>
    <col min="1821" max="1821" width="10.42578125" style="40" customWidth="1"/>
    <col min="1822" max="1822" width="9.5703125" style="40" customWidth="1"/>
    <col min="1823" max="1823" width="10.28515625" style="40" customWidth="1"/>
    <col min="1824" max="1824" width="10.85546875" style="40" customWidth="1"/>
    <col min="1825" max="1825" width="9.42578125" style="40" customWidth="1"/>
    <col min="1826" max="1826" width="9.85546875" style="40" customWidth="1"/>
    <col min="1827" max="1827" width="8.7109375" style="40" customWidth="1"/>
    <col min="1828" max="1828" width="8.28515625" style="40" customWidth="1"/>
    <col min="1829" max="1832" width="6.28515625" style="40" customWidth="1"/>
    <col min="1833" max="1833" width="12" style="40" customWidth="1"/>
    <col min="1834" max="1834" width="8.85546875" style="40" customWidth="1"/>
    <col min="1835" max="1836" width="12.140625" style="40" customWidth="1"/>
    <col min="1837" max="1838" width="7.28515625" style="40" customWidth="1"/>
    <col min="1839" max="1840" width="11.5703125" style="40" customWidth="1"/>
    <col min="1841" max="1842" width="12.5703125" style="40" customWidth="1"/>
    <col min="1843" max="1843" width="9.85546875" style="40" customWidth="1"/>
    <col min="1844" max="1844" width="8.85546875" style="40" customWidth="1"/>
    <col min="1845" max="1845" width="11.5703125" style="40" customWidth="1"/>
    <col min="1846" max="1846" width="10.42578125" style="40" customWidth="1"/>
    <col min="1847" max="1847" width="7" style="40" customWidth="1"/>
    <col min="1848" max="1848" width="7.85546875" style="40" customWidth="1"/>
    <col min="1849" max="1849" width="9.7109375" style="40" customWidth="1"/>
    <col min="1850" max="1850" width="7.85546875" style="40" customWidth="1"/>
    <col min="1851" max="1852" width="6.7109375" style="40" customWidth="1"/>
    <col min="1853" max="1853" width="10.85546875" style="40" customWidth="1"/>
    <col min="1854" max="1854" width="9.7109375" style="40" customWidth="1"/>
    <col min="1855" max="1855" width="11" style="40" customWidth="1"/>
    <col min="1856" max="1856" width="7.85546875" style="40" customWidth="1"/>
    <col min="1857" max="1858" width="7.140625" style="40" customWidth="1"/>
    <col min="1859" max="1859" width="10.28515625" style="40" customWidth="1"/>
    <col min="1860" max="1860" width="7.28515625" style="40" customWidth="1"/>
    <col min="1861" max="1861" width="9" style="40" customWidth="1"/>
    <col min="1862" max="1862" width="7.7109375" style="40" customWidth="1"/>
    <col min="1863" max="1863" width="9.28515625" style="40" customWidth="1"/>
    <col min="1864" max="1864" width="7.42578125" style="40" customWidth="1"/>
    <col min="1865" max="1865" width="8.85546875" style="40" customWidth="1"/>
    <col min="1866" max="1866" width="9.5703125" style="40" customWidth="1"/>
    <col min="1867" max="1867" width="10.42578125" style="40" customWidth="1"/>
    <col min="1868" max="1868" width="8.85546875" style="40" customWidth="1"/>
    <col min="1869" max="1869" width="10.28515625" style="40" customWidth="1"/>
    <col min="1870" max="1870" width="9.7109375" style="40" customWidth="1"/>
    <col min="1871" max="1871" width="10.140625" style="40" customWidth="1"/>
    <col min="1872" max="1872" width="8.28515625" style="40" customWidth="1"/>
    <col min="1873" max="1873" width="10" style="40" customWidth="1"/>
    <col min="1874" max="1874" width="9.28515625" style="40" customWidth="1"/>
    <col min="1875" max="1875" width="10.28515625" style="40" customWidth="1"/>
    <col min="1876" max="1876" width="9.85546875" style="40" customWidth="1"/>
    <col min="1877" max="1877" width="8.140625" style="40" customWidth="1"/>
    <col min="1878" max="1880" width="6.5703125" style="40" customWidth="1"/>
    <col min="1881" max="1881" width="11" style="40" customWidth="1"/>
    <col min="1882" max="1883" width="9.5703125" style="40" customWidth="1"/>
    <col min="1884" max="1884" width="7.85546875" style="40" customWidth="1"/>
    <col min="1885" max="1885" width="12.42578125" style="40" customWidth="1"/>
    <col min="1886" max="1886" width="10.28515625" style="40" customWidth="1"/>
    <col min="1887" max="1887" width="10.85546875" style="40" customWidth="1"/>
    <col min="1888" max="1888" width="8.7109375" style="40" customWidth="1"/>
    <col min="1889" max="1889" width="10.140625" style="40" customWidth="1"/>
    <col min="1890" max="1891" width="9.42578125" style="40" customWidth="1"/>
    <col min="1892" max="1892" width="8.85546875" style="40" customWidth="1"/>
    <col min="1893" max="1893" width="12.42578125" style="40" customWidth="1"/>
    <col min="1894" max="1894" width="10.85546875" style="40" customWidth="1"/>
    <col min="1895" max="1895" width="9.5703125" style="40" customWidth="1"/>
    <col min="1896" max="1896" width="9.140625" style="40" customWidth="1"/>
    <col min="1897" max="1897" width="11.140625" style="40" customWidth="1"/>
    <col min="1898" max="1898" width="10.42578125" style="40" customWidth="1"/>
    <col min="1899" max="1899" width="10.5703125" style="40" customWidth="1"/>
    <col min="1900" max="1900" width="9.42578125" style="40" customWidth="1"/>
    <col min="1901" max="1905" width="12.42578125" style="40" customWidth="1"/>
    <col min="1906" max="1906" width="10.5703125" style="40" customWidth="1"/>
    <col min="1907" max="2048" width="12.42578125" style="40"/>
    <col min="2049" max="2049" width="5.7109375" style="40" customWidth="1"/>
    <col min="2050" max="2058" width="12.42578125" style="40" customWidth="1"/>
    <col min="2059" max="2059" width="11.140625" style="40" customWidth="1"/>
    <col min="2060" max="2060" width="10" style="40" customWidth="1"/>
    <col min="2061" max="2064" width="12.42578125" style="40" customWidth="1"/>
    <col min="2065" max="2065" width="10.85546875" style="40" customWidth="1"/>
    <col min="2066" max="2066" width="10.42578125" style="40" customWidth="1"/>
    <col min="2067" max="2067" width="12.42578125" style="40" customWidth="1"/>
    <col min="2068" max="2068" width="10.42578125" style="40" customWidth="1"/>
    <col min="2069" max="2070" width="10.140625" style="40" customWidth="1"/>
    <col min="2071" max="2072" width="5.5703125" style="40" customWidth="1"/>
    <col min="2073" max="2076" width="8" style="40" customWidth="1"/>
    <col min="2077" max="2077" width="10.42578125" style="40" customWidth="1"/>
    <col min="2078" max="2078" width="9.5703125" style="40" customWidth="1"/>
    <col min="2079" max="2079" width="10.28515625" style="40" customWidth="1"/>
    <col min="2080" max="2080" width="10.85546875" style="40" customWidth="1"/>
    <col min="2081" max="2081" width="9.42578125" style="40" customWidth="1"/>
    <col min="2082" max="2082" width="9.85546875" style="40" customWidth="1"/>
    <col min="2083" max="2083" width="8.7109375" style="40" customWidth="1"/>
    <col min="2084" max="2084" width="8.28515625" style="40" customWidth="1"/>
    <col min="2085" max="2088" width="6.28515625" style="40" customWidth="1"/>
    <col min="2089" max="2089" width="12" style="40" customWidth="1"/>
    <col min="2090" max="2090" width="8.85546875" style="40" customWidth="1"/>
    <col min="2091" max="2092" width="12.140625" style="40" customWidth="1"/>
    <col min="2093" max="2094" width="7.28515625" style="40" customWidth="1"/>
    <col min="2095" max="2096" width="11.5703125" style="40" customWidth="1"/>
    <col min="2097" max="2098" width="12.5703125" style="40" customWidth="1"/>
    <col min="2099" max="2099" width="9.85546875" style="40" customWidth="1"/>
    <col min="2100" max="2100" width="8.85546875" style="40" customWidth="1"/>
    <col min="2101" max="2101" width="11.5703125" style="40" customWidth="1"/>
    <col min="2102" max="2102" width="10.42578125" style="40" customWidth="1"/>
    <col min="2103" max="2103" width="7" style="40" customWidth="1"/>
    <col min="2104" max="2104" width="7.85546875" style="40" customWidth="1"/>
    <col min="2105" max="2105" width="9.7109375" style="40" customWidth="1"/>
    <col min="2106" max="2106" width="7.85546875" style="40" customWidth="1"/>
    <col min="2107" max="2108" width="6.7109375" style="40" customWidth="1"/>
    <col min="2109" max="2109" width="10.85546875" style="40" customWidth="1"/>
    <col min="2110" max="2110" width="9.7109375" style="40" customWidth="1"/>
    <col min="2111" max="2111" width="11" style="40" customWidth="1"/>
    <col min="2112" max="2112" width="7.85546875" style="40" customWidth="1"/>
    <col min="2113" max="2114" width="7.140625" style="40" customWidth="1"/>
    <col min="2115" max="2115" width="10.28515625" style="40" customWidth="1"/>
    <col min="2116" max="2116" width="7.28515625" style="40" customWidth="1"/>
    <col min="2117" max="2117" width="9" style="40" customWidth="1"/>
    <col min="2118" max="2118" width="7.7109375" style="40" customWidth="1"/>
    <col min="2119" max="2119" width="9.28515625" style="40" customWidth="1"/>
    <col min="2120" max="2120" width="7.42578125" style="40" customWidth="1"/>
    <col min="2121" max="2121" width="8.85546875" style="40" customWidth="1"/>
    <col min="2122" max="2122" width="9.5703125" style="40" customWidth="1"/>
    <col min="2123" max="2123" width="10.42578125" style="40" customWidth="1"/>
    <col min="2124" max="2124" width="8.85546875" style="40" customWidth="1"/>
    <col min="2125" max="2125" width="10.28515625" style="40" customWidth="1"/>
    <col min="2126" max="2126" width="9.7109375" style="40" customWidth="1"/>
    <col min="2127" max="2127" width="10.140625" style="40" customWidth="1"/>
    <col min="2128" max="2128" width="8.28515625" style="40" customWidth="1"/>
    <col min="2129" max="2129" width="10" style="40" customWidth="1"/>
    <col min="2130" max="2130" width="9.28515625" style="40" customWidth="1"/>
    <col min="2131" max="2131" width="10.28515625" style="40" customWidth="1"/>
    <col min="2132" max="2132" width="9.85546875" style="40" customWidth="1"/>
    <col min="2133" max="2133" width="8.140625" style="40" customWidth="1"/>
    <col min="2134" max="2136" width="6.5703125" style="40" customWidth="1"/>
    <col min="2137" max="2137" width="11" style="40" customWidth="1"/>
    <col min="2138" max="2139" width="9.5703125" style="40" customWidth="1"/>
    <col min="2140" max="2140" width="7.85546875" style="40" customWidth="1"/>
    <col min="2141" max="2141" width="12.42578125" style="40" customWidth="1"/>
    <col min="2142" max="2142" width="10.28515625" style="40" customWidth="1"/>
    <col min="2143" max="2143" width="10.85546875" style="40" customWidth="1"/>
    <col min="2144" max="2144" width="8.7109375" style="40" customWidth="1"/>
    <col min="2145" max="2145" width="10.140625" style="40" customWidth="1"/>
    <col min="2146" max="2147" width="9.42578125" style="40" customWidth="1"/>
    <col min="2148" max="2148" width="8.85546875" style="40" customWidth="1"/>
    <col min="2149" max="2149" width="12.42578125" style="40" customWidth="1"/>
    <col min="2150" max="2150" width="10.85546875" style="40" customWidth="1"/>
    <col min="2151" max="2151" width="9.5703125" style="40" customWidth="1"/>
    <col min="2152" max="2152" width="9.140625" style="40" customWidth="1"/>
    <col min="2153" max="2153" width="11.140625" style="40" customWidth="1"/>
    <col min="2154" max="2154" width="10.42578125" style="40" customWidth="1"/>
    <col min="2155" max="2155" width="10.5703125" style="40" customWidth="1"/>
    <col min="2156" max="2156" width="9.42578125" style="40" customWidth="1"/>
    <col min="2157" max="2161" width="12.42578125" style="40" customWidth="1"/>
    <col min="2162" max="2162" width="10.5703125" style="40" customWidth="1"/>
    <col min="2163" max="2304" width="12.42578125" style="40"/>
    <col min="2305" max="2305" width="5.7109375" style="40" customWidth="1"/>
    <col min="2306" max="2314" width="12.42578125" style="40" customWidth="1"/>
    <col min="2315" max="2315" width="11.140625" style="40" customWidth="1"/>
    <col min="2316" max="2316" width="10" style="40" customWidth="1"/>
    <col min="2317" max="2320" width="12.42578125" style="40" customWidth="1"/>
    <col min="2321" max="2321" width="10.85546875" style="40" customWidth="1"/>
    <col min="2322" max="2322" width="10.42578125" style="40" customWidth="1"/>
    <col min="2323" max="2323" width="12.42578125" style="40" customWidth="1"/>
    <col min="2324" max="2324" width="10.42578125" style="40" customWidth="1"/>
    <col min="2325" max="2326" width="10.140625" style="40" customWidth="1"/>
    <col min="2327" max="2328" width="5.5703125" style="40" customWidth="1"/>
    <col min="2329" max="2332" width="8" style="40" customWidth="1"/>
    <col min="2333" max="2333" width="10.42578125" style="40" customWidth="1"/>
    <col min="2334" max="2334" width="9.5703125" style="40" customWidth="1"/>
    <col min="2335" max="2335" width="10.28515625" style="40" customWidth="1"/>
    <col min="2336" max="2336" width="10.85546875" style="40" customWidth="1"/>
    <col min="2337" max="2337" width="9.42578125" style="40" customWidth="1"/>
    <col min="2338" max="2338" width="9.85546875" style="40" customWidth="1"/>
    <col min="2339" max="2339" width="8.7109375" style="40" customWidth="1"/>
    <col min="2340" max="2340" width="8.28515625" style="40" customWidth="1"/>
    <col min="2341" max="2344" width="6.28515625" style="40" customWidth="1"/>
    <col min="2345" max="2345" width="12" style="40" customWidth="1"/>
    <col min="2346" max="2346" width="8.85546875" style="40" customWidth="1"/>
    <col min="2347" max="2348" width="12.140625" style="40" customWidth="1"/>
    <col min="2349" max="2350" width="7.28515625" style="40" customWidth="1"/>
    <col min="2351" max="2352" width="11.5703125" style="40" customWidth="1"/>
    <col min="2353" max="2354" width="12.5703125" style="40" customWidth="1"/>
    <col min="2355" max="2355" width="9.85546875" style="40" customWidth="1"/>
    <col min="2356" max="2356" width="8.85546875" style="40" customWidth="1"/>
    <col min="2357" max="2357" width="11.5703125" style="40" customWidth="1"/>
    <col min="2358" max="2358" width="10.42578125" style="40" customWidth="1"/>
    <col min="2359" max="2359" width="7" style="40" customWidth="1"/>
    <col min="2360" max="2360" width="7.85546875" style="40" customWidth="1"/>
    <col min="2361" max="2361" width="9.7109375" style="40" customWidth="1"/>
    <col min="2362" max="2362" width="7.85546875" style="40" customWidth="1"/>
    <col min="2363" max="2364" width="6.7109375" style="40" customWidth="1"/>
    <col min="2365" max="2365" width="10.85546875" style="40" customWidth="1"/>
    <col min="2366" max="2366" width="9.7109375" style="40" customWidth="1"/>
    <col min="2367" max="2367" width="11" style="40" customWidth="1"/>
    <col min="2368" max="2368" width="7.85546875" style="40" customWidth="1"/>
    <col min="2369" max="2370" width="7.140625" style="40" customWidth="1"/>
    <col min="2371" max="2371" width="10.28515625" style="40" customWidth="1"/>
    <col min="2372" max="2372" width="7.28515625" style="40" customWidth="1"/>
    <col min="2373" max="2373" width="9" style="40" customWidth="1"/>
    <col min="2374" max="2374" width="7.7109375" style="40" customWidth="1"/>
    <col min="2375" max="2375" width="9.28515625" style="40" customWidth="1"/>
    <col min="2376" max="2376" width="7.42578125" style="40" customWidth="1"/>
    <col min="2377" max="2377" width="8.85546875" style="40" customWidth="1"/>
    <col min="2378" max="2378" width="9.5703125" style="40" customWidth="1"/>
    <col min="2379" max="2379" width="10.42578125" style="40" customWidth="1"/>
    <col min="2380" max="2380" width="8.85546875" style="40" customWidth="1"/>
    <col min="2381" max="2381" width="10.28515625" style="40" customWidth="1"/>
    <col min="2382" max="2382" width="9.7109375" style="40" customWidth="1"/>
    <col min="2383" max="2383" width="10.140625" style="40" customWidth="1"/>
    <col min="2384" max="2384" width="8.28515625" style="40" customWidth="1"/>
    <col min="2385" max="2385" width="10" style="40" customWidth="1"/>
    <col min="2386" max="2386" width="9.28515625" style="40" customWidth="1"/>
    <col min="2387" max="2387" width="10.28515625" style="40" customWidth="1"/>
    <col min="2388" max="2388" width="9.85546875" style="40" customWidth="1"/>
    <col min="2389" max="2389" width="8.140625" style="40" customWidth="1"/>
    <col min="2390" max="2392" width="6.5703125" style="40" customWidth="1"/>
    <col min="2393" max="2393" width="11" style="40" customWidth="1"/>
    <col min="2394" max="2395" width="9.5703125" style="40" customWidth="1"/>
    <col min="2396" max="2396" width="7.85546875" style="40" customWidth="1"/>
    <col min="2397" max="2397" width="12.42578125" style="40" customWidth="1"/>
    <col min="2398" max="2398" width="10.28515625" style="40" customWidth="1"/>
    <col min="2399" max="2399" width="10.85546875" style="40" customWidth="1"/>
    <col min="2400" max="2400" width="8.7109375" style="40" customWidth="1"/>
    <col min="2401" max="2401" width="10.140625" style="40" customWidth="1"/>
    <col min="2402" max="2403" width="9.42578125" style="40" customWidth="1"/>
    <col min="2404" max="2404" width="8.85546875" style="40" customWidth="1"/>
    <col min="2405" max="2405" width="12.42578125" style="40" customWidth="1"/>
    <col min="2406" max="2406" width="10.85546875" style="40" customWidth="1"/>
    <col min="2407" max="2407" width="9.5703125" style="40" customWidth="1"/>
    <col min="2408" max="2408" width="9.140625" style="40" customWidth="1"/>
    <col min="2409" max="2409" width="11.140625" style="40" customWidth="1"/>
    <col min="2410" max="2410" width="10.42578125" style="40" customWidth="1"/>
    <col min="2411" max="2411" width="10.5703125" style="40" customWidth="1"/>
    <col min="2412" max="2412" width="9.42578125" style="40" customWidth="1"/>
    <col min="2413" max="2417" width="12.42578125" style="40" customWidth="1"/>
    <col min="2418" max="2418" width="10.5703125" style="40" customWidth="1"/>
    <col min="2419" max="2560" width="12.42578125" style="40"/>
    <col min="2561" max="2561" width="5.7109375" style="40" customWidth="1"/>
    <col min="2562" max="2570" width="12.42578125" style="40" customWidth="1"/>
    <col min="2571" max="2571" width="11.140625" style="40" customWidth="1"/>
    <col min="2572" max="2572" width="10" style="40" customWidth="1"/>
    <col min="2573" max="2576" width="12.42578125" style="40" customWidth="1"/>
    <col min="2577" max="2577" width="10.85546875" style="40" customWidth="1"/>
    <col min="2578" max="2578" width="10.42578125" style="40" customWidth="1"/>
    <col min="2579" max="2579" width="12.42578125" style="40" customWidth="1"/>
    <col min="2580" max="2580" width="10.42578125" style="40" customWidth="1"/>
    <col min="2581" max="2582" width="10.140625" style="40" customWidth="1"/>
    <col min="2583" max="2584" width="5.5703125" style="40" customWidth="1"/>
    <col min="2585" max="2588" width="8" style="40" customWidth="1"/>
    <col min="2589" max="2589" width="10.42578125" style="40" customWidth="1"/>
    <col min="2590" max="2590" width="9.5703125" style="40" customWidth="1"/>
    <col min="2591" max="2591" width="10.28515625" style="40" customWidth="1"/>
    <col min="2592" max="2592" width="10.85546875" style="40" customWidth="1"/>
    <col min="2593" max="2593" width="9.42578125" style="40" customWidth="1"/>
    <col min="2594" max="2594" width="9.85546875" style="40" customWidth="1"/>
    <col min="2595" max="2595" width="8.7109375" style="40" customWidth="1"/>
    <col min="2596" max="2596" width="8.28515625" style="40" customWidth="1"/>
    <col min="2597" max="2600" width="6.28515625" style="40" customWidth="1"/>
    <col min="2601" max="2601" width="12" style="40" customWidth="1"/>
    <col min="2602" max="2602" width="8.85546875" style="40" customWidth="1"/>
    <col min="2603" max="2604" width="12.140625" style="40" customWidth="1"/>
    <col min="2605" max="2606" width="7.28515625" style="40" customWidth="1"/>
    <col min="2607" max="2608" width="11.5703125" style="40" customWidth="1"/>
    <col min="2609" max="2610" width="12.5703125" style="40" customWidth="1"/>
    <col min="2611" max="2611" width="9.85546875" style="40" customWidth="1"/>
    <col min="2612" max="2612" width="8.85546875" style="40" customWidth="1"/>
    <col min="2613" max="2613" width="11.5703125" style="40" customWidth="1"/>
    <col min="2614" max="2614" width="10.42578125" style="40" customWidth="1"/>
    <col min="2615" max="2615" width="7" style="40" customWidth="1"/>
    <col min="2616" max="2616" width="7.85546875" style="40" customWidth="1"/>
    <col min="2617" max="2617" width="9.7109375" style="40" customWidth="1"/>
    <col min="2618" max="2618" width="7.85546875" style="40" customWidth="1"/>
    <col min="2619" max="2620" width="6.7109375" style="40" customWidth="1"/>
    <col min="2621" max="2621" width="10.85546875" style="40" customWidth="1"/>
    <col min="2622" max="2622" width="9.7109375" style="40" customWidth="1"/>
    <col min="2623" max="2623" width="11" style="40" customWidth="1"/>
    <col min="2624" max="2624" width="7.85546875" style="40" customWidth="1"/>
    <col min="2625" max="2626" width="7.140625" style="40" customWidth="1"/>
    <col min="2627" max="2627" width="10.28515625" style="40" customWidth="1"/>
    <col min="2628" max="2628" width="7.28515625" style="40" customWidth="1"/>
    <col min="2629" max="2629" width="9" style="40" customWidth="1"/>
    <col min="2630" max="2630" width="7.7109375" style="40" customWidth="1"/>
    <col min="2631" max="2631" width="9.28515625" style="40" customWidth="1"/>
    <col min="2632" max="2632" width="7.42578125" style="40" customWidth="1"/>
    <col min="2633" max="2633" width="8.85546875" style="40" customWidth="1"/>
    <col min="2634" max="2634" width="9.5703125" style="40" customWidth="1"/>
    <col min="2635" max="2635" width="10.42578125" style="40" customWidth="1"/>
    <col min="2636" max="2636" width="8.85546875" style="40" customWidth="1"/>
    <col min="2637" max="2637" width="10.28515625" style="40" customWidth="1"/>
    <col min="2638" max="2638" width="9.7109375" style="40" customWidth="1"/>
    <col min="2639" max="2639" width="10.140625" style="40" customWidth="1"/>
    <col min="2640" max="2640" width="8.28515625" style="40" customWidth="1"/>
    <col min="2641" max="2641" width="10" style="40" customWidth="1"/>
    <col min="2642" max="2642" width="9.28515625" style="40" customWidth="1"/>
    <col min="2643" max="2643" width="10.28515625" style="40" customWidth="1"/>
    <col min="2644" max="2644" width="9.85546875" style="40" customWidth="1"/>
    <col min="2645" max="2645" width="8.140625" style="40" customWidth="1"/>
    <col min="2646" max="2648" width="6.5703125" style="40" customWidth="1"/>
    <col min="2649" max="2649" width="11" style="40" customWidth="1"/>
    <col min="2650" max="2651" width="9.5703125" style="40" customWidth="1"/>
    <col min="2652" max="2652" width="7.85546875" style="40" customWidth="1"/>
    <col min="2653" max="2653" width="12.42578125" style="40" customWidth="1"/>
    <col min="2654" max="2654" width="10.28515625" style="40" customWidth="1"/>
    <col min="2655" max="2655" width="10.85546875" style="40" customWidth="1"/>
    <col min="2656" max="2656" width="8.7109375" style="40" customWidth="1"/>
    <col min="2657" max="2657" width="10.140625" style="40" customWidth="1"/>
    <col min="2658" max="2659" width="9.42578125" style="40" customWidth="1"/>
    <col min="2660" max="2660" width="8.85546875" style="40" customWidth="1"/>
    <col min="2661" max="2661" width="12.42578125" style="40" customWidth="1"/>
    <col min="2662" max="2662" width="10.85546875" style="40" customWidth="1"/>
    <col min="2663" max="2663" width="9.5703125" style="40" customWidth="1"/>
    <col min="2664" max="2664" width="9.140625" style="40" customWidth="1"/>
    <col min="2665" max="2665" width="11.140625" style="40" customWidth="1"/>
    <col min="2666" max="2666" width="10.42578125" style="40" customWidth="1"/>
    <col min="2667" max="2667" width="10.5703125" style="40" customWidth="1"/>
    <col min="2668" max="2668" width="9.42578125" style="40" customWidth="1"/>
    <col min="2669" max="2673" width="12.42578125" style="40" customWidth="1"/>
    <col min="2674" max="2674" width="10.5703125" style="40" customWidth="1"/>
    <col min="2675" max="2816" width="12.42578125" style="40"/>
    <col min="2817" max="2817" width="5.7109375" style="40" customWidth="1"/>
    <col min="2818" max="2826" width="12.42578125" style="40" customWidth="1"/>
    <col min="2827" max="2827" width="11.140625" style="40" customWidth="1"/>
    <col min="2828" max="2828" width="10" style="40" customWidth="1"/>
    <col min="2829" max="2832" width="12.42578125" style="40" customWidth="1"/>
    <col min="2833" max="2833" width="10.85546875" style="40" customWidth="1"/>
    <col min="2834" max="2834" width="10.42578125" style="40" customWidth="1"/>
    <col min="2835" max="2835" width="12.42578125" style="40" customWidth="1"/>
    <col min="2836" max="2836" width="10.42578125" style="40" customWidth="1"/>
    <col min="2837" max="2838" width="10.140625" style="40" customWidth="1"/>
    <col min="2839" max="2840" width="5.5703125" style="40" customWidth="1"/>
    <col min="2841" max="2844" width="8" style="40" customWidth="1"/>
    <col min="2845" max="2845" width="10.42578125" style="40" customWidth="1"/>
    <col min="2846" max="2846" width="9.5703125" style="40" customWidth="1"/>
    <col min="2847" max="2847" width="10.28515625" style="40" customWidth="1"/>
    <col min="2848" max="2848" width="10.85546875" style="40" customWidth="1"/>
    <col min="2849" max="2849" width="9.42578125" style="40" customWidth="1"/>
    <col min="2850" max="2850" width="9.85546875" style="40" customWidth="1"/>
    <col min="2851" max="2851" width="8.7109375" style="40" customWidth="1"/>
    <col min="2852" max="2852" width="8.28515625" style="40" customWidth="1"/>
    <col min="2853" max="2856" width="6.28515625" style="40" customWidth="1"/>
    <col min="2857" max="2857" width="12" style="40" customWidth="1"/>
    <col min="2858" max="2858" width="8.85546875" style="40" customWidth="1"/>
    <col min="2859" max="2860" width="12.140625" style="40" customWidth="1"/>
    <col min="2861" max="2862" width="7.28515625" style="40" customWidth="1"/>
    <col min="2863" max="2864" width="11.5703125" style="40" customWidth="1"/>
    <col min="2865" max="2866" width="12.5703125" style="40" customWidth="1"/>
    <col min="2867" max="2867" width="9.85546875" style="40" customWidth="1"/>
    <col min="2868" max="2868" width="8.85546875" style="40" customWidth="1"/>
    <col min="2869" max="2869" width="11.5703125" style="40" customWidth="1"/>
    <col min="2870" max="2870" width="10.42578125" style="40" customWidth="1"/>
    <col min="2871" max="2871" width="7" style="40" customWidth="1"/>
    <col min="2872" max="2872" width="7.85546875" style="40" customWidth="1"/>
    <col min="2873" max="2873" width="9.7109375" style="40" customWidth="1"/>
    <col min="2874" max="2874" width="7.85546875" style="40" customWidth="1"/>
    <col min="2875" max="2876" width="6.7109375" style="40" customWidth="1"/>
    <col min="2877" max="2877" width="10.85546875" style="40" customWidth="1"/>
    <col min="2878" max="2878" width="9.7109375" style="40" customWidth="1"/>
    <col min="2879" max="2879" width="11" style="40" customWidth="1"/>
    <col min="2880" max="2880" width="7.85546875" style="40" customWidth="1"/>
    <col min="2881" max="2882" width="7.140625" style="40" customWidth="1"/>
    <col min="2883" max="2883" width="10.28515625" style="40" customWidth="1"/>
    <col min="2884" max="2884" width="7.28515625" style="40" customWidth="1"/>
    <col min="2885" max="2885" width="9" style="40" customWidth="1"/>
    <col min="2886" max="2886" width="7.7109375" style="40" customWidth="1"/>
    <col min="2887" max="2887" width="9.28515625" style="40" customWidth="1"/>
    <col min="2888" max="2888" width="7.42578125" style="40" customWidth="1"/>
    <col min="2889" max="2889" width="8.85546875" style="40" customWidth="1"/>
    <col min="2890" max="2890" width="9.5703125" style="40" customWidth="1"/>
    <col min="2891" max="2891" width="10.42578125" style="40" customWidth="1"/>
    <col min="2892" max="2892" width="8.85546875" style="40" customWidth="1"/>
    <col min="2893" max="2893" width="10.28515625" style="40" customWidth="1"/>
    <col min="2894" max="2894" width="9.7109375" style="40" customWidth="1"/>
    <col min="2895" max="2895" width="10.140625" style="40" customWidth="1"/>
    <col min="2896" max="2896" width="8.28515625" style="40" customWidth="1"/>
    <col min="2897" max="2897" width="10" style="40" customWidth="1"/>
    <col min="2898" max="2898" width="9.28515625" style="40" customWidth="1"/>
    <col min="2899" max="2899" width="10.28515625" style="40" customWidth="1"/>
    <col min="2900" max="2900" width="9.85546875" style="40" customWidth="1"/>
    <col min="2901" max="2901" width="8.140625" style="40" customWidth="1"/>
    <col min="2902" max="2904" width="6.5703125" style="40" customWidth="1"/>
    <col min="2905" max="2905" width="11" style="40" customWidth="1"/>
    <col min="2906" max="2907" width="9.5703125" style="40" customWidth="1"/>
    <col min="2908" max="2908" width="7.85546875" style="40" customWidth="1"/>
    <col min="2909" max="2909" width="12.42578125" style="40" customWidth="1"/>
    <col min="2910" max="2910" width="10.28515625" style="40" customWidth="1"/>
    <col min="2911" max="2911" width="10.85546875" style="40" customWidth="1"/>
    <col min="2912" max="2912" width="8.7109375" style="40" customWidth="1"/>
    <col min="2913" max="2913" width="10.140625" style="40" customWidth="1"/>
    <col min="2914" max="2915" width="9.42578125" style="40" customWidth="1"/>
    <col min="2916" max="2916" width="8.85546875" style="40" customWidth="1"/>
    <col min="2917" max="2917" width="12.42578125" style="40" customWidth="1"/>
    <col min="2918" max="2918" width="10.85546875" style="40" customWidth="1"/>
    <col min="2919" max="2919" width="9.5703125" style="40" customWidth="1"/>
    <col min="2920" max="2920" width="9.140625" style="40" customWidth="1"/>
    <col min="2921" max="2921" width="11.140625" style="40" customWidth="1"/>
    <col min="2922" max="2922" width="10.42578125" style="40" customWidth="1"/>
    <col min="2923" max="2923" width="10.5703125" style="40" customWidth="1"/>
    <col min="2924" max="2924" width="9.42578125" style="40" customWidth="1"/>
    <col min="2925" max="2929" width="12.42578125" style="40" customWidth="1"/>
    <col min="2930" max="2930" width="10.5703125" style="40" customWidth="1"/>
    <col min="2931" max="3072" width="12.42578125" style="40"/>
    <col min="3073" max="3073" width="5.7109375" style="40" customWidth="1"/>
    <col min="3074" max="3082" width="12.42578125" style="40" customWidth="1"/>
    <col min="3083" max="3083" width="11.140625" style="40" customWidth="1"/>
    <col min="3084" max="3084" width="10" style="40" customWidth="1"/>
    <col min="3085" max="3088" width="12.42578125" style="40" customWidth="1"/>
    <col min="3089" max="3089" width="10.85546875" style="40" customWidth="1"/>
    <col min="3090" max="3090" width="10.42578125" style="40" customWidth="1"/>
    <col min="3091" max="3091" width="12.42578125" style="40" customWidth="1"/>
    <col min="3092" max="3092" width="10.42578125" style="40" customWidth="1"/>
    <col min="3093" max="3094" width="10.140625" style="40" customWidth="1"/>
    <col min="3095" max="3096" width="5.5703125" style="40" customWidth="1"/>
    <col min="3097" max="3100" width="8" style="40" customWidth="1"/>
    <col min="3101" max="3101" width="10.42578125" style="40" customWidth="1"/>
    <col min="3102" max="3102" width="9.5703125" style="40" customWidth="1"/>
    <col min="3103" max="3103" width="10.28515625" style="40" customWidth="1"/>
    <col min="3104" max="3104" width="10.85546875" style="40" customWidth="1"/>
    <col min="3105" max="3105" width="9.42578125" style="40" customWidth="1"/>
    <col min="3106" max="3106" width="9.85546875" style="40" customWidth="1"/>
    <col min="3107" max="3107" width="8.7109375" style="40" customWidth="1"/>
    <col min="3108" max="3108" width="8.28515625" style="40" customWidth="1"/>
    <col min="3109" max="3112" width="6.28515625" style="40" customWidth="1"/>
    <col min="3113" max="3113" width="12" style="40" customWidth="1"/>
    <col min="3114" max="3114" width="8.85546875" style="40" customWidth="1"/>
    <col min="3115" max="3116" width="12.140625" style="40" customWidth="1"/>
    <col min="3117" max="3118" width="7.28515625" style="40" customWidth="1"/>
    <col min="3119" max="3120" width="11.5703125" style="40" customWidth="1"/>
    <col min="3121" max="3122" width="12.5703125" style="40" customWidth="1"/>
    <col min="3123" max="3123" width="9.85546875" style="40" customWidth="1"/>
    <col min="3124" max="3124" width="8.85546875" style="40" customWidth="1"/>
    <col min="3125" max="3125" width="11.5703125" style="40" customWidth="1"/>
    <col min="3126" max="3126" width="10.42578125" style="40" customWidth="1"/>
    <col min="3127" max="3127" width="7" style="40" customWidth="1"/>
    <col min="3128" max="3128" width="7.85546875" style="40" customWidth="1"/>
    <col min="3129" max="3129" width="9.7109375" style="40" customWidth="1"/>
    <col min="3130" max="3130" width="7.85546875" style="40" customWidth="1"/>
    <col min="3131" max="3132" width="6.7109375" style="40" customWidth="1"/>
    <col min="3133" max="3133" width="10.85546875" style="40" customWidth="1"/>
    <col min="3134" max="3134" width="9.7109375" style="40" customWidth="1"/>
    <col min="3135" max="3135" width="11" style="40" customWidth="1"/>
    <col min="3136" max="3136" width="7.85546875" style="40" customWidth="1"/>
    <col min="3137" max="3138" width="7.140625" style="40" customWidth="1"/>
    <col min="3139" max="3139" width="10.28515625" style="40" customWidth="1"/>
    <col min="3140" max="3140" width="7.28515625" style="40" customWidth="1"/>
    <col min="3141" max="3141" width="9" style="40" customWidth="1"/>
    <col min="3142" max="3142" width="7.7109375" style="40" customWidth="1"/>
    <col min="3143" max="3143" width="9.28515625" style="40" customWidth="1"/>
    <col min="3144" max="3144" width="7.42578125" style="40" customWidth="1"/>
    <col min="3145" max="3145" width="8.85546875" style="40" customWidth="1"/>
    <col min="3146" max="3146" width="9.5703125" style="40" customWidth="1"/>
    <col min="3147" max="3147" width="10.42578125" style="40" customWidth="1"/>
    <col min="3148" max="3148" width="8.85546875" style="40" customWidth="1"/>
    <col min="3149" max="3149" width="10.28515625" style="40" customWidth="1"/>
    <col min="3150" max="3150" width="9.7109375" style="40" customWidth="1"/>
    <col min="3151" max="3151" width="10.140625" style="40" customWidth="1"/>
    <col min="3152" max="3152" width="8.28515625" style="40" customWidth="1"/>
    <col min="3153" max="3153" width="10" style="40" customWidth="1"/>
    <col min="3154" max="3154" width="9.28515625" style="40" customWidth="1"/>
    <col min="3155" max="3155" width="10.28515625" style="40" customWidth="1"/>
    <col min="3156" max="3156" width="9.85546875" style="40" customWidth="1"/>
    <col min="3157" max="3157" width="8.140625" style="40" customWidth="1"/>
    <col min="3158" max="3160" width="6.5703125" style="40" customWidth="1"/>
    <col min="3161" max="3161" width="11" style="40" customWidth="1"/>
    <col min="3162" max="3163" width="9.5703125" style="40" customWidth="1"/>
    <col min="3164" max="3164" width="7.85546875" style="40" customWidth="1"/>
    <col min="3165" max="3165" width="12.42578125" style="40" customWidth="1"/>
    <col min="3166" max="3166" width="10.28515625" style="40" customWidth="1"/>
    <col min="3167" max="3167" width="10.85546875" style="40" customWidth="1"/>
    <col min="3168" max="3168" width="8.7109375" style="40" customWidth="1"/>
    <col min="3169" max="3169" width="10.140625" style="40" customWidth="1"/>
    <col min="3170" max="3171" width="9.42578125" style="40" customWidth="1"/>
    <col min="3172" max="3172" width="8.85546875" style="40" customWidth="1"/>
    <col min="3173" max="3173" width="12.42578125" style="40" customWidth="1"/>
    <col min="3174" max="3174" width="10.85546875" style="40" customWidth="1"/>
    <col min="3175" max="3175" width="9.5703125" style="40" customWidth="1"/>
    <col min="3176" max="3176" width="9.140625" style="40" customWidth="1"/>
    <col min="3177" max="3177" width="11.140625" style="40" customWidth="1"/>
    <col min="3178" max="3178" width="10.42578125" style="40" customWidth="1"/>
    <col min="3179" max="3179" width="10.5703125" style="40" customWidth="1"/>
    <col min="3180" max="3180" width="9.42578125" style="40" customWidth="1"/>
    <col min="3181" max="3185" width="12.42578125" style="40" customWidth="1"/>
    <col min="3186" max="3186" width="10.5703125" style="40" customWidth="1"/>
    <col min="3187" max="3328" width="12.42578125" style="40"/>
    <col min="3329" max="3329" width="5.7109375" style="40" customWidth="1"/>
    <col min="3330" max="3338" width="12.42578125" style="40" customWidth="1"/>
    <col min="3339" max="3339" width="11.140625" style="40" customWidth="1"/>
    <col min="3340" max="3340" width="10" style="40" customWidth="1"/>
    <col min="3341" max="3344" width="12.42578125" style="40" customWidth="1"/>
    <col min="3345" max="3345" width="10.85546875" style="40" customWidth="1"/>
    <col min="3346" max="3346" width="10.42578125" style="40" customWidth="1"/>
    <col min="3347" max="3347" width="12.42578125" style="40" customWidth="1"/>
    <col min="3348" max="3348" width="10.42578125" style="40" customWidth="1"/>
    <col min="3349" max="3350" width="10.140625" style="40" customWidth="1"/>
    <col min="3351" max="3352" width="5.5703125" style="40" customWidth="1"/>
    <col min="3353" max="3356" width="8" style="40" customWidth="1"/>
    <col min="3357" max="3357" width="10.42578125" style="40" customWidth="1"/>
    <col min="3358" max="3358" width="9.5703125" style="40" customWidth="1"/>
    <col min="3359" max="3359" width="10.28515625" style="40" customWidth="1"/>
    <col min="3360" max="3360" width="10.85546875" style="40" customWidth="1"/>
    <col min="3361" max="3361" width="9.42578125" style="40" customWidth="1"/>
    <col min="3362" max="3362" width="9.85546875" style="40" customWidth="1"/>
    <col min="3363" max="3363" width="8.7109375" style="40" customWidth="1"/>
    <col min="3364" max="3364" width="8.28515625" style="40" customWidth="1"/>
    <col min="3365" max="3368" width="6.28515625" style="40" customWidth="1"/>
    <col min="3369" max="3369" width="12" style="40" customWidth="1"/>
    <col min="3370" max="3370" width="8.85546875" style="40" customWidth="1"/>
    <col min="3371" max="3372" width="12.140625" style="40" customWidth="1"/>
    <col min="3373" max="3374" width="7.28515625" style="40" customWidth="1"/>
    <col min="3375" max="3376" width="11.5703125" style="40" customWidth="1"/>
    <col min="3377" max="3378" width="12.5703125" style="40" customWidth="1"/>
    <col min="3379" max="3379" width="9.85546875" style="40" customWidth="1"/>
    <col min="3380" max="3380" width="8.85546875" style="40" customWidth="1"/>
    <col min="3381" max="3381" width="11.5703125" style="40" customWidth="1"/>
    <col min="3382" max="3382" width="10.42578125" style="40" customWidth="1"/>
    <col min="3383" max="3383" width="7" style="40" customWidth="1"/>
    <col min="3384" max="3384" width="7.85546875" style="40" customWidth="1"/>
    <col min="3385" max="3385" width="9.7109375" style="40" customWidth="1"/>
    <col min="3386" max="3386" width="7.85546875" style="40" customWidth="1"/>
    <col min="3387" max="3388" width="6.7109375" style="40" customWidth="1"/>
    <col min="3389" max="3389" width="10.85546875" style="40" customWidth="1"/>
    <col min="3390" max="3390" width="9.7109375" style="40" customWidth="1"/>
    <col min="3391" max="3391" width="11" style="40" customWidth="1"/>
    <col min="3392" max="3392" width="7.85546875" style="40" customWidth="1"/>
    <col min="3393" max="3394" width="7.140625" style="40" customWidth="1"/>
    <col min="3395" max="3395" width="10.28515625" style="40" customWidth="1"/>
    <col min="3396" max="3396" width="7.28515625" style="40" customWidth="1"/>
    <col min="3397" max="3397" width="9" style="40" customWidth="1"/>
    <col min="3398" max="3398" width="7.7109375" style="40" customWidth="1"/>
    <col min="3399" max="3399" width="9.28515625" style="40" customWidth="1"/>
    <col min="3400" max="3400" width="7.42578125" style="40" customWidth="1"/>
    <col min="3401" max="3401" width="8.85546875" style="40" customWidth="1"/>
    <col min="3402" max="3402" width="9.5703125" style="40" customWidth="1"/>
    <col min="3403" max="3403" width="10.42578125" style="40" customWidth="1"/>
    <col min="3404" max="3404" width="8.85546875" style="40" customWidth="1"/>
    <col min="3405" max="3405" width="10.28515625" style="40" customWidth="1"/>
    <col min="3406" max="3406" width="9.7109375" style="40" customWidth="1"/>
    <col min="3407" max="3407" width="10.140625" style="40" customWidth="1"/>
    <col min="3408" max="3408" width="8.28515625" style="40" customWidth="1"/>
    <col min="3409" max="3409" width="10" style="40" customWidth="1"/>
    <col min="3410" max="3410" width="9.28515625" style="40" customWidth="1"/>
    <col min="3411" max="3411" width="10.28515625" style="40" customWidth="1"/>
    <col min="3412" max="3412" width="9.85546875" style="40" customWidth="1"/>
    <col min="3413" max="3413" width="8.140625" style="40" customWidth="1"/>
    <col min="3414" max="3416" width="6.5703125" style="40" customWidth="1"/>
    <col min="3417" max="3417" width="11" style="40" customWidth="1"/>
    <col min="3418" max="3419" width="9.5703125" style="40" customWidth="1"/>
    <col min="3420" max="3420" width="7.85546875" style="40" customWidth="1"/>
    <col min="3421" max="3421" width="12.42578125" style="40" customWidth="1"/>
    <col min="3422" max="3422" width="10.28515625" style="40" customWidth="1"/>
    <col min="3423" max="3423" width="10.85546875" style="40" customWidth="1"/>
    <col min="3424" max="3424" width="8.7109375" style="40" customWidth="1"/>
    <col min="3425" max="3425" width="10.140625" style="40" customWidth="1"/>
    <col min="3426" max="3427" width="9.42578125" style="40" customWidth="1"/>
    <col min="3428" max="3428" width="8.85546875" style="40" customWidth="1"/>
    <col min="3429" max="3429" width="12.42578125" style="40" customWidth="1"/>
    <col min="3430" max="3430" width="10.85546875" style="40" customWidth="1"/>
    <col min="3431" max="3431" width="9.5703125" style="40" customWidth="1"/>
    <col min="3432" max="3432" width="9.140625" style="40" customWidth="1"/>
    <col min="3433" max="3433" width="11.140625" style="40" customWidth="1"/>
    <col min="3434" max="3434" width="10.42578125" style="40" customWidth="1"/>
    <col min="3435" max="3435" width="10.5703125" style="40" customWidth="1"/>
    <col min="3436" max="3436" width="9.42578125" style="40" customWidth="1"/>
    <col min="3437" max="3441" width="12.42578125" style="40" customWidth="1"/>
    <col min="3442" max="3442" width="10.5703125" style="40" customWidth="1"/>
    <col min="3443" max="3584" width="12.42578125" style="40"/>
    <col min="3585" max="3585" width="5.7109375" style="40" customWidth="1"/>
    <col min="3586" max="3594" width="12.42578125" style="40" customWidth="1"/>
    <col min="3595" max="3595" width="11.140625" style="40" customWidth="1"/>
    <col min="3596" max="3596" width="10" style="40" customWidth="1"/>
    <col min="3597" max="3600" width="12.42578125" style="40" customWidth="1"/>
    <col min="3601" max="3601" width="10.85546875" style="40" customWidth="1"/>
    <col min="3602" max="3602" width="10.42578125" style="40" customWidth="1"/>
    <col min="3603" max="3603" width="12.42578125" style="40" customWidth="1"/>
    <col min="3604" max="3604" width="10.42578125" style="40" customWidth="1"/>
    <col min="3605" max="3606" width="10.140625" style="40" customWidth="1"/>
    <col min="3607" max="3608" width="5.5703125" style="40" customWidth="1"/>
    <col min="3609" max="3612" width="8" style="40" customWidth="1"/>
    <col min="3613" max="3613" width="10.42578125" style="40" customWidth="1"/>
    <col min="3614" max="3614" width="9.5703125" style="40" customWidth="1"/>
    <col min="3615" max="3615" width="10.28515625" style="40" customWidth="1"/>
    <col min="3616" max="3616" width="10.85546875" style="40" customWidth="1"/>
    <col min="3617" max="3617" width="9.42578125" style="40" customWidth="1"/>
    <col min="3618" max="3618" width="9.85546875" style="40" customWidth="1"/>
    <col min="3619" max="3619" width="8.7109375" style="40" customWidth="1"/>
    <col min="3620" max="3620" width="8.28515625" style="40" customWidth="1"/>
    <col min="3621" max="3624" width="6.28515625" style="40" customWidth="1"/>
    <col min="3625" max="3625" width="12" style="40" customWidth="1"/>
    <col min="3626" max="3626" width="8.85546875" style="40" customWidth="1"/>
    <col min="3627" max="3628" width="12.140625" style="40" customWidth="1"/>
    <col min="3629" max="3630" width="7.28515625" style="40" customWidth="1"/>
    <col min="3631" max="3632" width="11.5703125" style="40" customWidth="1"/>
    <col min="3633" max="3634" width="12.5703125" style="40" customWidth="1"/>
    <col min="3635" max="3635" width="9.85546875" style="40" customWidth="1"/>
    <col min="3636" max="3636" width="8.85546875" style="40" customWidth="1"/>
    <col min="3637" max="3637" width="11.5703125" style="40" customWidth="1"/>
    <col min="3638" max="3638" width="10.42578125" style="40" customWidth="1"/>
    <col min="3639" max="3639" width="7" style="40" customWidth="1"/>
    <col min="3640" max="3640" width="7.85546875" style="40" customWidth="1"/>
    <col min="3641" max="3641" width="9.7109375" style="40" customWidth="1"/>
    <col min="3642" max="3642" width="7.85546875" style="40" customWidth="1"/>
    <col min="3643" max="3644" width="6.7109375" style="40" customWidth="1"/>
    <col min="3645" max="3645" width="10.85546875" style="40" customWidth="1"/>
    <col min="3646" max="3646" width="9.7109375" style="40" customWidth="1"/>
    <col min="3647" max="3647" width="11" style="40" customWidth="1"/>
    <col min="3648" max="3648" width="7.85546875" style="40" customWidth="1"/>
    <col min="3649" max="3650" width="7.140625" style="40" customWidth="1"/>
    <col min="3651" max="3651" width="10.28515625" style="40" customWidth="1"/>
    <col min="3652" max="3652" width="7.28515625" style="40" customWidth="1"/>
    <col min="3653" max="3653" width="9" style="40" customWidth="1"/>
    <col min="3654" max="3654" width="7.7109375" style="40" customWidth="1"/>
    <col min="3655" max="3655" width="9.28515625" style="40" customWidth="1"/>
    <col min="3656" max="3656" width="7.42578125" style="40" customWidth="1"/>
    <col min="3657" max="3657" width="8.85546875" style="40" customWidth="1"/>
    <col min="3658" max="3658" width="9.5703125" style="40" customWidth="1"/>
    <col min="3659" max="3659" width="10.42578125" style="40" customWidth="1"/>
    <col min="3660" max="3660" width="8.85546875" style="40" customWidth="1"/>
    <col min="3661" max="3661" width="10.28515625" style="40" customWidth="1"/>
    <col min="3662" max="3662" width="9.7109375" style="40" customWidth="1"/>
    <col min="3663" max="3663" width="10.140625" style="40" customWidth="1"/>
    <col min="3664" max="3664" width="8.28515625" style="40" customWidth="1"/>
    <col min="3665" max="3665" width="10" style="40" customWidth="1"/>
    <col min="3666" max="3666" width="9.28515625" style="40" customWidth="1"/>
    <col min="3667" max="3667" width="10.28515625" style="40" customWidth="1"/>
    <col min="3668" max="3668" width="9.85546875" style="40" customWidth="1"/>
    <col min="3669" max="3669" width="8.140625" style="40" customWidth="1"/>
    <col min="3670" max="3672" width="6.5703125" style="40" customWidth="1"/>
    <col min="3673" max="3673" width="11" style="40" customWidth="1"/>
    <col min="3674" max="3675" width="9.5703125" style="40" customWidth="1"/>
    <col min="3676" max="3676" width="7.85546875" style="40" customWidth="1"/>
    <col min="3677" max="3677" width="12.42578125" style="40" customWidth="1"/>
    <col min="3678" max="3678" width="10.28515625" style="40" customWidth="1"/>
    <col min="3679" max="3679" width="10.85546875" style="40" customWidth="1"/>
    <col min="3680" max="3680" width="8.7109375" style="40" customWidth="1"/>
    <col min="3681" max="3681" width="10.140625" style="40" customWidth="1"/>
    <col min="3682" max="3683" width="9.42578125" style="40" customWidth="1"/>
    <col min="3684" max="3684" width="8.85546875" style="40" customWidth="1"/>
    <col min="3685" max="3685" width="12.42578125" style="40" customWidth="1"/>
    <col min="3686" max="3686" width="10.85546875" style="40" customWidth="1"/>
    <col min="3687" max="3687" width="9.5703125" style="40" customWidth="1"/>
    <col min="3688" max="3688" width="9.140625" style="40" customWidth="1"/>
    <col min="3689" max="3689" width="11.140625" style="40" customWidth="1"/>
    <col min="3690" max="3690" width="10.42578125" style="40" customWidth="1"/>
    <col min="3691" max="3691" width="10.5703125" style="40" customWidth="1"/>
    <col min="3692" max="3692" width="9.42578125" style="40" customWidth="1"/>
    <col min="3693" max="3697" width="12.42578125" style="40" customWidth="1"/>
    <col min="3698" max="3698" width="10.5703125" style="40" customWidth="1"/>
    <col min="3699" max="3840" width="12.42578125" style="40"/>
    <col min="3841" max="3841" width="5.7109375" style="40" customWidth="1"/>
    <col min="3842" max="3850" width="12.42578125" style="40" customWidth="1"/>
    <col min="3851" max="3851" width="11.140625" style="40" customWidth="1"/>
    <col min="3852" max="3852" width="10" style="40" customWidth="1"/>
    <col min="3853" max="3856" width="12.42578125" style="40" customWidth="1"/>
    <col min="3857" max="3857" width="10.85546875" style="40" customWidth="1"/>
    <col min="3858" max="3858" width="10.42578125" style="40" customWidth="1"/>
    <col min="3859" max="3859" width="12.42578125" style="40" customWidth="1"/>
    <col min="3860" max="3860" width="10.42578125" style="40" customWidth="1"/>
    <col min="3861" max="3862" width="10.140625" style="40" customWidth="1"/>
    <col min="3863" max="3864" width="5.5703125" style="40" customWidth="1"/>
    <col min="3865" max="3868" width="8" style="40" customWidth="1"/>
    <col min="3869" max="3869" width="10.42578125" style="40" customWidth="1"/>
    <col min="3870" max="3870" width="9.5703125" style="40" customWidth="1"/>
    <col min="3871" max="3871" width="10.28515625" style="40" customWidth="1"/>
    <col min="3872" max="3872" width="10.85546875" style="40" customWidth="1"/>
    <col min="3873" max="3873" width="9.42578125" style="40" customWidth="1"/>
    <col min="3874" max="3874" width="9.85546875" style="40" customWidth="1"/>
    <col min="3875" max="3875" width="8.7109375" style="40" customWidth="1"/>
    <col min="3876" max="3876" width="8.28515625" style="40" customWidth="1"/>
    <col min="3877" max="3880" width="6.28515625" style="40" customWidth="1"/>
    <col min="3881" max="3881" width="12" style="40" customWidth="1"/>
    <col min="3882" max="3882" width="8.85546875" style="40" customWidth="1"/>
    <col min="3883" max="3884" width="12.140625" style="40" customWidth="1"/>
    <col min="3885" max="3886" width="7.28515625" style="40" customWidth="1"/>
    <col min="3887" max="3888" width="11.5703125" style="40" customWidth="1"/>
    <col min="3889" max="3890" width="12.5703125" style="40" customWidth="1"/>
    <col min="3891" max="3891" width="9.85546875" style="40" customWidth="1"/>
    <col min="3892" max="3892" width="8.85546875" style="40" customWidth="1"/>
    <col min="3893" max="3893" width="11.5703125" style="40" customWidth="1"/>
    <col min="3894" max="3894" width="10.42578125" style="40" customWidth="1"/>
    <col min="3895" max="3895" width="7" style="40" customWidth="1"/>
    <col min="3896" max="3896" width="7.85546875" style="40" customWidth="1"/>
    <col min="3897" max="3897" width="9.7109375" style="40" customWidth="1"/>
    <col min="3898" max="3898" width="7.85546875" style="40" customWidth="1"/>
    <col min="3899" max="3900" width="6.7109375" style="40" customWidth="1"/>
    <col min="3901" max="3901" width="10.85546875" style="40" customWidth="1"/>
    <col min="3902" max="3902" width="9.7109375" style="40" customWidth="1"/>
    <col min="3903" max="3903" width="11" style="40" customWidth="1"/>
    <col min="3904" max="3904" width="7.85546875" style="40" customWidth="1"/>
    <col min="3905" max="3906" width="7.140625" style="40" customWidth="1"/>
    <col min="3907" max="3907" width="10.28515625" style="40" customWidth="1"/>
    <col min="3908" max="3908" width="7.28515625" style="40" customWidth="1"/>
    <col min="3909" max="3909" width="9" style="40" customWidth="1"/>
    <col min="3910" max="3910" width="7.7109375" style="40" customWidth="1"/>
    <col min="3911" max="3911" width="9.28515625" style="40" customWidth="1"/>
    <col min="3912" max="3912" width="7.42578125" style="40" customWidth="1"/>
    <col min="3913" max="3913" width="8.85546875" style="40" customWidth="1"/>
    <col min="3914" max="3914" width="9.5703125" style="40" customWidth="1"/>
    <col min="3915" max="3915" width="10.42578125" style="40" customWidth="1"/>
    <col min="3916" max="3916" width="8.85546875" style="40" customWidth="1"/>
    <col min="3917" max="3917" width="10.28515625" style="40" customWidth="1"/>
    <col min="3918" max="3918" width="9.7109375" style="40" customWidth="1"/>
    <col min="3919" max="3919" width="10.140625" style="40" customWidth="1"/>
    <col min="3920" max="3920" width="8.28515625" style="40" customWidth="1"/>
    <col min="3921" max="3921" width="10" style="40" customWidth="1"/>
    <col min="3922" max="3922" width="9.28515625" style="40" customWidth="1"/>
    <col min="3923" max="3923" width="10.28515625" style="40" customWidth="1"/>
    <col min="3924" max="3924" width="9.85546875" style="40" customWidth="1"/>
    <col min="3925" max="3925" width="8.140625" style="40" customWidth="1"/>
    <col min="3926" max="3928" width="6.5703125" style="40" customWidth="1"/>
    <col min="3929" max="3929" width="11" style="40" customWidth="1"/>
    <col min="3930" max="3931" width="9.5703125" style="40" customWidth="1"/>
    <col min="3932" max="3932" width="7.85546875" style="40" customWidth="1"/>
    <col min="3933" max="3933" width="12.42578125" style="40" customWidth="1"/>
    <col min="3934" max="3934" width="10.28515625" style="40" customWidth="1"/>
    <col min="3935" max="3935" width="10.85546875" style="40" customWidth="1"/>
    <col min="3936" max="3936" width="8.7109375" style="40" customWidth="1"/>
    <col min="3937" max="3937" width="10.140625" style="40" customWidth="1"/>
    <col min="3938" max="3939" width="9.42578125" style="40" customWidth="1"/>
    <col min="3940" max="3940" width="8.85546875" style="40" customWidth="1"/>
    <col min="3941" max="3941" width="12.42578125" style="40" customWidth="1"/>
    <col min="3942" max="3942" width="10.85546875" style="40" customWidth="1"/>
    <col min="3943" max="3943" width="9.5703125" style="40" customWidth="1"/>
    <col min="3944" max="3944" width="9.140625" style="40" customWidth="1"/>
    <col min="3945" max="3945" width="11.140625" style="40" customWidth="1"/>
    <col min="3946" max="3946" width="10.42578125" style="40" customWidth="1"/>
    <col min="3947" max="3947" width="10.5703125" style="40" customWidth="1"/>
    <col min="3948" max="3948" width="9.42578125" style="40" customWidth="1"/>
    <col min="3949" max="3953" width="12.42578125" style="40" customWidth="1"/>
    <col min="3954" max="3954" width="10.5703125" style="40" customWidth="1"/>
    <col min="3955" max="4096" width="12.42578125" style="40"/>
    <col min="4097" max="4097" width="5.7109375" style="40" customWidth="1"/>
    <col min="4098" max="4106" width="12.42578125" style="40" customWidth="1"/>
    <col min="4107" max="4107" width="11.140625" style="40" customWidth="1"/>
    <col min="4108" max="4108" width="10" style="40" customWidth="1"/>
    <col min="4109" max="4112" width="12.42578125" style="40" customWidth="1"/>
    <col min="4113" max="4113" width="10.85546875" style="40" customWidth="1"/>
    <col min="4114" max="4114" width="10.42578125" style="40" customWidth="1"/>
    <col min="4115" max="4115" width="12.42578125" style="40" customWidth="1"/>
    <col min="4116" max="4116" width="10.42578125" style="40" customWidth="1"/>
    <col min="4117" max="4118" width="10.140625" style="40" customWidth="1"/>
    <col min="4119" max="4120" width="5.5703125" style="40" customWidth="1"/>
    <col min="4121" max="4124" width="8" style="40" customWidth="1"/>
    <col min="4125" max="4125" width="10.42578125" style="40" customWidth="1"/>
    <col min="4126" max="4126" width="9.5703125" style="40" customWidth="1"/>
    <col min="4127" max="4127" width="10.28515625" style="40" customWidth="1"/>
    <col min="4128" max="4128" width="10.85546875" style="40" customWidth="1"/>
    <col min="4129" max="4129" width="9.42578125" style="40" customWidth="1"/>
    <col min="4130" max="4130" width="9.85546875" style="40" customWidth="1"/>
    <col min="4131" max="4131" width="8.7109375" style="40" customWidth="1"/>
    <col min="4132" max="4132" width="8.28515625" style="40" customWidth="1"/>
    <col min="4133" max="4136" width="6.28515625" style="40" customWidth="1"/>
    <col min="4137" max="4137" width="12" style="40" customWidth="1"/>
    <col min="4138" max="4138" width="8.85546875" style="40" customWidth="1"/>
    <col min="4139" max="4140" width="12.140625" style="40" customWidth="1"/>
    <col min="4141" max="4142" width="7.28515625" style="40" customWidth="1"/>
    <col min="4143" max="4144" width="11.5703125" style="40" customWidth="1"/>
    <col min="4145" max="4146" width="12.5703125" style="40" customWidth="1"/>
    <col min="4147" max="4147" width="9.85546875" style="40" customWidth="1"/>
    <col min="4148" max="4148" width="8.85546875" style="40" customWidth="1"/>
    <col min="4149" max="4149" width="11.5703125" style="40" customWidth="1"/>
    <col min="4150" max="4150" width="10.42578125" style="40" customWidth="1"/>
    <col min="4151" max="4151" width="7" style="40" customWidth="1"/>
    <col min="4152" max="4152" width="7.85546875" style="40" customWidth="1"/>
    <col min="4153" max="4153" width="9.7109375" style="40" customWidth="1"/>
    <col min="4154" max="4154" width="7.85546875" style="40" customWidth="1"/>
    <col min="4155" max="4156" width="6.7109375" style="40" customWidth="1"/>
    <col min="4157" max="4157" width="10.85546875" style="40" customWidth="1"/>
    <col min="4158" max="4158" width="9.7109375" style="40" customWidth="1"/>
    <col min="4159" max="4159" width="11" style="40" customWidth="1"/>
    <col min="4160" max="4160" width="7.85546875" style="40" customWidth="1"/>
    <col min="4161" max="4162" width="7.140625" style="40" customWidth="1"/>
    <col min="4163" max="4163" width="10.28515625" style="40" customWidth="1"/>
    <col min="4164" max="4164" width="7.28515625" style="40" customWidth="1"/>
    <col min="4165" max="4165" width="9" style="40" customWidth="1"/>
    <col min="4166" max="4166" width="7.7109375" style="40" customWidth="1"/>
    <col min="4167" max="4167" width="9.28515625" style="40" customWidth="1"/>
    <col min="4168" max="4168" width="7.42578125" style="40" customWidth="1"/>
    <col min="4169" max="4169" width="8.85546875" style="40" customWidth="1"/>
    <col min="4170" max="4170" width="9.5703125" style="40" customWidth="1"/>
    <col min="4171" max="4171" width="10.42578125" style="40" customWidth="1"/>
    <col min="4172" max="4172" width="8.85546875" style="40" customWidth="1"/>
    <col min="4173" max="4173" width="10.28515625" style="40" customWidth="1"/>
    <col min="4174" max="4174" width="9.7109375" style="40" customWidth="1"/>
    <col min="4175" max="4175" width="10.140625" style="40" customWidth="1"/>
    <col min="4176" max="4176" width="8.28515625" style="40" customWidth="1"/>
    <col min="4177" max="4177" width="10" style="40" customWidth="1"/>
    <col min="4178" max="4178" width="9.28515625" style="40" customWidth="1"/>
    <col min="4179" max="4179" width="10.28515625" style="40" customWidth="1"/>
    <col min="4180" max="4180" width="9.85546875" style="40" customWidth="1"/>
    <col min="4181" max="4181" width="8.140625" style="40" customWidth="1"/>
    <col min="4182" max="4184" width="6.5703125" style="40" customWidth="1"/>
    <col min="4185" max="4185" width="11" style="40" customWidth="1"/>
    <col min="4186" max="4187" width="9.5703125" style="40" customWidth="1"/>
    <col min="4188" max="4188" width="7.85546875" style="40" customWidth="1"/>
    <col min="4189" max="4189" width="12.42578125" style="40" customWidth="1"/>
    <col min="4190" max="4190" width="10.28515625" style="40" customWidth="1"/>
    <col min="4191" max="4191" width="10.85546875" style="40" customWidth="1"/>
    <col min="4192" max="4192" width="8.7109375" style="40" customWidth="1"/>
    <col min="4193" max="4193" width="10.140625" style="40" customWidth="1"/>
    <col min="4194" max="4195" width="9.42578125" style="40" customWidth="1"/>
    <col min="4196" max="4196" width="8.85546875" style="40" customWidth="1"/>
    <col min="4197" max="4197" width="12.42578125" style="40" customWidth="1"/>
    <col min="4198" max="4198" width="10.85546875" style="40" customWidth="1"/>
    <col min="4199" max="4199" width="9.5703125" style="40" customWidth="1"/>
    <col min="4200" max="4200" width="9.140625" style="40" customWidth="1"/>
    <col min="4201" max="4201" width="11.140625" style="40" customWidth="1"/>
    <col min="4202" max="4202" width="10.42578125" style="40" customWidth="1"/>
    <col min="4203" max="4203" width="10.5703125" style="40" customWidth="1"/>
    <col min="4204" max="4204" width="9.42578125" style="40" customWidth="1"/>
    <col min="4205" max="4209" width="12.42578125" style="40" customWidth="1"/>
    <col min="4210" max="4210" width="10.5703125" style="40" customWidth="1"/>
    <col min="4211" max="4352" width="12.42578125" style="40"/>
    <col min="4353" max="4353" width="5.7109375" style="40" customWidth="1"/>
    <col min="4354" max="4362" width="12.42578125" style="40" customWidth="1"/>
    <col min="4363" max="4363" width="11.140625" style="40" customWidth="1"/>
    <col min="4364" max="4364" width="10" style="40" customWidth="1"/>
    <col min="4365" max="4368" width="12.42578125" style="40" customWidth="1"/>
    <col min="4369" max="4369" width="10.85546875" style="40" customWidth="1"/>
    <col min="4370" max="4370" width="10.42578125" style="40" customWidth="1"/>
    <col min="4371" max="4371" width="12.42578125" style="40" customWidth="1"/>
    <col min="4372" max="4372" width="10.42578125" style="40" customWidth="1"/>
    <col min="4373" max="4374" width="10.140625" style="40" customWidth="1"/>
    <col min="4375" max="4376" width="5.5703125" style="40" customWidth="1"/>
    <col min="4377" max="4380" width="8" style="40" customWidth="1"/>
    <col min="4381" max="4381" width="10.42578125" style="40" customWidth="1"/>
    <col min="4382" max="4382" width="9.5703125" style="40" customWidth="1"/>
    <col min="4383" max="4383" width="10.28515625" style="40" customWidth="1"/>
    <col min="4384" max="4384" width="10.85546875" style="40" customWidth="1"/>
    <col min="4385" max="4385" width="9.42578125" style="40" customWidth="1"/>
    <col min="4386" max="4386" width="9.85546875" style="40" customWidth="1"/>
    <col min="4387" max="4387" width="8.7109375" style="40" customWidth="1"/>
    <col min="4388" max="4388" width="8.28515625" style="40" customWidth="1"/>
    <col min="4389" max="4392" width="6.28515625" style="40" customWidth="1"/>
    <col min="4393" max="4393" width="12" style="40" customWidth="1"/>
    <col min="4394" max="4394" width="8.85546875" style="40" customWidth="1"/>
    <col min="4395" max="4396" width="12.140625" style="40" customWidth="1"/>
    <col min="4397" max="4398" width="7.28515625" style="40" customWidth="1"/>
    <col min="4399" max="4400" width="11.5703125" style="40" customWidth="1"/>
    <col min="4401" max="4402" width="12.5703125" style="40" customWidth="1"/>
    <col min="4403" max="4403" width="9.85546875" style="40" customWidth="1"/>
    <col min="4404" max="4404" width="8.85546875" style="40" customWidth="1"/>
    <col min="4405" max="4405" width="11.5703125" style="40" customWidth="1"/>
    <col min="4406" max="4406" width="10.42578125" style="40" customWidth="1"/>
    <col min="4407" max="4407" width="7" style="40" customWidth="1"/>
    <col min="4408" max="4408" width="7.85546875" style="40" customWidth="1"/>
    <col min="4409" max="4409" width="9.7109375" style="40" customWidth="1"/>
    <col min="4410" max="4410" width="7.85546875" style="40" customWidth="1"/>
    <col min="4411" max="4412" width="6.7109375" style="40" customWidth="1"/>
    <col min="4413" max="4413" width="10.85546875" style="40" customWidth="1"/>
    <col min="4414" max="4414" width="9.7109375" style="40" customWidth="1"/>
    <col min="4415" max="4415" width="11" style="40" customWidth="1"/>
    <col min="4416" max="4416" width="7.85546875" style="40" customWidth="1"/>
    <col min="4417" max="4418" width="7.140625" style="40" customWidth="1"/>
    <col min="4419" max="4419" width="10.28515625" style="40" customWidth="1"/>
    <col min="4420" max="4420" width="7.28515625" style="40" customWidth="1"/>
    <col min="4421" max="4421" width="9" style="40" customWidth="1"/>
    <col min="4422" max="4422" width="7.7109375" style="40" customWidth="1"/>
    <col min="4423" max="4423" width="9.28515625" style="40" customWidth="1"/>
    <col min="4424" max="4424" width="7.42578125" style="40" customWidth="1"/>
    <col min="4425" max="4425" width="8.85546875" style="40" customWidth="1"/>
    <col min="4426" max="4426" width="9.5703125" style="40" customWidth="1"/>
    <col min="4427" max="4427" width="10.42578125" style="40" customWidth="1"/>
    <col min="4428" max="4428" width="8.85546875" style="40" customWidth="1"/>
    <col min="4429" max="4429" width="10.28515625" style="40" customWidth="1"/>
    <col min="4430" max="4430" width="9.7109375" style="40" customWidth="1"/>
    <col min="4431" max="4431" width="10.140625" style="40" customWidth="1"/>
    <col min="4432" max="4432" width="8.28515625" style="40" customWidth="1"/>
    <col min="4433" max="4433" width="10" style="40" customWidth="1"/>
    <col min="4434" max="4434" width="9.28515625" style="40" customWidth="1"/>
    <col min="4435" max="4435" width="10.28515625" style="40" customWidth="1"/>
    <col min="4436" max="4436" width="9.85546875" style="40" customWidth="1"/>
    <col min="4437" max="4437" width="8.140625" style="40" customWidth="1"/>
    <col min="4438" max="4440" width="6.5703125" style="40" customWidth="1"/>
    <col min="4441" max="4441" width="11" style="40" customWidth="1"/>
    <col min="4442" max="4443" width="9.5703125" style="40" customWidth="1"/>
    <col min="4444" max="4444" width="7.85546875" style="40" customWidth="1"/>
    <col min="4445" max="4445" width="12.42578125" style="40" customWidth="1"/>
    <col min="4446" max="4446" width="10.28515625" style="40" customWidth="1"/>
    <col min="4447" max="4447" width="10.85546875" style="40" customWidth="1"/>
    <col min="4448" max="4448" width="8.7109375" style="40" customWidth="1"/>
    <col min="4449" max="4449" width="10.140625" style="40" customWidth="1"/>
    <col min="4450" max="4451" width="9.42578125" style="40" customWidth="1"/>
    <col min="4452" max="4452" width="8.85546875" style="40" customWidth="1"/>
    <col min="4453" max="4453" width="12.42578125" style="40" customWidth="1"/>
    <col min="4454" max="4454" width="10.85546875" style="40" customWidth="1"/>
    <col min="4455" max="4455" width="9.5703125" style="40" customWidth="1"/>
    <col min="4456" max="4456" width="9.140625" style="40" customWidth="1"/>
    <col min="4457" max="4457" width="11.140625" style="40" customWidth="1"/>
    <col min="4458" max="4458" width="10.42578125" style="40" customWidth="1"/>
    <col min="4459" max="4459" width="10.5703125" style="40" customWidth="1"/>
    <col min="4460" max="4460" width="9.42578125" style="40" customWidth="1"/>
    <col min="4461" max="4465" width="12.42578125" style="40" customWidth="1"/>
    <col min="4466" max="4466" width="10.5703125" style="40" customWidth="1"/>
    <col min="4467" max="4608" width="12.42578125" style="40"/>
    <col min="4609" max="4609" width="5.7109375" style="40" customWidth="1"/>
    <col min="4610" max="4618" width="12.42578125" style="40" customWidth="1"/>
    <col min="4619" max="4619" width="11.140625" style="40" customWidth="1"/>
    <col min="4620" max="4620" width="10" style="40" customWidth="1"/>
    <col min="4621" max="4624" width="12.42578125" style="40" customWidth="1"/>
    <col min="4625" max="4625" width="10.85546875" style="40" customWidth="1"/>
    <col min="4626" max="4626" width="10.42578125" style="40" customWidth="1"/>
    <col min="4627" max="4627" width="12.42578125" style="40" customWidth="1"/>
    <col min="4628" max="4628" width="10.42578125" style="40" customWidth="1"/>
    <col min="4629" max="4630" width="10.140625" style="40" customWidth="1"/>
    <col min="4631" max="4632" width="5.5703125" style="40" customWidth="1"/>
    <col min="4633" max="4636" width="8" style="40" customWidth="1"/>
    <col min="4637" max="4637" width="10.42578125" style="40" customWidth="1"/>
    <col min="4638" max="4638" width="9.5703125" style="40" customWidth="1"/>
    <col min="4639" max="4639" width="10.28515625" style="40" customWidth="1"/>
    <col min="4640" max="4640" width="10.85546875" style="40" customWidth="1"/>
    <col min="4641" max="4641" width="9.42578125" style="40" customWidth="1"/>
    <col min="4642" max="4642" width="9.85546875" style="40" customWidth="1"/>
    <col min="4643" max="4643" width="8.7109375" style="40" customWidth="1"/>
    <col min="4644" max="4644" width="8.28515625" style="40" customWidth="1"/>
    <col min="4645" max="4648" width="6.28515625" style="40" customWidth="1"/>
    <col min="4649" max="4649" width="12" style="40" customWidth="1"/>
    <col min="4650" max="4650" width="8.85546875" style="40" customWidth="1"/>
    <col min="4651" max="4652" width="12.140625" style="40" customWidth="1"/>
    <col min="4653" max="4654" width="7.28515625" style="40" customWidth="1"/>
    <col min="4655" max="4656" width="11.5703125" style="40" customWidth="1"/>
    <col min="4657" max="4658" width="12.5703125" style="40" customWidth="1"/>
    <col min="4659" max="4659" width="9.85546875" style="40" customWidth="1"/>
    <col min="4660" max="4660" width="8.85546875" style="40" customWidth="1"/>
    <col min="4661" max="4661" width="11.5703125" style="40" customWidth="1"/>
    <col min="4662" max="4662" width="10.42578125" style="40" customWidth="1"/>
    <col min="4663" max="4663" width="7" style="40" customWidth="1"/>
    <col min="4664" max="4664" width="7.85546875" style="40" customWidth="1"/>
    <col min="4665" max="4665" width="9.7109375" style="40" customWidth="1"/>
    <col min="4666" max="4666" width="7.85546875" style="40" customWidth="1"/>
    <col min="4667" max="4668" width="6.7109375" style="40" customWidth="1"/>
    <col min="4669" max="4669" width="10.85546875" style="40" customWidth="1"/>
    <col min="4670" max="4670" width="9.7109375" style="40" customWidth="1"/>
    <col min="4671" max="4671" width="11" style="40" customWidth="1"/>
    <col min="4672" max="4672" width="7.85546875" style="40" customWidth="1"/>
    <col min="4673" max="4674" width="7.140625" style="40" customWidth="1"/>
    <col min="4675" max="4675" width="10.28515625" style="40" customWidth="1"/>
    <col min="4676" max="4676" width="7.28515625" style="40" customWidth="1"/>
    <col min="4677" max="4677" width="9" style="40" customWidth="1"/>
    <col min="4678" max="4678" width="7.7109375" style="40" customWidth="1"/>
    <col min="4679" max="4679" width="9.28515625" style="40" customWidth="1"/>
    <col min="4680" max="4680" width="7.42578125" style="40" customWidth="1"/>
    <col min="4681" max="4681" width="8.85546875" style="40" customWidth="1"/>
    <col min="4682" max="4682" width="9.5703125" style="40" customWidth="1"/>
    <col min="4683" max="4683" width="10.42578125" style="40" customWidth="1"/>
    <col min="4684" max="4684" width="8.85546875" style="40" customWidth="1"/>
    <col min="4685" max="4685" width="10.28515625" style="40" customWidth="1"/>
    <col min="4686" max="4686" width="9.7109375" style="40" customWidth="1"/>
    <col min="4687" max="4687" width="10.140625" style="40" customWidth="1"/>
    <col min="4688" max="4688" width="8.28515625" style="40" customWidth="1"/>
    <col min="4689" max="4689" width="10" style="40" customWidth="1"/>
    <col min="4690" max="4690" width="9.28515625" style="40" customWidth="1"/>
    <col min="4691" max="4691" width="10.28515625" style="40" customWidth="1"/>
    <col min="4692" max="4692" width="9.85546875" style="40" customWidth="1"/>
    <col min="4693" max="4693" width="8.140625" style="40" customWidth="1"/>
    <col min="4694" max="4696" width="6.5703125" style="40" customWidth="1"/>
    <col min="4697" max="4697" width="11" style="40" customWidth="1"/>
    <col min="4698" max="4699" width="9.5703125" style="40" customWidth="1"/>
    <col min="4700" max="4700" width="7.85546875" style="40" customWidth="1"/>
    <col min="4701" max="4701" width="12.42578125" style="40" customWidth="1"/>
    <col min="4702" max="4702" width="10.28515625" style="40" customWidth="1"/>
    <col min="4703" max="4703" width="10.85546875" style="40" customWidth="1"/>
    <col min="4704" max="4704" width="8.7109375" style="40" customWidth="1"/>
    <col min="4705" max="4705" width="10.140625" style="40" customWidth="1"/>
    <col min="4706" max="4707" width="9.42578125" style="40" customWidth="1"/>
    <col min="4708" max="4708" width="8.85546875" style="40" customWidth="1"/>
    <col min="4709" max="4709" width="12.42578125" style="40" customWidth="1"/>
    <col min="4710" max="4710" width="10.85546875" style="40" customWidth="1"/>
    <col min="4711" max="4711" width="9.5703125" style="40" customWidth="1"/>
    <col min="4712" max="4712" width="9.140625" style="40" customWidth="1"/>
    <col min="4713" max="4713" width="11.140625" style="40" customWidth="1"/>
    <col min="4714" max="4714" width="10.42578125" style="40" customWidth="1"/>
    <col min="4715" max="4715" width="10.5703125" style="40" customWidth="1"/>
    <col min="4716" max="4716" width="9.42578125" style="40" customWidth="1"/>
    <col min="4717" max="4721" width="12.42578125" style="40" customWidth="1"/>
    <col min="4722" max="4722" width="10.5703125" style="40" customWidth="1"/>
    <col min="4723" max="4864" width="12.42578125" style="40"/>
    <col min="4865" max="4865" width="5.7109375" style="40" customWidth="1"/>
    <col min="4866" max="4874" width="12.42578125" style="40" customWidth="1"/>
    <col min="4875" max="4875" width="11.140625" style="40" customWidth="1"/>
    <col min="4876" max="4876" width="10" style="40" customWidth="1"/>
    <col min="4877" max="4880" width="12.42578125" style="40" customWidth="1"/>
    <col min="4881" max="4881" width="10.85546875" style="40" customWidth="1"/>
    <col min="4882" max="4882" width="10.42578125" style="40" customWidth="1"/>
    <col min="4883" max="4883" width="12.42578125" style="40" customWidth="1"/>
    <col min="4884" max="4884" width="10.42578125" style="40" customWidth="1"/>
    <col min="4885" max="4886" width="10.140625" style="40" customWidth="1"/>
    <col min="4887" max="4888" width="5.5703125" style="40" customWidth="1"/>
    <col min="4889" max="4892" width="8" style="40" customWidth="1"/>
    <col min="4893" max="4893" width="10.42578125" style="40" customWidth="1"/>
    <col min="4894" max="4894" width="9.5703125" style="40" customWidth="1"/>
    <col min="4895" max="4895" width="10.28515625" style="40" customWidth="1"/>
    <col min="4896" max="4896" width="10.85546875" style="40" customWidth="1"/>
    <col min="4897" max="4897" width="9.42578125" style="40" customWidth="1"/>
    <col min="4898" max="4898" width="9.85546875" style="40" customWidth="1"/>
    <col min="4899" max="4899" width="8.7109375" style="40" customWidth="1"/>
    <col min="4900" max="4900" width="8.28515625" style="40" customWidth="1"/>
    <col min="4901" max="4904" width="6.28515625" style="40" customWidth="1"/>
    <col min="4905" max="4905" width="12" style="40" customWidth="1"/>
    <col min="4906" max="4906" width="8.85546875" style="40" customWidth="1"/>
    <col min="4907" max="4908" width="12.140625" style="40" customWidth="1"/>
    <col min="4909" max="4910" width="7.28515625" style="40" customWidth="1"/>
    <col min="4911" max="4912" width="11.5703125" style="40" customWidth="1"/>
    <col min="4913" max="4914" width="12.5703125" style="40" customWidth="1"/>
    <col min="4915" max="4915" width="9.85546875" style="40" customWidth="1"/>
    <col min="4916" max="4916" width="8.85546875" style="40" customWidth="1"/>
    <col min="4917" max="4917" width="11.5703125" style="40" customWidth="1"/>
    <col min="4918" max="4918" width="10.42578125" style="40" customWidth="1"/>
    <col min="4919" max="4919" width="7" style="40" customWidth="1"/>
    <col min="4920" max="4920" width="7.85546875" style="40" customWidth="1"/>
    <col min="4921" max="4921" width="9.7109375" style="40" customWidth="1"/>
    <col min="4922" max="4922" width="7.85546875" style="40" customWidth="1"/>
    <col min="4923" max="4924" width="6.7109375" style="40" customWidth="1"/>
    <col min="4925" max="4925" width="10.85546875" style="40" customWidth="1"/>
    <col min="4926" max="4926" width="9.7109375" style="40" customWidth="1"/>
    <col min="4927" max="4927" width="11" style="40" customWidth="1"/>
    <col min="4928" max="4928" width="7.85546875" style="40" customWidth="1"/>
    <col min="4929" max="4930" width="7.140625" style="40" customWidth="1"/>
    <col min="4931" max="4931" width="10.28515625" style="40" customWidth="1"/>
    <col min="4932" max="4932" width="7.28515625" style="40" customWidth="1"/>
    <col min="4933" max="4933" width="9" style="40" customWidth="1"/>
    <col min="4934" max="4934" width="7.7109375" style="40" customWidth="1"/>
    <col min="4935" max="4935" width="9.28515625" style="40" customWidth="1"/>
    <col min="4936" max="4936" width="7.42578125" style="40" customWidth="1"/>
    <col min="4937" max="4937" width="8.85546875" style="40" customWidth="1"/>
    <col min="4938" max="4938" width="9.5703125" style="40" customWidth="1"/>
    <col min="4939" max="4939" width="10.42578125" style="40" customWidth="1"/>
    <col min="4940" max="4940" width="8.85546875" style="40" customWidth="1"/>
    <col min="4941" max="4941" width="10.28515625" style="40" customWidth="1"/>
    <col min="4942" max="4942" width="9.7109375" style="40" customWidth="1"/>
    <col min="4943" max="4943" width="10.140625" style="40" customWidth="1"/>
    <col min="4944" max="4944" width="8.28515625" style="40" customWidth="1"/>
    <col min="4945" max="4945" width="10" style="40" customWidth="1"/>
    <col min="4946" max="4946" width="9.28515625" style="40" customWidth="1"/>
    <col min="4947" max="4947" width="10.28515625" style="40" customWidth="1"/>
    <col min="4948" max="4948" width="9.85546875" style="40" customWidth="1"/>
    <col min="4949" max="4949" width="8.140625" style="40" customWidth="1"/>
    <col min="4950" max="4952" width="6.5703125" style="40" customWidth="1"/>
    <col min="4953" max="4953" width="11" style="40" customWidth="1"/>
    <col min="4954" max="4955" width="9.5703125" style="40" customWidth="1"/>
    <col min="4956" max="4956" width="7.85546875" style="40" customWidth="1"/>
    <col min="4957" max="4957" width="12.42578125" style="40" customWidth="1"/>
    <col min="4958" max="4958" width="10.28515625" style="40" customWidth="1"/>
    <col min="4959" max="4959" width="10.85546875" style="40" customWidth="1"/>
    <col min="4960" max="4960" width="8.7109375" style="40" customWidth="1"/>
    <col min="4961" max="4961" width="10.140625" style="40" customWidth="1"/>
    <col min="4962" max="4963" width="9.42578125" style="40" customWidth="1"/>
    <col min="4964" max="4964" width="8.85546875" style="40" customWidth="1"/>
    <col min="4965" max="4965" width="12.42578125" style="40" customWidth="1"/>
    <col min="4966" max="4966" width="10.85546875" style="40" customWidth="1"/>
    <col min="4967" max="4967" width="9.5703125" style="40" customWidth="1"/>
    <col min="4968" max="4968" width="9.140625" style="40" customWidth="1"/>
    <col min="4969" max="4969" width="11.140625" style="40" customWidth="1"/>
    <col min="4970" max="4970" width="10.42578125" style="40" customWidth="1"/>
    <col min="4971" max="4971" width="10.5703125" style="40" customWidth="1"/>
    <col min="4972" max="4972" width="9.42578125" style="40" customWidth="1"/>
    <col min="4973" max="4977" width="12.42578125" style="40" customWidth="1"/>
    <col min="4978" max="4978" width="10.5703125" style="40" customWidth="1"/>
    <col min="4979" max="5120" width="12.42578125" style="40"/>
    <col min="5121" max="5121" width="5.7109375" style="40" customWidth="1"/>
    <col min="5122" max="5130" width="12.42578125" style="40" customWidth="1"/>
    <col min="5131" max="5131" width="11.140625" style="40" customWidth="1"/>
    <col min="5132" max="5132" width="10" style="40" customWidth="1"/>
    <col min="5133" max="5136" width="12.42578125" style="40" customWidth="1"/>
    <col min="5137" max="5137" width="10.85546875" style="40" customWidth="1"/>
    <col min="5138" max="5138" width="10.42578125" style="40" customWidth="1"/>
    <col min="5139" max="5139" width="12.42578125" style="40" customWidth="1"/>
    <col min="5140" max="5140" width="10.42578125" style="40" customWidth="1"/>
    <col min="5141" max="5142" width="10.140625" style="40" customWidth="1"/>
    <col min="5143" max="5144" width="5.5703125" style="40" customWidth="1"/>
    <col min="5145" max="5148" width="8" style="40" customWidth="1"/>
    <col min="5149" max="5149" width="10.42578125" style="40" customWidth="1"/>
    <col min="5150" max="5150" width="9.5703125" style="40" customWidth="1"/>
    <col min="5151" max="5151" width="10.28515625" style="40" customWidth="1"/>
    <col min="5152" max="5152" width="10.85546875" style="40" customWidth="1"/>
    <col min="5153" max="5153" width="9.42578125" style="40" customWidth="1"/>
    <col min="5154" max="5154" width="9.85546875" style="40" customWidth="1"/>
    <col min="5155" max="5155" width="8.7109375" style="40" customWidth="1"/>
    <col min="5156" max="5156" width="8.28515625" style="40" customWidth="1"/>
    <col min="5157" max="5160" width="6.28515625" style="40" customWidth="1"/>
    <col min="5161" max="5161" width="12" style="40" customWidth="1"/>
    <col min="5162" max="5162" width="8.85546875" style="40" customWidth="1"/>
    <col min="5163" max="5164" width="12.140625" style="40" customWidth="1"/>
    <col min="5165" max="5166" width="7.28515625" style="40" customWidth="1"/>
    <col min="5167" max="5168" width="11.5703125" style="40" customWidth="1"/>
    <col min="5169" max="5170" width="12.5703125" style="40" customWidth="1"/>
    <col min="5171" max="5171" width="9.85546875" style="40" customWidth="1"/>
    <col min="5172" max="5172" width="8.85546875" style="40" customWidth="1"/>
    <col min="5173" max="5173" width="11.5703125" style="40" customWidth="1"/>
    <col min="5174" max="5174" width="10.42578125" style="40" customWidth="1"/>
    <col min="5175" max="5175" width="7" style="40" customWidth="1"/>
    <col min="5176" max="5176" width="7.85546875" style="40" customWidth="1"/>
    <col min="5177" max="5177" width="9.7109375" style="40" customWidth="1"/>
    <col min="5178" max="5178" width="7.85546875" style="40" customWidth="1"/>
    <col min="5179" max="5180" width="6.7109375" style="40" customWidth="1"/>
    <col min="5181" max="5181" width="10.85546875" style="40" customWidth="1"/>
    <col min="5182" max="5182" width="9.7109375" style="40" customWidth="1"/>
    <col min="5183" max="5183" width="11" style="40" customWidth="1"/>
    <col min="5184" max="5184" width="7.85546875" style="40" customWidth="1"/>
    <col min="5185" max="5186" width="7.140625" style="40" customWidth="1"/>
    <col min="5187" max="5187" width="10.28515625" style="40" customWidth="1"/>
    <col min="5188" max="5188" width="7.28515625" style="40" customWidth="1"/>
    <col min="5189" max="5189" width="9" style="40" customWidth="1"/>
    <col min="5190" max="5190" width="7.7109375" style="40" customWidth="1"/>
    <col min="5191" max="5191" width="9.28515625" style="40" customWidth="1"/>
    <col min="5192" max="5192" width="7.42578125" style="40" customWidth="1"/>
    <col min="5193" max="5193" width="8.85546875" style="40" customWidth="1"/>
    <col min="5194" max="5194" width="9.5703125" style="40" customWidth="1"/>
    <col min="5195" max="5195" width="10.42578125" style="40" customWidth="1"/>
    <col min="5196" max="5196" width="8.85546875" style="40" customWidth="1"/>
    <col min="5197" max="5197" width="10.28515625" style="40" customWidth="1"/>
    <col min="5198" max="5198" width="9.7109375" style="40" customWidth="1"/>
    <col min="5199" max="5199" width="10.140625" style="40" customWidth="1"/>
    <col min="5200" max="5200" width="8.28515625" style="40" customWidth="1"/>
    <col min="5201" max="5201" width="10" style="40" customWidth="1"/>
    <col min="5202" max="5202" width="9.28515625" style="40" customWidth="1"/>
    <col min="5203" max="5203" width="10.28515625" style="40" customWidth="1"/>
    <col min="5204" max="5204" width="9.85546875" style="40" customWidth="1"/>
    <col min="5205" max="5205" width="8.140625" style="40" customWidth="1"/>
    <col min="5206" max="5208" width="6.5703125" style="40" customWidth="1"/>
    <col min="5209" max="5209" width="11" style="40" customWidth="1"/>
    <col min="5210" max="5211" width="9.5703125" style="40" customWidth="1"/>
    <col min="5212" max="5212" width="7.85546875" style="40" customWidth="1"/>
    <col min="5213" max="5213" width="12.42578125" style="40" customWidth="1"/>
    <col min="5214" max="5214" width="10.28515625" style="40" customWidth="1"/>
    <col min="5215" max="5215" width="10.85546875" style="40" customWidth="1"/>
    <col min="5216" max="5216" width="8.7109375" style="40" customWidth="1"/>
    <col min="5217" max="5217" width="10.140625" style="40" customWidth="1"/>
    <col min="5218" max="5219" width="9.42578125" style="40" customWidth="1"/>
    <col min="5220" max="5220" width="8.85546875" style="40" customWidth="1"/>
    <col min="5221" max="5221" width="12.42578125" style="40" customWidth="1"/>
    <col min="5222" max="5222" width="10.85546875" style="40" customWidth="1"/>
    <col min="5223" max="5223" width="9.5703125" style="40" customWidth="1"/>
    <col min="5224" max="5224" width="9.140625" style="40" customWidth="1"/>
    <col min="5225" max="5225" width="11.140625" style="40" customWidth="1"/>
    <col min="5226" max="5226" width="10.42578125" style="40" customWidth="1"/>
    <col min="5227" max="5227" width="10.5703125" style="40" customWidth="1"/>
    <col min="5228" max="5228" width="9.42578125" style="40" customWidth="1"/>
    <col min="5229" max="5233" width="12.42578125" style="40" customWidth="1"/>
    <col min="5234" max="5234" width="10.5703125" style="40" customWidth="1"/>
    <col min="5235" max="5376" width="12.42578125" style="40"/>
    <col min="5377" max="5377" width="5.7109375" style="40" customWidth="1"/>
    <col min="5378" max="5386" width="12.42578125" style="40" customWidth="1"/>
    <col min="5387" max="5387" width="11.140625" style="40" customWidth="1"/>
    <col min="5388" max="5388" width="10" style="40" customWidth="1"/>
    <col min="5389" max="5392" width="12.42578125" style="40" customWidth="1"/>
    <col min="5393" max="5393" width="10.85546875" style="40" customWidth="1"/>
    <col min="5394" max="5394" width="10.42578125" style="40" customWidth="1"/>
    <col min="5395" max="5395" width="12.42578125" style="40" customWidth="1"/>
    <col min="5396" max="5396" width="10.42578125" style="40" customWidth="1"/>
    <col min="5397" max="5398" width="10.140625" style="40" customWidth="1"/>
    <col min="5399" max="5400" width="5.5703125" style="40" customWidth="1"/>
    <col min="5401" max="5404" width="8" style="40" customWidth="1"/>
    <col min="5405" max="5405" width="10.42578125" style="40" customWidth="1"/>
    <col min="5406" max="5406" width="9.5703125" style="40" customWidth="1"/>
    <col min="5407" max="5407" width="10.28515625" style="40" customWidth="1"/>
    <col min="5408" max="5408" width="10.85546875" style="40" customWidth="1"/>
    <col min="5409" max="5409" width="9.42578125" style="40" customWidth="1"/>
    <col min="5410" max="5410" width="9.85546875" style="40" customWidth="1"/>
    <col min="5411" max="5411" width="8.7109375" style="40" customWidth="1"/>
    <col min="5412" max="5412" width="8.28515625" style="40" customWidth="1"/>
    <col min="5413" max="5416" width="6.28515625" style="40" customWidth="1"/>
    <col min="5417" max="5417" width="12" style="40" customWidth="1"/>
    <col min="5418" max="5418" width="8.85546875" style="40" customWidth="1"/>
    <col min="5419" max="5420" width="12.140625" style="40" customWidth="1"/>
    <col min="5421" max="5422" width="7.28515625" style="40" customWidth="1"/>
    <col min="5423" max="5424" width="11.5703125" style="40" customWidth="1"/>
    <col min="5425" max="5426" width="12.5703125" style="40" customWidth="1"/>
    <col min="5427" max="5427" width="9.85546875" style="40" customWidth="1"/>
    <col min="5428" max="5428" width="8.85546875" style="40" customWidth="1"/>
    <col min="5429" max="5429" width="11.5703125" style="40" customWidth="1"/>
    <col min="5430" max="5430" width="10.42578125" style="40" customWidth="1"/>
    <col min="5431" max="5431" width="7" style="40" customWidth="1"/>
    <col min="5432" max="5432" width="7.85546875" style="40" customWidth="1"/>
    <col min="5433" max="5433" width="9.7109375" style="40" customWidth="1"/>
    <col min="5434" max="5434" width="7.85546875" style="40" customWidth="1"/>
    <col min="5435" max="5436" width="6.7109375" style="40" customWidth="1"/>
    <col min="5437" max="5437" width="10.85546875" style="40" customWidth="1"/>
    <col min="5438" max="5438" width="9.7109375" style="40" customWidth="1"/>
    <col min="5439" max="5439" width="11" style="40" customWidth="1"/>
    <col min="5440" max="5440" width="7.85546875" style="40" customWidth="1"/>
    <col min="5441" max="5442" width="7.140625" style="40" customWidth="1"/>
    <col min="5443" max="5443" width="10.28515625" style="40" customWidth="1"/>
    <col min="5444" max="5444" width="7.28515625" style="40" customWidth="1"/>
    <col min="5445" max="5445" width="9" style="40" customWidth="1"/>
    <col min="5446" max="5446" width="7.7109375" style="40" customWidth="1"/>
    <col min="5447" max="5447" width="9.28515625" style="40" customWidth="1"/>
    <col min="5448" max="5448" width="7.42578125" style="40" customWidth="1"/>
    <col min="5449" max="5449" width="8.85546875" style="40" customWidth="1"/>
    <col min="5450" max="5450" width="9.5703125" style="40" customWidth="1"/>
    <col min="5451" max="5451" width="10.42578125" style="40" customWidth="1"/>
    <col min="5452" max="5452" width="8.85546875" style="40" customWidth="1"/>
    <col min="5453" max="5453" width="10.28515625" style="40" customWidth="1"/>
    <col min="5454" max="5454" width="9.7109375" style="40" customWidth="1"/>
    <col min="5455" max="5455" width="10.140625" style="40" customWidth="1"/>
    <col min="5456" max="5456" width="8.28515625" style="40" customWidth="1"/>
    <col min="5457" max="5457" width="10" style="40" customWidth="1"/>
    <col min="5458" max="5458" width="9.28515625" style="40" customWidth="1"/>
    <col min="5459" max="5459" width="10.28515625" style="40" customWidth="1"/>
    <col min="5460" max="5460" width="9.85546875" style="40" customWidth="1"/>
    <col min="5461" max="5461" width="8.140625" style="40" customWidth="1"/>
    <col min="5462" max="5464" width="6.5703125" style="40" customWidth="1"/>
    <col min="5465" max="5465" width="11" style="40" customWidth="1"/>
    <col min="5466" max="5467" width="9.5703125" style="40" customWidth="1"/>
    <col min="5468" max="5468" width="7.85546875" style="40" customWidth="1"/>
    <col min="5469" max="5469" width="12.42578125" style="40" customWidth="1"/>
    <col min="5470" max="5470" width="10.28515625" style="40" customWidth="1"/>
    <col min="5471" max="5471" width="10.85546875" style="40" customWidth="1"/>
    <col min="5472" max="5472" width="8.7109375" style="40" customWidth="1"/>
    <col min="5473" max="5473" width="10.140625" style="40" customWidth="1"/>
    <col min="5474" max="5475" width="9.42578125" style="40" customWidth="1"/>
    <col min="5476" max="5476" width="8.85546875" style="40" customWidth="1"/>
    <col min="5477" max="5477" width="12.42578125" style="40" customWidth="1"/>
    <col min="5478" max="5478" width="10.85546875" style="40" customWidth="1"/>
    <col min="5479" max="5479" width="9.5703125" style="40" customWidth="1"/>
    <col min="5480" max="5480" width="9.140625" style="40" customWidth="1"/>
    <col min="5481" max="5481" width="11.140625" style="40" customWidth="1"/>
    <col min="5482" max="5482" width="10.42578125" style="40" customWidth="1"/>
    <col min="5483" max="5483" width="10.5703125" style="40" customWidth="1"/>
    <col min="5484" max="5484" width="9.42578125" style="40" customWidth="1"/>
    <col min="5485" max="5489" width="12.42578125" style="40" customWidth="1"/>
    <col min="5490" max="5490" width="10.5703125" style="40" customWidth="1"/>
    <col min="5491" max="5632" width="12.42578125" style="40"/>
    <col min="5633" max="5633" width="5.7109375" style="40" customWidth="1"/>
    <col min="5634" max="5642" width="12.42578125" style="40" customWidth="1"/>
    <col min="5643" max="5643" width="11.140625" style="40" customWidth="1"/>
    <col min="5644" max="5644" width="10" style="40" customWidth="1"/>
    <col min="5645" max="5648" width="12.42578125" style="40" customWidth="1"/>
    <col min="5649" max="5649" width="10.85546875" style="40" customWidth="1"/>
    <col min="5650" max="5650" width="10.42578125" style="40" customWidth="1"/>
    <col min="5651" max="5651" width="12.42578125" style="40" customWidth="1"/>
    <col min="5652" max="5652" width="10.42578125" style="40" customWidth="1"/>
    <col min="5653" max="5654" width="10.140625" style="40" customWidth="1"/>
    <col min="5655" max="5656" width="5.5703125" style="40" customWidth="1"/>
    <col min="5657" max="5660" width="8" style="40" customWidth="1"/>
    <col min="5661" max="5661" width="10.42578125" style="40" customWidth="1"/>
    <col min="5662" max="5662" width="9.5703125" style="40" customWidth="1"/>
    <col min="5663" max="5663" width="10.28515625" style="40" customWidth="1"/>
    <col min="5664" max="5664" width="10.85546875" style="40" customWidth="1"/>
    <col min="5665" max="5665" width="9.42578125" style="40" customWidth="1"/>
    <col min="5666" max="5666" width="9.85546875" style="40" customWidth="1"/>
    <col min="5667" max="5667" width="8.7109375" style="40" customWidth="1"/>
    <col min="5668" max="5668" width="8.28515625" style="40" customWidth="1"/>
    <col min="5669" max="5672" width="6.28515625" style="40" customWidth="1"/>
    <col min="5673" max="5673" width="12" style="40" customWidth="1"/>
    <col min="5674" max="5674" width="8.85546875" style="40" customWidth="1"/>
    <col min="5675" max="5676" width="12.140625" style="40" customWidth="1"/>
    <col min="5677" max="5678" width="7.28515625" style="40" customWidth="1"/>
    <col min="5679" max="5680" width="11.5703125" style="40" customWidth="1"/>
    <col min="5681" max="5682" width="12.5703125" style="40" customWidth="1"/>
    <col min="5683" max="5683" width="9.85546875" style="40" customWidth="1"/>
    <col min="5684" max="5684" width="8.85546875" style="40" customWidth="1"/>
    <col min="5685" max="5685" width="11.5703125" style="40" customWidth="1"/>
    <col min="5686" max="5686" width="10.42578125" style="40" customWidth="1"/>
    <col min="5687" max="5687" width="7" style="40" customWidth="1"/>
    <col min="5688" max="5688" width="7.85546875" style="40" customWidth="1"/>
    <col min="5689" max="5689" width="9.7109375" style="40" customWidth="1"/>
    <col min="5690" max="5690" width="7.85546875" style="40" customWidth="1"/>
    <col min="5691" max="5692" width="6.7109375" style="40" customWidth="1"/>
    <col min="5693" max="5693" width="10.85546875" style="40" customWidth="1"/>
    <col min="5694" max="5694" width="9.7109375" style="40" customWidth="1"/>
    <col min="5695" max="5695" width="11" style="40" customWidth="1"/>
    <col min="5696" max="5696" width="7.85546875" style="40" customWidth="1"/>
    <col min="5697" max="5698" width="7.140625" style="40" customWidth="1"/>
    <col min="5699" max="5699" width="10.28515625" style="40" customWidth="1"/>
    <col min="5700" max="5700" width="7.28515625" style="40" customWidth="1"/>
    <col min="5701" max="5701" width="9" style="40" customWidth="1"/>
    <col min="5702" max="5702" width="7.7109375" style="40" customWidth="1"/>
    <col min="5703" max="5703" width="9.28515625" style="40" customWidth="1"/>
    <col min="5704" max="5704" width="7.42578125" style="40" customWidth="1"/>
    <col min="5705" max="5705" width="8.85546875" style="40" customWidth="1"/>
    <col min="5706" max="5706" width="9.5703125" style="40" customWidth="1"/>
    <col min="5707" max="5707" width="10.42578125" style="40" customWidth="1"/>
    <col min="5708" max="5708" width="8.85546875" style="40" customWidth="1"/>
    <col min="5709" max="5709" width="10.28515625" style="40" customWidth="1"/>
    <col min="5710" max="5710" width="9.7109375" style="40" customWidth="1"/>
    <col min="5711" max="5711" width="10.140625" style="40" customWidth="1"/>
    <col min="5712" max="5712" width="8.28515625" style="40" customWidth="1"/>
    <col min="5713" max="5713" width="10" style="40" customWidth="1"/>
    <col min="5714" max="5714" width="9.28515625" style="40" customWidth="1"/>
    <col min="5715" max="5715" width="10.28515625" style="40" customWidth="1"/>
    <col min="5716" max="5716" width="9.85546875" style="40" customWidth="1"/>
    <col min="5717" max="5717" width="8.140625" style="40" customWidth="1"/>
    <col min="5718" max="5720" width="6.5703125" style="40" customWidth="1"/>
    <col min="5721" max="5721" width="11" style="40" customWidth="1"/>
    <col min="5722" max="5723" width="9.5703125" style="40" customWidth="1"/>
    <col min="5724" max="5724" width="7.85546875" style="40" customWidth="1"/>
    <col min="5725" max="5725" width="12.42578125" style="40" customWidth="1"/>
    <col min="5726" max="5726" width="10.28515625" style="40" customWidth="1"/>
    <col min="5727" max="5727" width="10.85546875" style="40" customWidth="1"/>
    <col min="5728" max="5728" width="8.7109375" style="40" customWidth="1"/>
    <col min="5729" max="5729" width="10.140625" style="40" customWidth="1"/>
    <col min="5730" max="5731" width="9.42578125" style="40" customWidth="1"/>
    <col min="5732" max="5732" width="8.85546875" style="40" customWidth="1"/>
    <col min="5733" max="5733" width="12.42578125" style="40" customWidth="1"/>
    <col min="5734" max="5734" width="10.85546875" style="40" customWidth="1"/>
    <col min="5735" max="5735" width="9.5703125" style="40" customWidth="1"/>
    <col min="5736" max="5736" width="9.140625" style="40" customWidth="1"/>
    <col min="5737" max="5737" width="11.140625" style="40" customWidth="1"/>
    <col min="5738" max="5738" width="10.42578125" style="40" customWidth="1"/>
    <col min="5739" max="5739" width="10.5703125" style="40" customWidth="1"/>
    <col min="5740" max="5740" width="9.42578125" style="40" customWidth="1"/>
    <col min="5741" max="5745" width="12.42578125" style="40" customWidth="1"/>
    <col min="5746" max="5746" width="10.5703125" style="40" customWidth="1"/>
    <col min="5747" max="5888" width="12.42578125" style="40"/>
    <col min="5889" max="5889" width="5.7109375" style="40" customWidth="1"/>
    <col min="5890" max="5898" width="12.42578125" style="40" customWidth="1"/>
    <col min="5899" max="5899" width="11.140625" style="40" customWidth="1"/>
    <col min="5900" max="5900" width="10" style="40" customWidth="1"/>
    <col min="5901" max="5904" width="12.42578125" style="40" customWidth="1"/>
    <col min="5905" max="5905" width="10.85546875" style="40" customWidth="1"/>
    <col min="5906" max="5906" width="10.42578125" style="40" customWidth="1"/>
    <col min="5907" max="5907" width="12.42578125" style="40" customWidth="1"/>
    <col min="5908" max="5908" width="10.42578125" style="40" customWidth="1"/>
    <col min="5909" max="5910" width="10.140625" style="40" customWidth="1"/>
    <col min="5911" max="5912" width="5.5703125" style="40" customWidth="1"/>
    <col min="5913" max="5916" width="8" style="40" customWidth="1"/>
    <col min="5917" max="5917" width="10.42578125" style="40" customWidth="1"/>
    <col min="5918" max="5918" width="9.5703125" style="40" customWidth="1"/>
    <col min="5919" max="5919" width="10.28515625" style="40" customWidth="1"/>
    <col min="5920" max="5920" width="10.85546875" style="40" customWidth="1"/>
    <col min="5921" max="5921" width="9.42578125" style="40" customWidth="1"/>
    <col min="5922" max="5922" width="9.85546875" style="40" customWidth="1"/>
    <col min="5923" max="5923" width="8.7109375" style="40" customWidth="1"/>
    <col min="5924" max="5924" width="8.28515625" style="40" customWidth="1"/>
    <col min="5925" max="5928" width="6.28515625" style="40" customWidth="1"/>
    <col min="5929" max="5929" width="12" style="40" customWidth="1"/>
    <col min="5930" max="5930" width="8.85546875" style="40" customWidth="1"/>
    <col min="5931" max="5932" width="12.140625" style="40" customWidth="1"/>
    <col min="5933" max="5934" width="7.28515625" style="40" customWidth="1"/>
    <col min="5935" max="5936" width="11.5703125" style="40" customWidth="1"/>
    <col min="5937" max="5938" width="12.5703125" style="40" customWidth="1"/>
    <col min="5939" max="5939" width="9.85546875" style="40" customWidth="1"/>
    <col min="5940" max="5940" width="8.85546875" style="40" customWidth="1"/>
    <col min="5941" max="5941" width="11.5703125" style="40" customWidth="1"/>
    <col min="5942" max="5942" width="10.42578125" style="40" customWidth="1"/>
    <col min="5943" max="5943" width="7" style="40" customWidth="1"/>
    <col min="5944" max="5944" width="7.85546875" style="40" customWidth="1"/>
    <col min="5945" max="5945" width="9.7109375" style="40" customWidth="1"/>
    <col min="5946" max="5946" width="7.85546875" style="40" customWidth="1"/>
    <col min="5947" max="5948" width="6.7109375" style="40" customWidth="1"/>
    <col min="5949" max="5949" width="10.85546875" style="40" customWidth="1"/>
    <col min="5950" max="5950" width="9.7109375" style="40" customWidth="1"/>
    <col min="5951" max="5951" width="11" style="40" customWidth="1"/>
    <col min="5952" max="5952" width="7.85546875" style="40" customWidth="1"/>
    <col min="5953" max="5954" width="7.140625" style="40" customWidth="1"/>
    <col min="5955" max="5955" width="10.28515625" style="40" customWidth="1"/>
    <col min="5956" max="5956" width="7.28515625" style="40" customWidth="1"/>
    <col min="5957" max="5957" width="9" style="40" customWidth="1"/>
    <col min="5958" max="5958" width="7.7109375" style="40" customWidth="1"/>
    <col min="5959" max="5959" width="9.28515625" style="40" customWidth="1"/>
    <col min="5960" max="5960" width="7.42578125" style="40" customWidth="1"/>
    <col min="5961" max="5961" width="8.85546875" style="40" customWidth="1"/>
    <col min="5962" max="5962" width="9.5703125" style="40" customWidth="1"/>
    <col min="5963" max="5963" width="10.42578125" style="40" customWidth="1"/>
    <col min="5964" max="5964" width="8.85546875" style="40" customWidth="1"/>
    <col min="5965" max="5965" width="10.28515625" style="40" customWidth="1"/>
    <col min="5966" max="5966" width="9.7109375" style="40" customWidth="1"/>
    <col min="5967" max="5967" width="10.140625" style="40" customWidth="1"/>
    <col min="5968" max="5968" width="8.28515625" style="40" customWidth="1"/>
    <col min="5969" max="5969" width="10" style="40" customWidth="1"/>
    <col min="5970" max="5970" width="9.28515625" style="40" customWidth="1"/>
    <col min="5971" max="5971" width="10.28515625" style="40" customWidth="1"/>
    <col min="5972" max="5972" width="9.85546875" style="40" customWidth="1"/>
    <col min="5973" max="5973" width="8.140625" style="40" customWidth="1"/>
    <col min="5974" max="5976" width="6.5703125" style="40" customWidth="1"/>
    <col min="5977" max="5977" width="11" style="40" customWidth="1"/>
    <col min="5978" max="5979" width="9.5703125" style="40" customWidth="1"/>
    <col min="5980" max="5980" width="7.85546875" style="40" customWidth="1"/>
    <col min="5981" max="5981" width="12.42578125" style="40" customWidth="1"/>
    <col min="5982" max="5982" width="10.28515625" style="40" customWidth="1"/>
    <col min="5983" max="5983" width="10.85546875" style="40" customWidth="1"/>
    <col min="5984" max="5984" width="8.7109375" style="40" customWidth="1"/>
    <col min="5985" max="5985" width="10.140625" style="40" customWidth="1"/>
    <col min="5986" max="5987" width="9.42578125" style="40" customWidth="1"/>
    <col min="5988" max="5988" width="8.85546875" style="40" customWidth="1"/>
    <col min="5989" max="5989" width="12.42578125" style="40" customWidth="1"/>
    <col min="5990" max="5990" width="10.85546875" style="40" customWidth="1"/>
    <col min="5991" max="5991" width="9.5703125" style="40" customWidth="1"/>
    <col min="5992" max="5992" width="9.140625" style="40" customWidth="1"/>
    <col min="5993" max="5993" width="11.140625" style="40" customWidth="1"/>
    <col min="5994" max="5994" width="10.42578125" style="40" customWidth="1"/>
    <col min="5995" max="5995" width="10.5703125" style="40" customWidth="1"/>
    <col min="5996" max="5996" width="9.42578125" style="40" customWidth="1"/>
    <col min="5997" max="6001" width="12.42578125" style="40" customWidth="1"/>
    <col min="6002" max="6002" width="10.5703125" style="40" customWidth="1"/>
    <col min="6003" max="6144" width="12.42578125" style="40"/>
    <col min="6145" max="6145" width="5.7109375" style="40" customWidth="1"/>
    <col min="6146" max="6154" width="12.42578125" style="40" customWidth="1"/>
    <col min="6155" max="6155" width="11.140625" style="40" customWidth="1"/>
    <col min="6156" max="6156" width="10" style="40" customWidth="1"/>
    <col min="6157" max="6160" width="12.42578125" style="40" customWidth="1"/>
    <col min="6161" max="6161" width="10.85546875" style="40" customWidth="1"/>
    <col min="6162" max="6162" width="10.42578125" style="40" customWidth="1"/>
    <col min="6163" max="6163" width="12.42578125" style="40" customWidth="1"/>
    <col min="6164" max="6164" width="10.42578125" style="40" customWidth="1"/>
    <col min="6165" max="6166" width="10.140625" style="40" customWidth="1"/>
    <col min="6167" max="6168" width="5.5703125" style="40" customWidth="1"/>
    <col min="6169" max="6172" width="8" style="40" customWidth="1"/>
    <col min="6173" max="6173" width="10.42578125" style="40" customWidth="1"/>
    <col min="6174" max="6174" width="9.5703125" style="40" customWidth="1"/>
    <col min="6175" max="6175" width="10.28515625" style="40" customWidth="1"/>
    <col min="6176" max="6176" width="10.85546875" style="40" customWidth="1"/>
    <col min="6177" max="6177" width="9.42578125" style="40" customWidth="1"/>
    <col min="6178" max="6178" width="9.85546875" style="40" customWidth="1"/>
    <col min="6179" max="6179" width="8.7109375" style="40" customWidth="1"/>
    <col min="6180" max="6180" width="8.28515625" style="40" customWidth="1"/>
    <col min="6181" max="6184" width="6.28515625" style="40" customWidth="1"/>
    <col min="6185" max="6185" width="12" style="40" customWidth="1"/>
    <col min="6186" max="6186" width="8.85546875" style="40" customWidth="1"/>
    <col min="6187" max="6188" width="12.140625" style="40" customWidth="1"/>
    <col min="6189" max="6190" width="7.28515625" style="40" customWidth="1"/>
    <col min="6191" max="6192" width="11.5703125" style="40" customWidth="1"/>
    <col min="6193" max="6194" width="12.5703125" style="40" customWidth="1"/>
    <col min="6195" max="6195" width="9.85546875" style="40" customWidth="1"/>
    <col min="6196" max="6196" width="8.85546875" style="40" customWidth="1"/>
    <col min="6197" max="6197" width="11.5703125" style="40" customWidth="1"/>
    <col min="6198" max="6198" width="10.42578125" style="40" customWidth="1"/>
    <col min="6199" max="6199" width="7" style="40" customWidth="1"/>
    <col min="6200" max="6200" width="7.85546875" style="40" customWidth="1"/>
    <col min="6201" max="6201" width="9.7109375" style="40" customWidth="1"/>
    <col min="6202" max="6202" width="7.85546875" style="40" customWidth="1"/>
    <col min="6203" max="6204" width="6.7109375" style="40" customWidth="1"/>
    <col min="6205" max="6205" width="10.85546875" style="40" customWidth="1"/>
    <col min="6206" max="6206" width="9.7109375" style="40" customWidth="1"/>
    <col min="6207" max="6207" width="11" style="40" customWidth="1"/>
    <col min="6208" max="6208" width="7.85546875" style="40" customWidth="1"/>
    <col min="6209" max="6210" width="7.140625" style="40" customWidth="1"/>
    <col min="6211" max="6211" width="10.28515625" style="40" customWidth="1"/>
    <col min="6212" max="6212" width="7.28515625" style="40" customWidth="1"/>
    <col min="6213" max="6213" width="9" style="40" customWidth="1"/>
    <col min="6214" max="6214" width="7.7109375" style="40" customWidth="1"/>
    <col min="6215" max="6215" width="9.28515625" style="40" customWidth="1"/>
    <col min="6216" max="6216" width="7.42578125" style="40" customWidth="1"/>
    <col min="6217" max="6217" width="8.85546875" style="40" customWidth="1"/>
    <col min="6218" max="6218" width="9.5703125" style="40" customWidth="1"/>
    <col min="6219" max="6219" width="10.42578125" style="40" customWidth="1"/>
    <col min="6220" max="6220" width="8.85546875" style="40" customWidth="1"/>
    <col min="6221" max="6221" width="10.28515625" style="40" customWidth="1"/>
    <col min="6222" max="6222" width="9.7109375" style="40" customWidth="1"/>
    <col min="6223" max="6223" width="10.140625" style="40" customWidth="1"/>
    <col min="6224" max="6224" width="8.28515625" style="40" customWidth="1"/>
    <col min="6225" max="6225" width="10" style="40" customWidth="1"/>
    <col min="6226" max="6226" width="9.28515625" style="40" customWidth="1"/>
    <col min="6227" max="6227" width="10.28515625" style="40" customWidth="1"/>
    <col min="6228" max="6228" width="9.85546875" style="40" customWidth="1"/>
    <col min="6229" max="6229" width="8.140625" style="40" customWidth="1"/>
    <col min="6230" max="6232" width="6.5703125" style="40" customWidth="1"/>
    <col min="6233" max="6233" width="11" style="40" customWidth="1"/>
    <col min="6234" max="6235" width="9.5703125" style="40" customWidth="1"/>
    <col min="6236" max="6236" width="7.85546875" style="40" customWidth="1"/>
    <col min="6237" max="6237" width="12.42578125" style="40" customWidth="1"/>
    <col min="6238" max="6238" width="10.28515625" style="40" customWidth="1"/>
    <col min="6239" max="6239" width="10.85546875" style="40" customWidth="1"/>
    <col min="6240" max="6240" width="8.7109375" style="40" customWidth="1"/>
    <col min="6241" max="6241" width="10.140625" style="40" customWidth="1"/>
    <col min="6242" max="6243" width="9.42578125" style="40" customWidth="1"/>
    <col min="6244" max="6244" width="8.85546875" style="40" customWidth="1"/>
    <col min="6245" max="6245" width="12.42578125" style="40" customWidth="1"/>
    <col min="6246" max="6246" width="10.85546875" style="40" customWidth="1"/>
    <col min="6247" max="6247" width="9.5703125" style="40" customWidth="1"/>
    <col min="6248" max="6248" width="9.140625" style="40" customWidth="1"/>
    <col min="6249" max="6249" width="11.140625" style="40" customWidth="1"/>
    <col min="6250" max="6250" width="10.42578125" style="40" customWidth="1"/>
    <col min="6251" max="6251" width="10.5703125" style="40" customWidth="1"/>
    <col min="6252" max="6252" width="9.42578125" style="40" customWidth="1"/>
    <col min="6253" max="6257" width="12.42578125" style="40" customWidth="1"/>
    <col min="6258" max="6258" width="10.5703125" style="40" customWidth="1"/>
    <col min="6259" max="6400" width="12.42578125" style="40"/>
    <col min="6401" max="6401" width="5.7109375" style="40" customWidth="1"/>
    <col min="6402" max="6410" width="12.42578125" style="40" customWidth="1"/>
    <col min="6411" max="6411" width="11.140625" style="40" customWidth="1"/>
    <col min="6412" max="6412" width="10" style="40" customWidth="1"/>
    <col min="6413" max="6416" width="12.42578125" style="40" customWidth="1"/>
    <col min="6417" max="6417" width="10.85546875" style="40" customWidth="1"/>
    <col min="6418" max="6418" width="10.42578125" style="40" customWidth="1"/>
    <col min="6419" max="6419" width="12.42578125" style="40" customWidth="1"/>
    <col min="6420" max="6420" width="10.42578125" style="40" customWidth="1"/>
    <col min="6421" max="6422" width="10.140625" style="40" customWidth="1"/>
    <col min="6423" max="6424" width="5.5703125" style="40" customWidth="1"/>
    <col min="6425" max="6428" width="8" style="40" customWidth="1"/>
    <col min="6429" max="6429" width="10.42578125" style="40" customWidth="1"/>
    <col min="6430" max="6430" width="9.5703125" style="40" customWidth="1"/>
    <col min="6431" max="6431" width="10.28515625" style="40" customWidth="1"/>
    <col min="6432" max="6432" width="10.85546875" style="40" customWidth="1"/>
    <col min="6433" max="6433" width="9.42578125" style="40" customWidth="1"/>
    <col min="6434" max="6434" width="9.85546875" style="40" customWidth="1"/>
    <col min="6435" max="6435" width="8.7109375" style="40" customWidth="1"/>
    <col min="6436" max="6436" width="8.28515625" style="40" customWidth="1"/>
    <col min="6437" max="6440" width="6.28515625" style="40" customWidth="1"/>
    <col min="6441" max="6441" width="12" style="40" customWidth="1"/>
    <col min="6442" max="6442" width="8.85546875" style="40" customWidth="1"/>
    <col min="6443" max="6444" width="12.140625" style="40" customWidth="1"/>
    <col min="6445" max="6446" width="7.28515625" style="40" customWidth="1"/>
    <col min="6447" max="6448" width="11.5703125" style="40" customWidth="1"/>
    <col min="6449" max="6450" width="12.5703125" style="40" customWidth="1"/>
    <col min="6451" max="6451" width="9.85546875" style="40" customWidth="1"/>
    <col min="6452" max="6452" width="8.85546875" style="40" customWidth="1"/>
    <col min="6453" max="6453" width="11.5703125" style="40" customWidth="1"/>
    <col min="6454" max="6454" width="10.42578125" style="40" customWidth="1"/>
    <col min="6455" max="6455" width="7" style="40" customWidth="1"/>
    <col min="6456" max="6456" width="7.85546875" style="40" customWidth="1"/>
    <col min="6457" max="6457" width="9.7109375" style="40" customWidth="1"/>
    <col min="6458" max="6458" width="7.85546875" style="40" customWidth="1"/>
    <col min="6459" max="6460" width="6.7109375" style="40" customWidth="1"/>
    <col min="6461" max="6461" width="10.85546875" style="40" customWidth="1"/>
    <col min="6462" max="6462" width="9.7109375" style="40" customWidth="1"/>
    <col min="6463" max="6463" width="11" style="40" customWidth="1"/>
    <col min="6464" max="6464" width="7.85546875" style="40" customWidth="1"/>
    <col min="6465" max="6466" width="7.140625" style="40" customWidth="1"/>
    <col min="6467" max="6467" width="10.28515625" style="40" customWidth="1"/>
    <col min="6468" max="6468" width="7.28515625" style="40" customWidth="1"/>
    <col min="6469" max="6469" width="9" style="40" customWidth="1"/>
    <col min="6470" max="6470" width="7.7109375" style="40" customWidth="1"/>
    <col min="6471" max="6471" width="9.28515625" style="40" customWidth="1"/>
    <col min="6472" max="6472" width="7.42578125" style="40" customWidth="1"/>
    <col min="6473" max="6473" width="8.85546875" style="40" customWidth="1"/>
    <col min="6474" max="6474" width="9.5703125" style="40" customWidth="1"/>
    <col min="6475" max="6475" width="10.42578125" style="40" customWidth="1"/>
    <col min="6476" max="6476" width="8.85546875" style="40" customWidth="1"/>
    <col min="6477" max="6477" width="10.28515625" style="40" customWidth="1"/>
    <col min="6478" max="6478" width="9.7109375" style="40" customWidth="1"/>
    <col min="6479" max="6479" width="10.140625" style="40" customWidth="1"/>
    <col min="6480" max="6480" width="8.28515625" style="40" customWidth="1"/>
    <col min="6481" max="6481" width="10" style="40" customWidth="1"/>
    <col min="6482" max="6482" width="9.28515625" style="40" customWidth="1"/>
    <col min="6483" max="6483" width="10.28515625" style="40" customWidth="1"/>
    <col min="6484" max="6484" width="9.85546875" style="40" customWidth="1"/>
    <col min="6485" max="6485" width="8.140625" style="40" customWidth="1"/>
    <col min="6486" max="6488" width="6.5703125" style="40" customWidth="1"/>
    <col min="6489" max="6489" width="11" style="40" customWidth="1"/>
    <col min="6490" max="6491" width="9.5703125" style="40" customWidth="1"/>
    <col min="6492" max="6492" width="7.85546875" style="40" customWidth="1"/>
    <col min="6493" max="6493" width="12.42578125" style="40" customWidth="1"/>
    <col min="6494" max="6494" width="10.28515625" style="40" customWidth="1"/>
    <col min="6495" max="6495" width="10.85546875" style="40" customWidth="1"/>
    <col min="6496" max="6496" width="8.7109375" style="40" customWidth="1"/>
    <col min="6497" max="6497" width="10.140625" style="40" customWidth="1"/>
    <col min="6498" max="6499" width="9.42578125" style="40" customWidth="1"/>
    <col min="6500" max="6500" width="8.85546875" style="40" customWidth="1"/>
    <col min="6501" max="6501" width="12.42578125" style="40" customWidth="1"/>
    <col min="6502" max="6502" width="10.85546875" style="40" customWidth="1"/>
    <col min="6503" max="6503" width="9.5703125" style="40" customWidth="1"/>
    <col min="6504" max="6504" width="9.140625" style="40" customWidth="1"/>
    <col min="6505" max="6505" width="11.140625" style="40" customWidth="1"/>
    <col min="6506" max="6506" width="10.42578125" style="40" customWidth="1"/>
    <col min="6507" max="6507" width="10.5703125" style="40" customWidth="1"/>
    <col min="6508" max="6508" width="9.42578125" style="40" customWidth="1"/>
    <col min="6509" max="6513" width="12.42578125" style="40" customWidth="1"/>
    <col min="6514" max="6514" width="10.5703125" style="40" customWidth="1"/>
    <col min="6515" max="6656" width="12.42578125" style="40"/>
    <col min="6657" max="6657" width="5.7109375" style="40" customWidth="1"/>
    <col min="6658" max="6666" width="12.42578125" style="40" customWidth="1"/>
    <col min="6667" max="6667" width="11.140625" style="40" customWidth="1"/>
    <col min="6668" max="6668" width="10" style="40" customWidth="1"/>
    <col min="6669" max="6672" width="12.42578125" style="40" customWidth="1"/>
    <col min="6673" max="6673" width="10.85546875" style="40" customWidth="1"/>
    <col min="6674" max="6674" width="10.42578125" style="40" customWidth="1"/>
    <col min="6675" max="6675" width="12.42578125" style="40" customWidth="1"/>
    <col min="6676" max="6676" width="10.42578125" style="40" customWidth="1"/>
    <col min="6677" max="6678" width="10.140625" style="40" customWidth="1"/>
    <col min="6679" max="6680" width="5.5703125" style="40" customWidth="1"/>
    <col min="6681" max="6684" width="8" style="40" customWidth="1"/>
    <col min="6685" max="6685" width="10.42578125" style="40" customWidth="1"/>
    <col min="6686" max="6686" width="9.5703125" style="40" customWidth="1"/>
    <col min="6687" max="6687" width="10.28515625" style="40" customWidth="1"/>
    <col min="6688" max="6688" width="10.85546875" style="40" customWidth="1"/>
    <col min="6689" max="6689" width="9.42578125" style="40" customWidth="1"/>
    <col min="6690" max="6690" width="9.85546875" style="40" customWidth="1"/>
    <col min="6691" max="6691" width="8.7109375" style="40" customWidth="1"/>
    <col min="6692" max="6692" width="8.28515625" style="40" customWidth="1"/>
    <col min="6693" max="6696" width="6.28515625" style="40" customWidth="1"/>
    <col min="6697" max="6697" width="12" style="40" customWidth="1"/>
    <col min="6698" max="6698" width="8.85546875" style="40" customWidth="1"/>
    <col min="6699" max="6700" width="12.140625" style="40" customWidth="1"/>
    <col min="6701" max="6702" width="7.28515625" style="40" customWidth="1"/>
    <col min="6703" max="6704" width="11.5703125" style="40" customWidth="1"/>
    <col min="6705" max="6706" width="12.5703125" style="40" customWidth="1"/>
    <col min="6707" max="6707" width="9.85546875" style="40" customWidth="1"/>
    <col min="6708" max="6708" width="8.85546875" style="40" customWidth="1"/>
    <col min="6709" max="6709" width="11.5703125" style="40" customWidth="1"/>
    <col min="6710" max="6710" width="10.42578125" style="40" customWidth="1"/>
    <col min="6711" max="6711" width="7" style="40" customWidth="1"/>
    <col min="6712" max="6712" width="7.85546875" style="40" customWidth="1"/>
    <col min="6713" max="6713" width="9.7109375" style="40" customWidth="1"/>
    <col min="6714" max="6714" width="7.85546875" style="40" customWidth="1"/>
    <col min="6715" max="6716" width="6.7109375" style="40" customWidth="1"/>
    <col min="6717" max="6717" width="10.85546875" style="40" customWidth="1"/>
    <col min="6718" max="6718" width="9.7109375" style="40" customWidth="1"/>
    <col min="6719" max="6719" width="11" style="40" customWidth="1"/>
    <col min="6720" max="6720" width="7.85546875" style="40" customWidth="1"/>
    <col min="6721" max="6722" width="7.140625" style="40" customWidth="1"/>
    <col min="6723" max="6723" width="10.28515625" style="40" customWidth="1"/>
    <col min="6724" max="6724" width="7.28515625" style="40" customWidth="1"/>
    <col min="6725" max="6725" width="9" style="40" customWidth="1"/>
    <col min="6726" max="6726" width="7.7109375" style="40" customWidth="1"/>
    <col min="6727" max="6727" width="9.28515625" style="40" customWidth="1"/>
    <col min="6728" max="6728" width="7.42578125" style="40" customWidth="1"/>
    <col min="6729" max="6729" width="8.85546875" style="40" customWidth="1"/>
    <col min="6730" max="6730" width="9.5703125" style="40" customWidth="1"/>
    <col min="6731" max="6731" width="10.42578125" style="40" customWidth="1"/>
    <col min="6732" max="6732" width="8.85546875" style="40" customWidth="1"/>
    <col min="6733" max="6733" width="10.28515625" style="40" customWidth="1"/>
    <col min="6734" max="6734" width="9.7109375" style="40" customWidth="1"/>
    <col min="6735" max="6735" width="10.140625" style="40" customWidth="1"/>
    <col min="6736" max="6736" width="8.28515625" style="40" customWidth="1"/>
    <col min="6737" max="6737" width="10" style="40" customWidth="1"/>
    <col min="6738" max="6738" width="9.28515625" style="40" customWidth="1"/>
    <col min="6739" max="6739" width="10.28515625" style="40" customWidth="1"/>
    <col min="6740" max="6740" width="9.85546875" style="40" customWidth="1"/>
    <col min="6741" max="6741" width="8.140625" style="40" customWidth="1"/>
    <col min="6742" max="6744" width="6.5703125" style="40" customWidth="1"/>
    <col min="6745" max="6745" width="11" style="40" customWidth="1"/>
    <col min="6746" max="6747" width="9.5703125" style="40" customWidth="1"/>
    <col min="6748" max="6748" width="7.85546875" style="40" customWidth="1"/>
    <col min="6749" max="6749" width="12.42578125" style="40" customWidth="1"/>
    <col min="6750" max="6750" width="10.28515625" style="40" customWidth="1"/>
    <col min="6751" max="6751" width="10.85546875" style="40" customWidth="1"/>
    <col min="6752" max="6752" width="8.7109375" style="40" customWidth="1"/>
    <col min="6753" max="6753" width="10.140625" style="40" customWidth="1"/>
    <col min="6754" max="6755" width="9.42578125" style="40" customWidth="1"/>
    <col min="6756" max="6756" width="8.85546875" style="40" customWidth="1"/>
    <col min="6757" max="6757" width="12.42578125" style="40" customWidth="1"/>
    <col min="6758" max="6758" width="10.85546875" style="40" customWidth="1"/>
    <col min="6759" max="6759" width="9.5703125" style="40" customWidth="1"/>
    <col min="6760" max="6760" width="9.140625" style="40" customWidth="1"/>
    <col min="6761" max="6761" width="11.140625" style="40" customWidth="1"/>
    <col min="6762" max="6762" width="10.42578125" style="40" customWidth="1"/>
    <col min="6763" max="6763" width="10.5703125" style="40" customWidth="1"/>
    <col min="6764" max="6764" width="9.42578125" style="40" customWidth="1"/>
    <col min="6765" max="6769" width="12.42578125" style="40" customWidth="1"/>
    <col min="6770" max="6770" width="10.5703125" style="40" customWidth="1"/>
    <col min="6771" max="6912" width="12.42578125" style="40"/>
    <col min="6913" max="6913" width="5.7109375" style="40" customWidth="1"/>
    <col min="6914" max="6922" width="12.42578125" style="40" customWidth="1"/>
    <col min="6923" max="6923" width="11.140625" style="40" customWidth="1"/>
    <col min="6924" max="6924" width="10" style="40" customWidth="1"/>
    <col min="6925" max="6928" width="12.42578125" style="40" customWidth="1"/>
    <col min="6929" max="6929" width="10.85546875" style="40" customWidth="1"/>
    <col min="6930" max="6930" width="10.42578125" style="40" customWidth="1"/>
    <col min="6931" max="6931" width="12.42578125" style="40" customWidth="1"/>
    <col min="6932" max="6932" width="10.42578125" style="40" customWidth="1"/>
    <col min="6933" max="6934" width="10.140625" style="40" customWidth="1"/>
    <col min="6935" max="6936" width="5.5703125" style="40" customWidth="1"/>
    <col min="6937" max="6940" width="8" style="40" customWidth="1"/>
    <col min="6941" max="6941" width="10.42578125" style="40" customWidth="1"/>
    <col min="6942" max="6942" width="9.5703125" style="40" customWidth="1"/>
    <col min="6943" max="6943" width="10.28515625" style="40" customWidth="1"/>
    <col min="6944" max="6944" width="10.85546875" style="40" customWidth="1"/>
    <col min="6945" max="6945" width="9.42578125" style="40" customWidth="1"/>
    <col min="6946" max="6946" width="9.85546875" style="40" customWidth="1"/>
    <col min="6947" max="6947" width="8.7109375" style="40" customWidth="1"/>
    <col min="6948" max="6948" width="8.28515625" style="40" customWidth="1"/>
    <col min="6949" max="6952" width="6.28515625" style="40" customWidth="1"/>
    <col min="6953" max="6953" width="12" style="40" customWidth="1"/>
    <col min="6954" max="6954" width="8.85546875" style="40" customWidth="1"/>
    <col min="6955" max="6956" width="12.140625" style="40" customWidth="1"/>
    <col min="6957" max="6958" width="7.28515625" style="40" customWidth="1"/>
    <col min="6959" max="6960" width="11.5703125" style="40" customWidth="1"/>
    <col min="6961" max="6962" width="12.5703125" style="40" customWidth="1"/>
    <col min="6963" max="6963" width="9.85546875" style="40" customWidth="1"/>
    <col min="6964" max="6964" width="8.85546875" style="40" customWidth="1"/>
    <col min="6965" max="6965" width="11.5703125" style="40" customWidth="1"/>
    <col min="6966" max="6966" width="10.42578125" style="40" customWidth="1"/>
    <col min="6967" max="6967" width="7" style="40" customWidth="1"/>
    <col min="6968" max="6968" width="7.85546875" style="40" customWidth="1"/>
    <col min="6969" max="6969" width="9.7109375" style="40" customWidth="1"/>
    <col min="6970" max="6970" width="7.85546875" style="40" customWidth="1"/>
    <col min="6971" max="6972" width="6.7109375" style="40" customWidth="1"/>
    <col min="6973" max="6973" width="10.85546875" style="40" customWidth="1"/>
    <col min="6974" max="6974" width="9.7109375" style="40" customWidth="1"/>
    <col min="6975" max="6975" width="11" style="40" customWidth="1"/>
    <col min="6976" max="6976" width="7.85546875" style="40" customWidth="1"/>
    <col min="6977" max="6978" width="7.140625" style="40" customWidth="1"/>
    <col min="6979" max="6979" width="10.28515625" style="40" customWidth="1"/>
    <col min="6980" max="6980" width="7.28515625" style="40" customWidth="1"/>
    <col min="6981" max="6981" width="9" style="40" customWidth="1"/>
    <col min="6982" max="6982" width="7.7109375" style="40" customWidth="1"/>
    <col min="6983" max="6983" width="9.28515625" style="40" customWidth="1"/>
    <col min="6984" max="6984" width="7.42578125" style="40" customWidth="1"/>
    <col min="6985" max="6985" width="8.85546875" style="40" customWidth="1"/>
    <col min="6986" max="6986" width="9.5703125" style="40" customWidth="1"/>
    <col min="6987" max="6987" width="10.42578125" style="40" customWidth="1"/>
    <col min="6988" max="6988" width="8.85546875" style="40" customWidth="1"/>
    <col min="6989" max="6989" width="10.28515625" style="40" customWidth="1"/>
    <col min="6990" max="6990" width="9.7109375" style="40" customWidth="1"/>
    <col min="6991" max="6991" width="10.140625" style="40" customWidth="1"/>
    <col min="6992" max="6992" width="8.28515625" style="40" customWidth="1"/>
    <col min="6993" max="6993" width="10" style="40" customWidth="1"/>
    <col min="6994" max="6994" width="9.28515625" style="40" customWidth="1"/>
    <col min="6995" max="6995" width="10.28515625" style="40" customWidth="1"/>
    <col min="6996" max="6996" width="9.85546875" style="40" customWidth="1"/>
    <col min="6997" max="6997" width="8.140625" style="40" customWidth="1"/>
    <col min="6998" max="7000" width="6.5703125" style="40" customWidth="1"/>
    <col min="7001" max="7001" width="11" style="40" customWidth="1"/>
    <col min="7002" max="7003" width="9.5703125" style="40" customWidth="1"/>
    <col min="7004" max="7004" width="7.85546875" style="40" customWidth="1"/>
    <col min="7005" max="7005" width="12.42578125" style="40" customWidth="1"/>
    <col min="7006" max="7006" width="10.28515625" style="40" customWidth="1"/>
    <col min="7007" max="7007" width="10.85546875" style="40" customWidth="1"/>
    <col min="7008" max="7008" width="8.7109375" style="40" customWidth="1"/>
    <col min="7009" max="7009" width="10.140625" style="40" customWidth="1"/>
    <col min="7010" max="7011" width="9.42578125" style="40" customWidth="1"/>
    <col min="7012" max="7012" width="8.85546875" style="40" customWidth="1"/>
    <col min="7013" max="7013" width="12.42578125" style="40" customWidth="1"/>
    <col min="7014" max="7014" width="10.85546875" style="40" customWidth="1"/>
    <col min="7015" max="7015" width="9.5703125" style="40" customWidth="1"/>
    <col min="7016" max="7016" width="9.140625" style="40" customWidth="1"/>
    <col min="7017" max="7017" width="11.140625" style="40" customWidth="1"/>
    <col min="7018" max="7018" width="10.42578125" style="40" customWidth="1"/>
    <col min="7019" max="7019" width="10.5703125" style="40" customWidth="1"/>
    <col min="7020" max="7020" width="9.42578125" style="40" customWidth="1"/>
    <col min="7021" max="7025" width="12.42578125" style="40" customWidth="1"/>
    <col min="7026" max="7026" width="10.5703125" style="40" customWidth="1"/>
    <col min="7027" max="7168" width="12.42578125" style="40"/>
    <col min="7169" max="7169" width="5.7109375" style="40" customWidth="1"/>
    <col min="7170" max="7178" width="12.42578125" style="40" customWidth="1"/>
    <col min="7179" max="7179" width="11.140625" style="40" customWidth="1"/>
    <col min="7180" max="7180" width="10" style="40" customWidth="1"/>
    <col min="7181" max="7184" width="12.42578125" style="40" customWidth="1"/>
    <col min="7185" max="7185" width="10.85546875" style="40" customWidth="1"/>
    <col min="7186" max="7186" width="10.42578125" style="40" customWidth="1"/>
    <col min="7187" max="7187" width="12.42578125" style="40" customWidth="1"/>
    <col min="7188" max="7188" width="10.42578125" style="40" customWidth="1"/>
    <col min="7189" max="7190" width="10.140625" style="40" customWidth="1"/>
    <col min="7191" max="7192" width="5.5703125" style="40" customWidth="1"/>
    <col min="7193" max="7196" width="8" style="40" customWidth="1"/>
    <col min="7197" max="7197" width="10.42578125" style="40" customWidth="1"/>
    <col min="7198" max="7198" width="9.5703125" style="40" customWidth="1"/>
    <col min="7199" max="7199" width="10.28515625" style="40" customWidth="1"/>
    <col min="7200" max="7200" width="10.85546875" style="40" customWidth="1"/>
    <col min="7201" max="7201" width="9.42578125" style="40" customWidth="1"/>
    <col min="7202" max="7202" width="9.85546875" style="40" customWidth="1"/>
    <col min="7203" max="7203" width="8.7109375" style="40" customWidth="1"/>
    <col min="7204" max="7204" width="8.28515625" style="40" customWidth="1"/>
    <col min="7205" max="7208" width="6.28515625" style="40" customWidth="1"/>
    <col min="7209" max="7209" width="12" style="40" customWidth="1"/>
    <col min="7210" max="7210" width="8.85546875" style="40" customWidth="1"/>
    <col min="7211" max="7212" width="12.140625" style="40" customWidth="1"/>
    <col min="7213" max="7214" width="7.28515625" style="40" customWidth="1"/>
    <col min="7215" max="7216" width="11.5703125" style="40" customWidth="1"/>
    <col min="7217" max="7218" width="12.5703125" style="40" customWidth="1"/>
    <col min="7219" max="7219" width="9.85546875" style="40" customWidth="1"/>
    <col min="7220" max="7220" width="8.85546875" style="40" customWidth="1"/>
    <col min="7221" max="7221" width="11.5703125" style="40" customWidth="1"/>
    <col min="7222" max="7222" width="10.42578125" style="40" customWidth="1"/>
    <col min="7223" max="7223" width="7" style="40" customWidth="1"/>
    <col min="7224" max="7224" width="7.85546875" style="40" customWidth="1"/>
    <col min="7225" max="7225" width="9.7109375" style="40" customWidth="1"/>
    <col min="7226" max="7226" width="7.85546875" style="40" customWidth="1"/>
    <col min="7227" max="7228" width="6.7109375" style="40" customWidth="1"/>
    <col min="7229" max="7229" width="10.85546875" style="40" customWidth="1"/>
    <col min="7230" max="7230" width="9.7109375" style="40" customWidth="1"/>
    <col min="7231" max="7231" width="11" style="40" customWidth="1"/>
    <col min="7232" max="7232" width="7.85546875" style="40" customWidth="1"/>
    <col min="7233" max="7234" width="7.140625" style="40" customWidth="1"/>
    <col min="7235" max="7235" width="10.28515625" style="40" customWidth="1"/>
    <col min="7236" max="7236" width="7.28515625" style="40" customWidth="1"/>
    <col min="7237" max="7237" width="9" style="40" customWidth="1"/>
    <col min="7238" max="7238" width="7.7109375" style="40" customWidth="1"/>
    <col min="7239" max="7239" width="9.28515625" style="40" customWidth="1"/>
    <col min="7240" max="7240" width="7.42578125" style="40" customWidth="1"/>
    <col min="7241" max="7241" width="8.85546875" style="40" customWidth="1"/>
    <col min="7242" max="7242" width="9.5703125" style="40" customWidth="1"/>
    <col min="7243" max="7243" width="10.42578125" style="40" customWidth="1"/>
    <col min="7244" max="7244" width="8.85546875" style="40" customWidth="1"/>
    <col min="7245" max="7245" width="10.28515625" style="40" customWidth="1"/>
    <col min="7246" max="7246" width="9.7109375" style="40" customWidth="1"/>
    <col min="7247" max="7247" width="10.140625" style="40" customWidth="1"/>
    <col min="7248" max="7248" width="8.28515625" style="40" customWidth="1"/>
    <col min="7249" max="7249" width="10" style="40" customWidth="1"/>
    <col min="7250" max="7250" width="9.28515625" style="40" customWidth="1"/>
    <col min="7251" max="7251" width="10.28515625" style="40" customWidth="1"/>
    <col min="7252" max="7252" width="9.85546875" style="40" customWidth="1"/>
    <col min="7253" max="7253" width="8.140625" style="40" customWidth="1"/>
    <col min="7254" max="7256" width="6.5703125" style="40" customWidth="1"/>
    <col min="7257" max="7257" width="11" style="40" customWidth="1"/>
    <col min="7258" max="7259" width="9.5703125" style="40" customWidth="1"/>
    <col min="7260" max="7260" width="7.85546875" style="40" customWidth="1"/>
    <col min="7261" max="7261" width="12.42578125" style="40" customWidth="1"/>
    <col min="7262" max="7262" width="10.28515625" style="40" customWidth="1"/>
    <col min="7263" max="7263" width="10.85546875" style="40" customWidth="1"/>
    <col min="7264" max="7264" width="8.7109375" style="40" customWidth="1"/>
    <col min="7265" max="7265" width="10.140625" style="40" customWidth="1"/>
    <col min="7266" max="7267" width="9.42578125" style="40" customWidth="1"/>
    <col min="7268" max="7268" width="8.85546875" style="40" customWidth="1"/>
    <col min="7269" max="7269" width="12.42578125" style="40" customWidth="1"/>
    <col min="7270" max="7270" width="10.85546875" style="40" customWidth="1"/>
    <col min="7271" max="7271" width="9.5703125" style="40" customWidth="1"/>
    <col min="7272" max="7272" width="9.140625" style="40" customWidth="1"/>
    <col min="7273" max="7273" width="11.140625" style="40" customWidth="1"/>
    <col min="7274" max="7274" width="10.42578125" style="40" customWidth="1"/>
    <col min="7275" max="7275" width="10.5703125" style="40" customWidth="1"/>
    <col min="7276" max="7276" width="9.42578125" style="40" customWidth="1"/>
    <col min="7277" max="7281" width="12.42578125" style="40" customWidth="1"/>
    <col min="7282" max="7282" width="10.5703125" style="40" customWidth="1"/>
    <col min="7283" max="7424" width="12.42578125" style="40"/>
    <col min="7425" max="7425" width="5.7109375" style="40" customWidth="1"/>
    <col min="7426" max="7434" width="12.42578125" style="40" customWidth="1"/>
    <col min="7435" max="7435" width="11.140625" style="40" customWidth="1"/>
    <col min="7436" max="7436" width="10" style="40" customWidth="1"/>
    <col min="7437" max="7440" width="12.42578125" style="40" customWidth="1"/>
    <col min="7441" max="7441" width="10.85546875" style="40" customWidth="1"/>
    <col min="7442" max="7442" width="10.42578125" style="40" customWidth="1"/>
    <col min="7443" max="7443" width="12.42578125" style="40" customWidth="1"/>
    <col min="7444" max="7444" width="10.42578125" style="40" customWidth="1"/>
    <col min="7445" max="7446" width="10.140625" style="40" customWidth="1"/>
    <col min="7447" max="7448" width="5.5703125" style="40" customWidth="1"/>
    <col min="7449" max="7452" width="8" style="40" customWidth="1"/>
    <col min="7453" max="7453" width="10.42578125" style="40" customWidth="1"/>
    <col min="7454" max="7454" width="9.5703125" style="40" customWidth="1"/>
    <col min="7455" max="7455" width="10.28515625" style="40" customWidth="1"/>
    <col min="7456" max="7456" width="10.85546875" style="40" customWidth="1"/>
    <col min="7457" max="7457" width="9.42578125" style="40" customWidth="1"/>
    <col min="7458" max="7458" width="9.85546875" style="40" customWidth="1"/>
    <col min="7459" max="7459" width="8.7109375" style="40" customWidth="1"/>
    <col min="7460" max="7460" width="8.28515625" style="40" customWidth="1"/>
    <col min="7461" max="7464" width="6.28515625" style="40" customWidth="1"/>
    <col min="7465" max="7465" width="12" style="40" customWidth="1"/>
    <col min="7466" max="7466" width="8.85546875" style="40" customWidth="1"/>
    <col min="7467" max="7468" width="12.140625" style="40" customWidth="1"/>
    <col min="7469" max="7470" width="7.28515625" style="40" customWidth="1"/>
    <col min="7471" max="7472" width="11.5703125" style="40" customWidth="1"/>
    <col min="7473" max="7474" width="12.5703125" style="40" customWidth="1"/>
    <col min="7475" max="7475" width="9.85546875" style="40" customWidth="1"/>
    <col min="7476" max="7476" width="8.85546875" style="40" customWidth="1"/>
    <col min="7477" max="7477" width="11.5703125" style="40" customWidth="1"/>
    <col min="7478" max="7478" width="10.42578125" style="40" customWidth="1"/>
    <col min="7479" max="7479" width="7" style="40" customWidth="1"/>
    <col min="7480" max="7480" width="7.85546875" style="40" customWidth="1"/>
    <col min="7481" max="7481" width="9.7109375" style="40" customWidth="1"/>
    <col min="7482" max="7482" width="7.85546875" style="40" customWidth="1"/>
    <col min="7483" max="7484" width="6.7109375" style="40" customWidth="1"/>
    <col min="7485" max="7485" width="10.85546875" style="40" customWidth="1"/>
    <col min="7486" max="7486" width="9.7109375" style="40" customWidth="1"/>
    <col min="7487" max="7487" width="11" style="40" customWidth="1"/>
    <col min="7488" max="7488" width="7.85546875" style="40" customWidth="1"/>
    <col min="7489" max="7490" width="7.140625" style="40" customWidth="1"/>
    <col min="7491" max="7491" width="10.28515625" style="40" customWidth="1"/>
    <col min="7492" max="7492" width="7.28515625" style="40" customWidth="1"/>
    <col min="7493" max="7493" width="9" style="40" customWidth="1"/>
    <col min="7494" max="7494" width="7.7109375" style="40" customWidth="1"/>
    <col min="7495" max="7495" width="9.28515625" style="40" customWidth="1"/>
    <col min="7496" max="7496" width="7.42578125" style="40" customWidth="1"/>
    <col min="7497" max="7497" width="8.85546875" style="40" customWidth="1"/>
    <col min="7498" max="7498" width="9.5703125" style="40" customWidth="1"/>
    <col min="7499" max="7499" width="10.42578125" style="40" customWidth="1"/>
    <col min="7500" max="7500" width="8.85546875" style="40" customWidth="1"/>
    <col min="7501" max="7501" width="10.28515625" style="40" customWidth="1"/>
    <col min="7502" max="7502" width="9.7109375" style="40" customWidth="1"/>
    <col min="7503" max="7503" width="10.140625" style="40" customWidth="1"/>
    <col min="7504" max="7504" width="8.28515625" style="40" customWidth="1"/>
    <col min="7505" max="7505" width="10" style="40" customWidth="1"/>
    <col min="7506" max="7506" width="9.28515625" style="40" customWidth="1"/>
    <col min="7507" max="7507" width="10.28515625" style="40" customWidth="1"/>
    <col min="7508" max="7508" width="9.85546875" style="40" customWidth="1"/>
    <col min="7509" max="7509" width="8.140625" style="40" customWidth="1"/>
    <col min="7510" max="7512" width="6.5703125" style="40" customWidth="1"/>
    <col min="7513" max="7513" width="11" style="40" customWidth="1"/>
    <col min="7514" max="7515" width="9.5703125" style="40" customWidth="1"/>
    <col min="7516" max="7516" width="7.85546875" style="40" customWidth="1"/>
    <col min="7517" max="7517" width="12.42578125" style="40" customWidth="1"/>
    <col min="7518" max="7518" width="10.28515625" style="40" customWidth="1"/>
    <col min="7519" max="7519" width="10.85546875" style="40" customWidth="1"/>
    <col min="7520" max="7520" width="8.7109375" style="40" customWidth="1"/>
    <col min="7521" max="7521" width="10.140625" style="40" customWidth="1"/>
    <col min="7522" max="7523" width="9.42578125" style="40" customWidth="1"/>
    <col min="7524" max="7524" width="8.85546875" style="40" customWidth="1"/>
    <col min="7525" max="7525" width="12.42578125" style="40" customWidth="1"/>
    <col min="7526" max="7526" width="10.85546875" style="40" customWidth="1"/>
    <col min="7527" max="7527" width="9.5703125" style="40" customWidth="1"/>
    <col min="7528" max="7528" width="9.140625" style="40" customWidth="1"/>
    <col min="7529" max="7529" width="11.140625" style="40" customWidth="1"/>
    <col min="7530" max="7530" width="10.42578125" style="40" customWidth="1"/>
    <col min="7531" max="7531" width="10.5703125" style="40" customWidth="1"/>
    <col min="7532" max="7532" width="9.42578125" style="40" customWidth="1"/>
    <col min="7533" max="7537" width="12.42578125" style="40" customWidth="1"/>
    <col min="7538" max="7538" width="10.5703125" style="40" customWidth="1"/>
    <col min="7539" max="7680" width="12.42578125" style="40"/>
    <col min="7681" max="7681" width="5.7109375" style="40" customWidth="1"/>
    <col min="7682" max="7690" width="12.42578125" style="40" customWidth="1"/>
    <col min="7691" max="7691" width="11.140625" style="40" customWidth="1"/>
    <col min="7692" max="7692" width="10" style="40" customWidth="1"/>
    <col min="7693" max="7696" width="12.42578125" style="40" customWidth="1"/>
    <col min="7697" max="7697" width="10.85546875" style="40" customWidth="1"/>
    <col min="7698" max="7698" width="10.42578125" style="40" customWidth="1"/>
    <col min="7699" max="7699" width="12.42578125" style="40" customWidth="1"/>
    <col min="7700" max="7700" width="10.42578125" style="40" customWidth="1"/>
    <col min="7701" max="7702" width="10.140625" style="40" customWidth="1"/>
    <col min="7703" max="7704" width="5.5703125" style="40" customWidth="1"/>
    <col min="7705" max="7708" width="8" style="40" customWidth="1"/>
    <col min="7709" max="7709" width="10.42578125" style="40" customWidth="1"/>
    <col min="7710" max="7710" width="9.5703125" style="40" customWidth="1"/>
    <col min="7711" max="7711" width="10.28515625" style="40" customWidth="1"/>
    <col min="7712" max="7712" width="10.85546875" style="40" customWidth="1"/>
    <col min="7713" max="7713" width="9.42578125" style="40" customWidth="1"/>
    <col min="7714" max="7714" width="9.85546875" style="40" customWidth="1"/>
    <col min="7715" max="7715" width="8.7109375" style="40" customWidth="1"/>
    <col min="7716" max="7716" width="8.28515625" style="40" customWidth="1"/>
    <col min="7717" max="7720" width="6.28515625" style="40" customWidth="1"/>
    <col min="7721" max="7721" width="12" style="40" customWidth="1"/>
    <col min="7722" max="7722" width="8.85546875" style="40" customWidth="1"/>
    <col min="7723" max="7724" width="12.140625" style="40" customWidth="1"/>
    <col min="7725" max="7726" width="7.28515625" style="40" customWidth="1"/>
    <col min="7727" max="7728" width="11.5703125" style="40" customWidth="1"/>
    <col min="7729" max="7730" width="12.5703125" style="40" customWidth="1"/>
    <col min="7731" max="7731" width="9.85546875" style="40" customWidth="1"/>
    <col min="7732" max="7732" width="8.85546875" style="40" customWidth="1"/>
    <col min="7733" max="7733" width="11.5703125" style="40" customWidth="1"/>
    <col min="7734" max="7734" width="10.42578125" style="40" customWidth="1"/>
    <col min="7735" max="7735" width="7" style="40" customWidth="1"/>
    <col min="7736" max="7736" width="7.85546875" style="40" customWidth="1"/>
    <col min="7737" max="7737" width="9.7109375" style="40" customWidth="1"/>
    <col min="7738" max="7738" width="7.85546875" style="40" customWidth="1"/>
    <col min="7739" max="7740" width="6.7109375" style="40" customWidth="1"/>
    <col min="7741" max="7741" width="10.85546875" style="40" customWidth="1"/>
    <col min="7742" max="7742" width="9.7109375" style="40" customWidth="1"/>
    <col min="7743" max="7743" width="11" style="40" customWidth="1"/>
    <col min="7744" max="7744" width="7.85546875" style="40" customWidth="1"/>
    <col min="7745" max="7746" width="7.140625" style="40" customWidth="1"/>
    <col min="7747" max="7747" width="10.28515625" style="40" customWidth="1"/>
    <col min="7748" max="7748" width="7.28515625" style="40" customWidth="1"/>
    <col min="7749" max="7749" width="9" style="40" customWidth="1"/>
    <col min="7750" max="7750" width="7.7109375" style="40" customWidth="1"/>
    <col min="7751" max="7751" width="9.28515625" style="40" customWidth="1"/>
    <col min="7752" max="7752" width="7.42578125" style="40" customWidth="1"/>
    <col min="7753" max="7753" width="8.85546875" style="40" customWidth="1"/>
    <col min="7754" max="7754" width="9.5703125" style="40" customWidth="1"/>
    <col min="7755" max="7755" width="10.42578125" style="40" customWidth="1"/>
    <col min="7756" max="7756" width="8.85546875" style="40" customWidth="1"/>
    <col min="7757" max="7757" width="10.28515625" style="40" customWidth="1"/>
    <col min="7758" max="7758" width="9.7109375" style="40" customWidth="1"/>
    <col min="7759" max="7759" width="10.140625" style="40" customWidth="1"/>
    <col min="7760" max="7760" width="8.28515625" style="40" customWidth="1"/>
    <col min="7761" max="7761" width="10" style="40" customWidth="1"/>
    <col min="7762" max="7762" width="9.28515625" style="40" customWidth="1"/>
    <col min="7763" max="7763" width="10.28515625" style="40" customWidth="1"/>
    <col min="7764" max="7764" width="9.85546875" style="40" customWidth="1"/>
    <col min="7765" max="7765" width="8.140625" style="40" customWidth="1"/>
    <col min="7766" max="7768" width="6.5703125" style="40" customWidth="1"/>
    <col min="7769" max="7769" width="11" style="40" customWidth="1"/>
    <col min="7770" max="7771" width="9.5703125" style="40" customWidth="1"/>
    <col min="7772" max="7772" width="7.85546875" style="40" customWidth="1"/>
    <col min="7773" max="7773" width="12.42578125" style="40" customWidth="1"/>
    <col min="7774" max="7774" width="10.28515625" style="40" customWidth="1"/>
    <col min="7775" max="7775" width="10.85546875" style="40" customWidth="1"/>
    <col min="7776" max="7776" width="8.7109375" style="40" customWidth="1"/>
    <col min="7777" max="7777" width="10.140625" style="40" customWidth="1"/>
    <col min="7778" max="7779" width="9.42578125" style="40" customWidth="1"/>
    <col min="7780" max="7780" width="8.85546875" style="40" customWidth="1"/>
    <col min="7781" max="7781" width="12.42578125" style="40" customWidth="1"/>
    <col min="7782" max="7782" width="10.85546875" style="40" customWidth="1"/>
    <col min="7783" max="7783" width="9.5703125" style="40" customWidth="1"/>
    <col min="7784" max="7784" width="9.140625" style="40" customWidth="1"/>
    <col min="7785" max="7785" width="11.140625" style="40" customWidth="1"/>
    <col min="7786" max="7786" width="10.42578125" style="40" customWidth="1"/>
    <col min="7787" max="7787" width="10.5703125" style="40" customWidth="1"/>
    <col min="7788" max="7788" width="9.42578125" style="40" customWidth="1"/>
    <col min="7789" max="7793" width="12.42578125" style="40" customWidth="1"/>
    <col min="7794" max="7794" width="10.5703125" style="40" customWidth="1"/>
    <col min="7795" max="7936" width="12.42578125" style="40"/>
    <col min="7937" max="7937" width="5.7109375" style="40" customWidth="1"/>
    <col min="7938" max="7946" width="12.42578125" style="40" customWidth="1"/>
    <col min="7947" max="7947" width="11.140625" style="40" customWidth="1"/>
    <col min="7948" max="7948" width="10" style="40" customWidth="1"/>
    <col min="7949" max="7952" width="12.42578125" style="40" customWidth="1"/>
    <col min="7953" max="7953" width="10.85546875" style="40" customWidth="1"/>
    <col min="7954" max="7954" width="10.42578125" style="40" customWidth="1"/>
    <col min="7955" max="7955" width="12.42578125" style="40" customWidth="1"/>
    <col min="7956" max="7956" width="10.42578125" style="40" customWidth="1"/>
    <col min="7957" max="7958" width="10.140625" style="40" customWidth="1"/>
    <col min="7959" max="7960" width="5.5703125" style="40" customWidth="1"/>
    <col min="7961" max="7964" width="8" style="40" customWidth="1"/>
    <col min="7965" max="7965" width="10.42578125" style="40" customWidth="1"/>
    <col min="7966" max="7966" width="9.5703125" style="40" customWidth="1"/>
    <col min="7967" max="7967" width="10.28515625" style="40" customWidth="1"/>
    <col min="7968" max="7968" width="10.85546875" style="40" customWidth="1"/>
    <col min="7969" max="7969" width="9.42578125" style="40" customWidth="1"/>
    <col min="7970" max="7970" width="9.85546875" style="40" customWidth="1"/>
    <col min="7971" max="7971" width="8.7109375" style="40" customWidth="1"/>
    <col min="7972" max="7972" width="8.28515625" style="40" customWidth="1"/>
    <col min="7973" max="7976" width="6.28515625" style="40" customWidth="1"/>
    <col min="7977" max="7977" width="12" style="40" customWidth="1"/>
    <col min="7978" max="7978" width="8.85546875" style="40" customWidth="1"/>
    <col min="7979" max="7980" width="12.140625" style="40" customWidth="1"/>
    <col min="7981" max="7982" width="7.28515625" style="40" customWidth="1"/>
    <col min="7983" max="7984" width="11.5703125" style="40" customWidth="1"/>
    <col min="7985" max="7986" width="12.5703125" style="40" customWidth="1"/>
    <col min="7987" max="7987" width="9.85546875" style="40" customWidth="1"/>
    <col min="7988" max="7988" width="8.85546875" style="40" customWidth="1"/>
    <col min="7989" max="7989" width="11.5703125" style="40" customWidth="1"/>
    <col min="7990" max="7990" width="10.42578125" style="40" customWidth="1"/>
    <col min="7991" max="7991" width="7" style="40" customWidth="1"/>
    <col min="7992" max="7992" width="7.85546875" style="40" customWidth="1"/>
    <col min="7993" max="7993" width="9.7109375" style="40" customWidth="1"/>
    <col min="7994" max="7994" width="7.85546875" style="40" customWidth="1"/>
    <col min="7995" max="7996" width="6.7109375" style="40" customWidth="1"/>
    <col min="7997" max="7997" width="10.85546875" style="40" customWidth="1"/>
    <col min="7998" max="7998" width="9.7109375" style="40" customWidth="1"/>
    <col min="7999" max="7999" width="11" style="40" customWidth="1"/>
    <col min="8000" max="8000" width="7.85546875" style="40" customWidth="1"/>
    <col min="8001" max="8002" width="7.140625" style="40" customWidth="1"/>
    <col min="8003" max="8003" width="10.28515625" style="40" customWidth="1"/>
    <col min="8004" max="8004" width="7.28515625" style="40" customWidth="1"/>
    <col min="8005" max="8005" width="9" style="40" customWidth="1"/>
    <col min="8006" max="8006" width="7.7109375" style="40" customWidth="1"/>
    <col min="8007" max="8007" width="9.28515625" style="40" customWidth="1"/>
    <col min="8008" max="8008" width="7.42578125" style="40" customWidth="1"/>
    <col min="8009" max="8009" width="8.85546875" style="40" customWidth="1"/>
    <col min="8010" max="8010" width="9.5703125" style="40" customWidth="1"/>
    <col min="8011" max="8011" width="10.42578125" style="40" customWidth="1"/>
    <col min="8012" max="8012" width="8.85546875" style="40" customWidth="1"/>
    <col min="8013" max="8013" width="10.28515625" style="40" customWidth="1"/>
    <col min="8014" max="8014" width="9.7109375" style="40" customWidth="1"/>
    <col min="8015" max="8015" width="10.140625" style="40" customWidth="1"/>
    <col min="8016" max="8016" width="8.28515625" style="40" customWidth="1"/>
    <col min="8017" max="8017" width="10" style="40" customWidth="1"/>
    <col min="8018" max="8018" width="9.28515625" style="40" customWidth="1"/>
    <col min="8019" max="8019" width="10.28515625" style="40" customWidth="1"/>
    <col min="8020" max="8020" width="9.85546875" style="40" customWidth="1"/>
    <col min="8021" max="8021" width="8.140625" style="40" customWidth="1"/>
    <col min="8022" max="8024" width="6.5703125" style="40" customWidth="1"/>
    <col min="8025" max="8025" width="11" style="40" customWidth="1"/>
    <col min="8026" max="8027" width="9.5703125" style="40" customWidth="1"/>
    <col min="8028" max="8028" width="7.85546875" style="40" customWidth="1"/>
    <col min="8029" max="8029" width="12.42578125" style="40" customWidth="1"/>
    <col min="8030" max="8030" width="10.28515625" style="40" customWidth="1"/>
    <col min="8031" max="8031" width="10.85546875" style="40" customWidth="1"/>
    <col min="8032" max="8032" width="8.7109375" style="40" customWidth="1"/>
    <col min="8033" max="8033" width="10.140625" style="40" customWidth="1"/>
    <col min="8034" max="8035" width="9.42578125" style="40" customWidth="1"/>
    <col min="8036" max="8036" width="8.85546875" style="40" customWidth="1"/>
    <col min="8037" max="8037" width="12.42578125" style="40" customWidth="1"/>
    <col min="8038" max="8038" width="10.85546875" style="40" customWidth="1"/>
    <col min="8039" max="8039" width="9.5703125" style="40" customWidth="1"/>
    <col min="8040" max="8040" width="9.140625" style="40" customWidth="1"/>
    <col min="8041" max="8041" width="11.140625" style="40" customWidth="1"/>
    <col min="8042" max="8042" width="10.42578125" style="40" customWidth="1"/>
    <col min="8043" max="8043" width="10.5703125" style="40" customWidth="1"/>
    <col min="8044" max="8044" width="9.42578125" style="40" customWidth="1"/>
    <col min="8045" max="8049" width="12.42578125" style="40" customWidth="1"/>
    <col min="8050" max="8050" width="10.5703125" style="40" customWidth="1"/>
    <col min="8051" max="8192" width="12.42578125" style="40"/>
    <col min="8193" max="8193" width="5.7109375" style="40" customWidth="1"/>
    <col min="8194" max="8202" width="12.42578125" style="40" customWidth="1"/>
    <col min="8203" max="8203" width="11.140625" style="40" customWidth="1"/>
    <col min="8204" max="8204" width="10" style="40" customWidth="1"/>
    <col min="8205" max="8208" width="12.42578125" style="40" customWidth="1"/>
    <col min="8209" max="8209" width="10.85546875" style="40" customWidth="1"/>
    <col min="8210" max="8210" width="10.42578125" style="40" customWidth="1"/>
    <col min="8211" max="8211" width="12.42578125" style="40" customWidth="1"/>
    <col min="8212" max="8212" width="10.42578125" style="40" customWidth="1"/>
    <col min="8213" max="8214" width="10.140625" style="40" customWidth="1"/>
    <col min="8215" max="8216" width="5.5703125" style="40" customWidth="1"/>
    <col min="8217" max="8220" width="8" style="40" customWidth="1"/>
    <col min="8221" max="8221" width="10.42578125" style="40" customWidth="1"/>
    <col min="8222" max="8222" width="9.5703125" style="40" customWidth="1"/>
    <col min="8223" max="8223" width="10.28515625" style="40" customWidth="1"/>
    <col min="8224" max="8224" width="10.85546875" style="40" customWidth="1"/>
    <col min="8225" max="8225" width="9.42578125" style="40" customWidth="1"/>
    <col min="8226" max="8226" width="9.85546875" style="40" customWidth="1"/>
    <col min="8227" max="8227" width="8.7109375" style="40" customWidth="1"/>
    <col min="8228" max="8228" width="8.28515625" style="40" customWidth="1"/>
    <col min="8229" max="8232" width="6.28515625" style="40" customWidth="1"/>
    <col min="8233" max="8233" width="12" style="40" customWidth="1"/>
    <col min="8234" max="8234" width="8.85546875" style="40" customWidth="1"/>
    <col min="8235" max="8236" width="12.140625" style="40" customWidth="1"/>
    <col min="8237" max="8238" width="7.28515625" style="40" customWidth="1"/>
    <col min="8239" max="8240" width="11.5703125" style="40" customWidth="1"/>
    <col min="8241" max="8242" width="12.5703125" style="40" customWidth="1"/>
    <col min="8243" max="8243" width="9.85546875" style="40" customWidth="1"/>
    <col min="8244" max="8244" width="8.85546875" style="40" customWidth="1"/>
    <col min="8245" max="8245" width="11.5703125" style="40" customWidth="1"/>
    <col min="8246" max="8246" width="10.42578125" style="40" customWidth="1"/>
    <col min="8247" max="8247" width="7" style="40" customWidth="1"/>
    <col min="8248" max="8248" width="7.85546875" style="40" customWidth="1"/>
    <col min="8249" max="8249" width="9.7109375" style="40" customWidth="1"/>
    <col min="8250" max="8250" width="7.85546875" style="40" customWidth="1"/>
    <col min="8251" max="8252" width="6.7109375" style="40" customWidth="1"/>
    <col min="8253" max="8253" width="10.85546875" style="40" customWidth="1"/>
    <col min="8254" max="8254" width="9.7109375" style="40" customWidth="1"/>
    <col min="8255" max="8255" width="11" style="40" customWidth="1"/>
    <col min="8256" max="8256" width="7.85546875" style="40" customWidth="1"/>
    <col min="8257" max="8258" width="7.140625" style="40" customWidth="1"/>
    <col min="8259" max="8259" width="10.28515625" style="40" customWidth="1"/>
    <col min="8260" max="8260" width="7.28515625" style="40" customWidth="1"/>
    <col min="8261" max="8261" width="9" style="40" customWidth="1"/>
    <col min="8262" max="8262" width="7.7109375" style="40" customWidth="1"/>
    <col min="8263" max="8263" width="9.28515625" style="40" customWidth="1"/>
    <col min="8264" max="8264" width="7.42578125" style="40" customWidth="1"/>
    <col min="8265" max="8265" width="8.85546875" style="40" customWidth="1"/>
    <col min="8266" max="8266" width="9.5703125" style="40" customWidth="1"/>
    <col min="8267" max="8267" width="10.42578125" style="40" customWidth="1"/>
    <col min="8268" max="8268" width="8.85546875" style="40" customWidth="1"/>
    <col min="8269" max="8269" width="10.28515625" style="40" customWidth="1"/>
    <col min="8270" max="8270" width="9.7109375" style="40" customWidth="1"/>
    <col min="8271" max="8271" width="10.140625" style="40" customWidth="1"/>
    <col min="8272" max="8272" width="8.28515625" style="40" customWidth="1"/>
    <col min="8273" max="8273" width="10" style="40" customWidth="1"/>
    <col min="8274" max="8274" width="9.28515625" style="40" customWidth="1"/>
    <col min="8275" max="8275" width="10.28515625" style="40" customWidth="1"/>
    <col min="8276" max="8276" width="9.85546875" style="40" customWidth="1"/>
    <col min="8277" max="8277" width="8.140625" style="40" customWidth="1"/>
    <col min="8278" max="8280" width="6.5703125" style="40" customWidth="1"/>
    <col min="8281" max="8281" width="11" style="40" customWidth="1"/>
    <col min="8282" max="8283" width="9.5703125" style="40" customWidth="1"/>
    <col min="8284" max="8284" width="7.85546875" style="40" customWidth="1"/>
    <col min="8285" max="8285" width="12.42578125" style="40" customWidth="1"/>
    <col min="8286" max="8286" width="10.28515625" style="40" customWidth="1"/>
    <col min="8287" max="8287" width="10.85546875" style="40" customWidth="1"/>
    <col min="8288" max="8288" width="8.7109375" style="40" customWidth="1"/>
    <col min="8289" max="8289" width="10.140625" style="40" customWidth="1"/>
    <col min="8290" max="8291" width="9.42578125" style="40" customWidth="1"/>
    <col min="8292" max="8292" width="8.85546875" style="40" customWidth="1"/>
    <col min="8293" max="8293" width="12.42578125" style="40" customWidth="1"/>
    <col min="8294" max="8294" width="10.85546875" style="40" customWidth="1"/>
    <col min="8295" max="8295" width="9.5703125" style="40" customWidth="1"/>
    <col min="8296" max="8296" width="9.140625" style="40" customWidth="1"/>
    <col min="8297" max="8297" width="11.140625" style="40" customWidth="1"/>
    <col min="8298" max="8298" width="10.42578125" style="40" customWidth="1"/>
    <col min="8299" max="8299" width="10.5703125" style="40" customWidth="1"/>
    <col min="8300" max="8300" width="9.42578125" style="40" customWidth="1"/>
    <col min="8301" max="8305" width="12.42578125" style="40" customWidth="1"/>
    <col min="8306" max="8306" width="10.5703125" style="40" customWidth="1"/>
    <col min="8307" max="8448" width="12.42578125" style="40"/>
    <col min="8449" max="8449" width="5.7109375" style="40" customWidth="1"/>
    <col min="8450" max="8458" width="12.42578125" style="40" customWidth="1"/>
    <col min="8459" max="8459" width="11.140625" style="40" customWidth="1"/>
    <col min="8460" max="8460" width="10" style="40" customWidth="1"/>
    <col min="8461" max="8464" width="12.42578125" style="40" customWidth="1"/>
    <col min="8465" max="8465" width="10.85546875" style="40" customWidth="1"/>
    <col min="8466" max="8466" width="10.42578125" style="40" customWidth="1"/>
    <col min="8467" max="8467" width="12.42578125" style="40" customWidth="1"/>
    <col min="8468" max="8468" width="10.42578125" style="40" customWidth="1"/>
    <col min="8469" max="8470" width="10.140625" style="40" customWidth="1"/>
    <col min="8471" max="8472" width="5.5703125" style="40" customWidth="1"/>
    <col min="8473" max="8476" width="8" style="40" customWidth="1"/>
    <col min="8477" max="8477" width="10.42578125" style="40" customWidth="1"/>
    <col min="8478" max="8478" width="9.5703125" style="40" customWidth="1"/>
    <col min="8479" max="8479" width="10.28515625" style="40" customWidth="1"/>
    <col min="8480" max="8480" width="10.85546875" style="40" customWidth="1"/>
    <col min="8481" max="8481" width="9.42578125" style="40" customWidth="1"/>
    <col min="8482" max="8482" width="9.85546875" style="40" customWidth="1"/>
    <col min="8483" max="8483" width="8.7109375" style="40" customWidth="1"/>
    <col min="8484" max="8484" width="8.28515625" style="40" customWidth="1"/>
    <col min="8485" max="8488" width="6.28515625" style="40" customWidth="1"/>
    <col min="8489" max="8489" width="12" style="40" customWidth="1"/>
    <col min="8490" max="8490" width="8.85546875" style="40" customWidth="1"/>
    <col min="8491" max="8492" width="12.140625" style="40" customWidth="1"/>
    <col min="8493" max="8494" width="7.28515625" style="40" customWidth="1"/>
    <col min="8495" max="8496" width="11.5703125" style="40" customWidth="1"/>
    <col min="8497" max="8498" width="12.5703125" style="40" customWidth="1"/>
    <col min="8499" max="8499" width="9.85546875" style="40" customWidth="1"/>
    <col min="8500" max="8500" width="8.85546875" style="40" customWidth="1"/>
    <col min="8501" max="8501" width="11.5703125" style="40" customWidth="1"/>
    <col min="8502" max="8502" width="10.42578125" style="40" customWidth="1"/>
    <col min="8503" max="8503" width="7" style="40" customWidth="1"/>
    <col min="8504" max="8504" width="7.85546875" style="40" customWidth="1"/>
    <col min="8505" max="8505" width="9.7109375" style="40" customWidth="1"/>
    <col min="8506" max="8506" width="7.85546875" style="40" customWidth="1"/>
    <col min="8507" max="8508" width="6.7109375" style="40" customWidth="1"/>
    <col min="8509" max="8509" width="10.85546875" style="40" customWidth="1"/>
    <col min="8510" max="8510" width="9.7109375" style="40" customWidth="1"/>
    <col min="8511" max="8511" width="11" style="40" customWidth="1"/>
    <col min="8512" max="8512" width="7.85546875" style="40" customWidth="1"/>
    <col min="8513" max="8514" width="7.140625" style="40" customWidth="1"/>
    <col min="8515" max="8515" width="10.28515625" style="40" customWidth="1"/>
    <col min="8516" max="8516" width="7.28515625" style="40" customWidth="1"/>
    <col min="8517" max="8517" width="9" style="40" customWidth="1"/>
    <col min="8518" max="8518" width="7.7109375" style="40" customWidth="1"/>
    <col min="8519" max="8519" width="9.28515625" style="40" customWidth="1"/>
    <col min="8520" max="8520" width="7.42578125" style="40" customWidth="1"/>
    <col min="8521" max="8521" width="8.85546875" style="40" customWidth="1"/>
    <col min="8522" max="8522" width="9.5703125" style="40" customWidth="1"/>
    <col min="8523" max="8523" width="10.42578125" style="40" customWidth="1"/>
    <col min="8524" max="8524" width="8.85546875" style="40" customWidth="1"/>
    <col min="8525" max="8525" width="10.28515625" style="40" customWidth="1"/>
    <col min="8526" max="8526" width="9.7109375" style="40" customWidth="1"/>
    <col min="8527" max="8527" width="10.140625" style="40" customWidth="1"/>
    <col min="8528" max="8528" width="8.28515625" style="40" customWidth="1"/>
    <col min="8529" max="8529" width="10" style="40" customWidth="1"/>
    <col min="8530" max="8530" width="9.28515625" style="40" customWidth="1"/>
    <col min="8531" max="8531" width="10.28515625" style="40" customWidth="1"/>
    <col min="8532" max="8532" width="9.85546875" style="40" customWidth="1"/>
    <col min="8533" max="8533" width="8.140625" style="40" customWidth="1"/>
    <col min="8534" max="8536" width="6.5703125" style="40" customWidth="1"/>
    <col min="8537" max="8537" width="11" style="40" customWidth="1"/>
    <col min="8538" max="8539" width="9.5703125" style="40" customWidth="1"/>
    <col min="8540" max="8540" width="7.85546875" style="40" customWidth="1"/>
    <col min="8541" max="8541" width="12.42578125" style="40" customWidth="1"/>
    <col min="8542" max="8542" width="10.28515625" style="40" customWidth="1"/>
    <col min="8543" max="8543" width="10.85546875" style="40" customWidth="1"/>
    <col min="8544" max="8544" width="8.7109375" style="40" customWidth="1"/>
    <col min="8545" max="8545" width="10.140625" style="40" customWidth="1"/>
    <col min="8546" max="8547" width="9.42578125" style="40" customWidth="1"/>
    <col min="8548" max="8548" width="8.85546875" style="40" customWidth="1"/>
    <col min="8549" max="8549" width="12.42578125" style="40" customWidth="1"/>
    <col min="8550" max="8550" width="10.85546875" style="40" customWidth="1"/>
    <col min="8551" max="8551" width="9.5703125" style="40" customWidth="1"/>
    <col min="8552" max="8552" width="9.140625" style="40" customWidth="1"/>
    <col min="8553" max="8553" width="11.140625" style="40" customWidth="1"/>
    <col min="8554" max="8554" width="10.42578125" style="40" customWidth="1"/>
    <col min="8555" max="8555" width="10.5703125" style="40" customWidth="1"/>
    <col min="8556" max="8556" width="9.42578125" style="40" customWidth="1"/>
    <col min="8557" max="8561" width="12.42578125" style="40" customWidth="1"/>
    <col min="8562" max="8562" width="10.5703125" style="40" customWidth="1"/>
    <col min="8563" max="8704" width="12.42578125" style="40"/>
    <col min="8705" max="8705" width="5.7109375" style="40" customWidth="1"/>
    <col min="8706" max="8714" width="12.42578125" style="40" customWidth="1"/>
    <col min="8715" max="8715" width="11.140625" style="40" customWidth="1"/>
    <col min="8716" max="8716" width="10" style="40" customWidth="1"/>
    <col min="8717" max="8720" width="12.42578125" style="40" customWidth="1"/>
    <col min="8721" max="8721" width="10.85546875" style="40" customWidth="1"/>
    <col min="8722" max="8722" width="10.42578125" style="40" customWidth="1"/>
    <col min="8723" max="8723" width="12.42578125" style="40" customWidth="1"/>
    <col min="8724" max="8724" width="10.42578125" style="40" customWidth="1"/>
    <col min="8725" max="8726" width="10.140625" style="40" customWidth="1"/>
    <col min="8727" max="8728" width="5.5703125" style="40" customWidth="1"/>
    <col min="8729" max="8732" width="8" style="40" customWidth="1"/>
    <col min="8733" max="8733" width="10.42578125" style="40" customWidth="1"/>
    <col min="8734" max="8734" width="9.5703125" style="40" customWidth="1"/>
    <col min="8735" max="8735" width="10.28515625" style="40" customWidth="1"/>
    <col min="8736" max="8736" width="10.85546875" style="40" customWidth="1"/>
    <col min="8737" max="8737" width="9.42578125" style="40" customWidth="1"/>
    <col min="8738" max="8738" width="9.85546875" style="40" customWidth="1"/>
    <col min="8739" max="8739" width="8.7109375" style="40" customWidth="1"/>
    <col min="8740" max="8740" width="8.28515625" style="40" customWidth="1"/>
    <col min="8741" max="8744" width="6.28515625" style="40" customWidth="1"/>
    <col min="8745" max="8745" width="12" style="40" customWidth="1"/>
    <col min="8746" max="8746" width="8.85546875" style="40" customWidth="1"/>
    <col min="8747" max="8748" width="12.140625" style="40" customWidth="1"/>
    <col min="8749" max="8750" width="7.28515625" style="40" customWidth="1"/>
    <col min="8751" max="8752" width="11.5703125" style="40" customWidth="1"/>
    <col min="8753" max="8754" width="12.5703125" style="40" customWidth="1"/>
    <col min="8755" max="8755" width="9.85546875" style="40" customWidth="1"/>
    <col min="8756" max="8756" width="8.85546875" style="40" customWidth="1"/>
    <col min="8757" max="8757" width="11.5703125" style="40" customWidth="1"/>
    <col min="8758" max="8758" width="10.42578125" style="40" customWidth="1"/>
    <col min="8759" max="8759" width="7" style="40" customWidth="1"/>
    <col min="8760" max="8760" width="7.85546875" style="40" customWidth="1"/>
    <col min="8761" max="8761" width="9.7109375" style="40" customWidth="1"/>
    <col min="8762" max="8762" width="7.85546875" style="40" customWidth="1"/>
    <col min="8763" max="8764" width="6.7109375" style="40" customWidth="1"/>
    <col min="8765" max="8765" width="10.85546875" style="40" customWidth="1"/>
    <col min="8766" max="8766" width="9.7109375" style="40" customWidth="1"/>
    <col min="8767" max="8767" width="11" style="40" customWidth="1"/>
    <col min="8768" max="8768" width="7.85546875" style="40" customWidth="1"/>
    <col min="8769" max="8770" width="7.140625" style="40" customWidth="1"/>
    <col min="8771" max="8771" width="10.28515625" style="40" customWidth="1"/>
    <col min="8772" max="8772" width="7.28515625" style="40" customWidth="1"/>
    <col min="8773" max="8773" width="9" style="40" customWidth="1"/>
    <col min="8774" max="8774" width="7.7109375" style="40" customWidth="1"/>
    <col min="8775" max="8775" width="9.28515625" style="40" customWidth="1"/>
    <col min="8776" max="8776" width="7.42578125" style="40" customWidth="1"/>
    <col min="8777" max="8777" width="8.85546875" style="40" customWidth="1"/>
    <col min="8778" max="8778" width="9.5703125" style="40" customWidth="1"/>
    <col min="8779" max="8779" width="10.42578125" style="40" customWidth="1"/>
    <col min="8780" max="8780" width="8.85546875" style="40" customWidth="1"/>
    <col min="8781" max="8781" width="10.28515625" style="40" customWidth="1"/>
    <col min="8782" max="8782" width="9.7109375" style="40" customWidth="1"/>
    <col min="8783" max="8783" width="10.140625" style="40" customWidth="1"/>
    <col min="8784" max="8784" width="8.28515625" style="40" customWidth="1"/>
    <col min="8785" max="8785" width="10" style="40" customWidth="1"/>
    <col min="8786" max="8786" width="9.28515625" style="40" customWidth="1"/>
    <col min="8787" max="8787" width="10.28515625" style="40" customWidth="1"/>
    <col min="8788" max="8788" width="9.85546875" style="40" customWidth="1"/>
    <col min="8789" max="8789" width="8.140625" style="40" customWidth="1"/>
    <col min="8790" max="8792" width="6.5703125" style="40" customWidth="1"/>
    <col min="8793" max="8793" width="11" style="40" customWidth="1"/>
    <col min="8794" max="8795" width="9.5703125" style="40" customWidth="1"/>
    <col min="8796" max="8796" width="7.85546875" style="40" customWidth="1"/>
    <col min="8797" max="8797" width="12.42578125" style="40" customWidth="1"/>
    <col min="8798" max="8798" width="10.28515625" style="40" customWidth="1"/>
    <col min="8799" max="8799" width="10.85546875" style="40" customWidth="1"/>
    <col min="8800" max="8800" width="8.7109375" style="40" customWidth="1"/>
    <col min="8801" max="8801" width="10.140625" style="40" customWidth="1"/>
    <col min="8802" max="8803" width="9.42578125" style="40" customWidth="1"/>
    <col min="8804" max="8804" width="8.85546875" style="40" customWidth="1"/>
    <col min="8805" max="8805" width="12.42578125" style="40" customWidth="1"/>
    <col min="8806" max="8806" width="10.85546875" style="40" customWidth="1"/>
    <col min="8807" max="8807" width="9.5703125" style="40" customWidth="1"/>
    <col min="8808" max="8808" width="9.140625" style="40" customWidth="1"/>
    <col min="8809" max="8809" width="11.140625" style="40" customWidth="1"/>
    <col min="8810" max="8810" width="10.42578125" style="40" customWidth="1"/>
    <col min="8811" max="8811" width="10.5703125" style="40" customWidth="1"/>
    <col min="8812" max="8812" width="9.42578125" style="40" customWidth="1"/>
    <col min="8813" max="8817" width="12.42578125" style="40" customWidth="1"/>
    <col min="8818" max="8818" width="10.5703125" style="40" customWidth="1"/>
    <col min="8819" max="8960" width="12.42578125" style="40"/>
    <col min="8961" max="8961" width="5.7109375" style="40" customWidth="1"/>
    <col min="8962" max="8970" width="12.42578125" style="40" customWidth="1"/>
    <col min="8971" max="8971" width="11.140625" style="40" customWidth="1"/>
    <col min="8972" max="8972" width="10" style="40" customWidth="1"/>
    <col min="8973" max="8976" width="12.42578125" style="40" customWidth="1"/>
    <col min="8977" max="8977" width="10.85546875" style="40" customWidth="1"/>
    <col min="8978" max="8978" width="10.42578125" style="40" customWidth="1"/>
    <col min="8979" max="8979" width="12.42578125" style="40" customWidth="1"/>
    <col min="8980" max="8980" width="10.42578125" style="40" customWidth="1"/>
    <col min="8981" max="8982" width="10.140625" style="40" customWidth="1"/>
    <col min="8983" max="8984" width="5.5703125" style="40" customWidth="1"/>
    <col min="8985" max="8988" width="8" style="40" customWidth="1"/>
    <col min="8989" max="8989" width="10.42578125" style="40" customWidth="1"/>
    <col min="8990" max="8990" width="9.5703125" style="40" customWidth="1"/>
    <col min="8991" max="8991" width="10.28515625" style="40" customWidth="1"/>
    <col min="8992" max="8992" width="10.85546875" style="40" customWidth="1"/>
    <col min="8993" max="8993" width="9.42578125" style="40" customWidth="1"/>
    <col min="8994" max="8994" width="9.85546875" style="40" customWidth="1"/>
    <col min="8995" max="8995" width="8.7109375" style="40" customWidth="1"/>
    <col min="8996" max="8996" width="8.28515625" style="40" customWidth="1"/>
    <col min="8997" max="9000" width="6.28515625" style="40" customWidth="1"/>
    <col min="9001" max="9001" width="12" style="40" customWidth="1"/>
    <col min="9002" max="9002" width="8.85546875" style="40" customWidth="1"/>
    <col min="9003" max="9004" width="12.140625" style="40" customWidth="1"/>
    <col min="9005" max="9006" width="7.28515625" style="40" customWidth="1"/>
    <col min="9007" max="9008" width="11.5703125" style="40" customWidth="1"/>
    <col min="9009" max="9010" width="12.5703125" style="40" customWidth="1"/>
    <col min="9011" max="9011" width="9.85546875" style="40" customWidth="1"/>
    <col min="9012" max="9012" width="8.85546875" style="40" customWidth="1"/>
    <col min="9013" max="9013" width="11.5703125" style="40" customWidth="1"/>
    <col min="9014" max="9014" width="10.42578125" style="40" customWidth="1"/>
    <col min="9015" max="9015" width="7" style="40" customWidth="1"/>
    <col min="9016" max="9016" width="7.85546875" style="40" customWidth="1"/>
    <col min="9017" max="9017" width="9.7109375" style="40" customWidth="1"/>
    <col min="9018" max="9018" width="7.85546875" style="40" customWidth="1"/>
    <col min="9019" max="9020" width="6.7109375" style="40" customWidth="1"/>
    <col min="9021" max="9021" width="10.85546875" style="40" customWidth="1"/>
    <col min="9022" max="9022" width="9.7109375" style="40" customWidth="1"/>
    <col min="9023" max="9023" width="11" style="40" customWidth="1"/>
    <col min="9024" max="9024" width="7.85546875" style="40" customWidth="1"/>
    <col min="9025" max="9026" width="7.140625" style="40" customWidth="1"/>
    <col min="9027" max="9027" width="10.28515625" style="40" customWidth="1"/>
    <col min="9028" max="9028" width="7.28515625" style="40" customWidth="1"/>
    <col min="9029" max="9029" width="9" style="40" customWidth="1"/>
    <col min="9030" max="9030" width="7.7109375" style="40" customWidth="1"/>
    <col min="9031" max="9031" width="9.28515625" style="40" customWidth="1"/>
    <col min="9032" max="9032" width="7.42578125" style="40" customWidth="1"/>
    <col min="9033" max="9033" width="8.85546875" style="40" customWidth="1"/>
    <col min="9034" max="9034" width="9.5703125" style="40" customWidth="1"/>
    <col min="9035" max="9035" width="10.42578125" style="40" customWidth="1"/>
    <col min="9036" max="9036" width="8.85546875" style="40" customWidth="1"/>
    <col min="9037" max="9037" width="10.28515625" style="40" customWidth="1"/>
    <col min="9038" max="9038" width="9.7109375" style="40" customWidth="1"/>
    <col min="9039" max="9039" width="10.140625" style="40" customWidth="1"/>
    <col min="9040" max="9040" width="8.28515625" style="40" customWidth="1"/>
    <col min="9041" max="9041" width="10" style="40" customWidth="1"/>
    <col min="9042" max="9042" width="9.28515625" style="40" customWidth="1"/>
    <col min="9043" max="9043" width="10.28515625" style="40" customWidth="1"/>
    <col min="9044" max="9044" width="9.85546875" style="40" customWidth="1"/>
    <col min="9045" max="9045" width="8.140625" style="40" customWidth="1"/>
    <col min="9046" max="9048" width="6.5703125" style="40" customWidth="1"/>
    <col min="9049" max="9049" width="11" style="40" customWidth="1"/>
    <col min="9050" max="9051" width="9.5703125" style="40" customWidth="1"/>
    <col min="9052" max="9052" width="7.85546875" style="40" customWidth="1"/>
    <col min="9053" max="9053" width="12.42578125" style="40" customWidth="1"/>
    <col min="9054" max="9054" width="10.28515625" style="40" customWidth="1"/>
    <col min="9055" max="9055" width="10.85546875" style="40" customWidth="1"/>
    <col min="9056" max="9056" width="8.7109375" style="40" customWidth="1"/>
    <col min="9057" max="9057" width="10.140625" style="40" customWidth="1"/>
    <col min="9058" max="9059" width="9.42578125" style="40" customWidth="1"/>
    <col min="9060" max="9060" width="8.85546875" style="40" customWidth="1"/>
    <col min="9061" max="9061" width="12.42578125" style="40" customWidth="1"/>
    <col min="9062" max="9062" width="10.85546875" style="40" customWidth="1"/>
    <col min="9063" max="9063" width="9.5703125" style="40" customWidth="1"/>
    <col min="9064" max="9064" width="9.140625" style="40" customWidth="1"/>
    <col min="9065" max="9065" width="11.140625" style="40" customWidth="1"/>
    <col min="9066" max="9066" width="10.42578125" style="40" customWidth="1"/>
    <col min="9067" max="9067" width="10.5703125" style="40" customWidth="1"/>
    <col min="9068" max="9068" width="9.42578125" style="40" customWidth="1"/>
    <col min="9069" max="9073" width="12.42578125" style="40" customWidth="1"/>
    <col min="9074" max="9074" width="10.5703125" style="40" customWidth="1"/>
    <col min="9075" max="9216" width="12.42578125" style="40"/>
    <col min="9217" max="9217" width="5.7109375" style="40" customWidth="1"/>
    <col min="9218" max="9226" width="12.42578125" style="40" customWidth="1"/>
    <col min="9227" max="9227" width="11.140625" style="40" customWidth="1"/>
    <col min="9228" max="9228" width="10" style="40" customWidth="1"/>
    <col min="9229" max="9232" width="12.42578125" style="40" customWidth="1"/>
    <col min="9233" max="9233" width="10.85546875" style="40" customWidth="1"/>
    <col min="9234" max="9234" width="10.42578125" style="40" customWidth="1"/>
    <col min="9235" max="9235" width="12.42578125" style="40" customWidth="1"/>
    <col min="9236" max="9236" width="10.42578125" style="40" customWidth="1"/>
    <col min="9237" max="9238" width="10.140625" style="40" customWidth="1"/>
    <col min="9239" max="9240" width="5.5703125" style="40" customWidth="1"/>
    <col min="9241" max="9244" width="8" style="40" customWidth="1"/>
    <col min="9245" max="9245" width="10.42578125" style="40" customWidth="1"/>
    <col min="9246" max="9246" width="9.5703125" style="40" customWidth="1"/>
    <col min="9247" max="9247" width="10.28515625" style="40" customWidth="1"/>
    <col min="9248" max="9248" width="10.85546875" style="40" customWidth="1"/>
    <col min="9249" max="9249" width="9.42578125" style="40" customWidth="1"/>
    <col min="9250" max="9250" width="9.85546875" style="40" customWidth="1"/>
    <col min="9251" max="9251" width="8.7109375" style="40" customWidth="1"/>
    <col min="9252" max="9252" width="8.28515625" style="40" customWidth="1"/>
    <col min="9253" max="9256" width="6.28515625" style="40" customWidth="1"/>
    <col min="9257" max="9257" width="12" style="40" customWidth="1"/>
    <col min="9258" max="9258" width="8.85546875" style="40" customWidth="1"/>
    <col min="9259" max="9260" width="12.140625" style="40" customWidth="1"/>
    <col min="9261" max="9262" width="7.28515625" style="40" customWidth="1"/>
    <col min="9263" max="9264" width="11.5703125" style="40" customWidth="1"/>
    <col min="9265" max="9266" width="12.5703125" style="40" customWidth="1"/>
    <col min="9267" max="9267" width="9.85546875" style="40" customWidth="1"/>
    <col min="9268" max="9268" width="8.85546875" style="40" customWidth="1"/>
    <col min="9269" max="9269" width="11.5703125" style="40" customWidth="1"/>
    <col min="9270" max="9270" width="10.42578125" style="40" customWidth="1"/>
    <col min="9271" max="9271" width="7" style="40" customWidth="1"/>
    <col min="9272" max="9272" width="7.85546875" style="40" customWidth="1"/>
    <col min="9273" max="9273" width="9.7109375" style="40" customWidth="1"/>
    <col min="9274" max="9274" width="7.85546875" style="40" customWidth="1"/>
    <col min="9275" max="9276" width="6.7109375" style="40" customWidth="1"/>
    <col min="9277" max="9277" width="10.85546875" style="40" customWidth="1"/>
    <col min="9278" max="9278" width="9.7109375" style="40" customWidth="1"/>
    <col min="9279" max="9279" width="11" style="40" customWidth="1"/>
    <col min="9280" max="9280" width="7.85546875" style="40" customWidth="1"/>
    <col min="9281" max="9282" width="7.140625" style="40" customWidth="1"/>
    <col min="9283" max="9283" width="10.28515625" style="40" customWidth="1"/>
    <col min="9284" max="9284" width="7.28515625" style="40" customWidth="1"/>
    <col min="9285" max="9285" width="9" style="40" customWidth="1"/>
    <col min="9286" max="9286" width="7.7109375" style="40" customWidth="1"/>
    <col min="9287" max="9287" width="9.28515625" style="40" customWidth="1"/>
    <col min="9288" max="9288" width="7.42578125" style="40" customWidth="1"/>
    <col min="9289" max="9289" width="8.85546875" style="40" customWidth="1"/>
    <col min="9290" max="9290" width="9.5703125" style="40" customWidth="1"/>
    <col min="9291" max="9291" width="10.42578125" style="40" customWidth="1"/>
    <col min="9292" max="9292" width="8.85546875" style="40" customWidth="1"/>
    <col min="9293" max="9293" width="10.28515625" style="40" customWidth="1"/>
    <col min="9294" max="9294" width="9.7109375" style="40" customWidth="1"/>
    <col min="9295" max="9295" width="10.140625" style="40" customWidth="1"/>
    <col min="9296" max="9296" width="8.28515625" style="40" customWidth="1"/>
    <col min="9297" max="9297" width="10" style="40" customWidth="1"/>
    <col min="9298" max="9298" width="9.28515625" style="40" customWidth="1"/>
    <col min="9299" max="9299" width="10.28515625" style="40" customWidth="1"/>
    <col min="9300" max="9300" width="9.85546875" style="40" customWidth="1"/>
    <col min="9301" max="9301" width="8.140625" style="40" customWidth="1"/>
    <col min="9302" max="9304" width="6.5703125" style="40" customWidth="1"/>
    <col min="9305" max="9305" width="11" style="40" customWidth="1"/>
    <col min="9306" max="9307" width="9.5703125" style="40" customWidth="1"/>
    <col min="9308" max="9308" width="7.85546875" style="40" customWidth="1"/>
    <col min="9309" max="9309" width="12.42578125" style="40" customWidth="1"/>
    <col min="9310" max="9310" width="10.28515625" style="40" customWidth="1"/>
    <col min="9311" max="9311" width="10.85546875" style="40" customWidth="1"/>
    <col min="9312" max="9312" width="8.7109375" style="40" customWidth="1"/>
    <col min="9313" max="9313" width="10.140625" style="40" customWidth="1"/>
    <col min="9314" max="9315" width="9.42578125" style="40" customWidth="1"/>
    <col min="9316" max="9316" width="8.85546875" style="40" customWidth="1"/>
    <col min="9317" max="9317" width="12.42578125" style="40" customWidth="1"/>
    <col min="9318" max="9318" width="10.85546875" style="40" customWidth="1"/>
    <col min="9319" max="9319" width="9.5703125" style="40" customWidth="1"/>
    <col min="9320" max="9320" width="9.140625" style="40" customWidth="1"/>
    <col min="9321" max="9321" width="11.140625" style="40" customWidth="1"/>
    <col min="9322" max="9322" width="10.42578125" style="40" customWidth="1"/>
    <col min="9323" max="9323" width="10.5703125" style="40" customWidth="1"/>
    <col min="9324" max="9324" width="9.42578125" style="40" customWidth="1"/>
    <col min="9325" max="9329" width="12.42578125" style="40" customWidth="1"/>
    <col min="9330" max="9330" width="10.5703125" style="40" customWidth="1"/>
    <col min="9331" max="9472" width="12.42578125" style="40"/>
    <col min="9473" max="9473" width="5.7109375" style="40" customWidth="1"/>
    <col min="9474" max="9482" width="12.42578125" style="40" customWidth="1"/>
    <col min="9483" max="9483" width="11.140625" style="40" customWidth="1"/>
    <col min="9484" max="9484" width="10" style="40" customWidth="1"/>
    <col min="9485" max="9488" width="12.42578125" style="40" customWidth="1"/>
    <col min="9489" max="9489" width="10.85546875" style="40" customWidth="1"/>
    <col min="9490" max="9490" width="10.42578125" style="40" customWidth="1"/>
    <col min="9491" max="9491" width="12.42578125" style="40" customWidth="1"/>
    <col min="9492" max="9492" width="10.42578125" style="40" customWidth="1"/>
    <col min="9493" max="9494" width="10.140625" style="40" customWidth="1"/>
    <col min="9495" max="9496" width="5.5703125" style="40" customWidth="1"/>
    <col min="9497" max="9500" width="8" style="40" customWidth="1"/>
    <col min="9501" max="9501" width="10.42578125" style="40" customWidth="1"/>
    <col min="9502" max="9502" width="9.5703125" style="40" customWidth="1"/>
    <col min="9503" max="9503" width="10.28515625" style="40" customWidth="1"/>
    <col min="9504" max="9504" width="10.85546875" style="40" customWidth="1"/>
    <col min="9505" max="9505" width="9.42578125" style="40" customWidth="1"/>
    <col min="9506" max="9506" width="9.85546875" style="40" customWidth="1"/>
    <col min="9507" max="9507" width="8.7109375" style="40" customWidth="1"/>
    <col min="9508" max="9508" width="8.28515625" style="40" customWidth="1"/>
    <col min="9509" max="9512" width="6.28515625" style="40" customWidth="1"/>
    <col min="9513" max="9513" width="12" style="40" customWidth="1"/>
    <col min="9514" max="9514" width="8.85546875" style="40" customWidth="1"/>
    <col min="9515" max="9516" width="12.140625" style="40" customWidth="1"/>
    <col min="9517" max="9518" width="7.28515625" style="40" customWidth="1"/>
    <col min="9519" max="9520" width="11.5703125" style="40" customWidth="1"/>
    <col min="9521" max="9522" width="12.5703125" style="40" customWidth="1"/>
    <col min="9523" max="9523" width="9.85546875" style="40" customWidth="1"/>
    <col min="9524" max="9524" width="8.85546875" style="40" customWidth="1"/>
    <col min="9525" max="9525" width="11.5703125" style="40" customWidth="1"/>
    <col min="9526" max="9526" width="10.42578125" style="40" customWidth="1"/>
    <col min="9527" max="9527" width="7" style="40" customWidth="1"/>
    <col min="9528" max="9528" width="7.85546875" style="40" customWidth="1"/>
    <col min="9529" max="9529" width="9.7109375" style="40" customWidth="1"/>
    <col min="9530" max="9530" width="7.85546875" style="40" customWidth="1"/>
    <col min="9531" max="9532" width="6.7109375" style="40" customWidth="1"/>
    <col min="9533" max="9533" width="10.85546875" style="40" customWidth="1"/>
    <col min="9534" max="9534" width="9.7109375" style="40" customWidth="1"/>
    <col min="9535" max="9535" width="11" style="40" customWidth="1"/>
    <col min="9536" max="9536" width="7.85546875" style="40" customWidth="1"/>
    <col min="9537" max="9538" width="7.140625" style="40" customWidth="1"/>
    <col min="9539" max="9539" width="10.28515625" style="40" customWidth="1"/>
    <col min="9540" max="9540" width="7.28515625" style="40" customWidth="1"/>
    <col min="9541" max="9541" width="9" style="40" customWidth="1"/>
    <col min="9542" max="9542" width="7.7109375" style="40" customWidth="1"/>
    <col min="9543" max="9543" width="9.28515625" style="40" customWidth="1"/>
    <col min="9544" max="9544" width="7.42578125" style="40" customWidth="1"/>
    <col min="9545" max="9545" width="8.85546875" style="40" customWidth="1"/>
    <col min="9546" max="9546" width="9.5703125" style="40" customWidth="1"/>
    <col min="9547" max="9547" width="10.42578125" style="40" customWidth="1"/>
    <col min="9548" max="9548" width="8.85546875" style="40" customWidth="1"/>
    <col min="9549" max="9549" width="10.28515625" style="40" customWidth="1"/>
    <col min="9550" max="9550" width="9.7109375" style="40" customWidth="1"/>
    <col min="9551" max="9551" width="10.140625" style="40" customWidth="1"/>
    <col min="9552" max="9552" width="8.28515625" style="40" customWidth="1"/>
    <col min="9553" max="9553" width="10" style="40" customWidth="1"/>
    <col min="9554" max="9554" width="9.28515625" style="40" customWidth="1"/>
    <col min="9555" max="9555" width="10.28515625" style="40" customWidth="1"/>
    <col min="9556" max="9556" width="9.85546875" style="40" customWidth="1"/>
    <col min="9557" max="9557" width="8.140625" style="40" customWidth="1"/>
    <col min="9558" max="9560" width="6.5703125" style="40" customWidth="1"/>
    <col min="9561" max="9561" width="11" style="40" customWidth="1"/>
    <col min="9562" max="9563" width="9.5703125" style="40" customWidth="1"/>
    <col min="9564" max="9564" width="7.85546875" style="40" customWidth="1"/>
    <col min="9565" max="9565" width="12.42578125" style="40" customWidth="1"/>
    <col min="9566" max="9566" width="10.28515625" style="40" customWidth="1"/>
    <col min="9567" max="9567" width="10.85546875" style="40" customWidth="1"/>
    <col min="9568" max="9568" width="8.7109375" style="40" customWidth="1"/>
    <col min="9569" max="9569" width="10.140625" style="40" customWidth="1"/>
    <col min="9570" max="9571" width="9.42578125" style="40" customWidth="1"/>
    <col min="9572" max="9572" width="8.85546875" style="40" customWidth="1"/>
    <col min="9573" max="9573" width="12.42578125" style="40" customWidth="1"/>
    <col min="9574" max="9574" width="10.85546875" style="40" customWidth="1"/>
    <col min="9575" max="9575" width="9.5703125" style="40" customWidth="1"/>
    <col min="9576" max="9576" width="9.140625" style="40" customWidth="1"/>
    <col min="9577" max="9577" width="11.140625" style="40" customWidth="1"/>
    <col min="9578" max="9578" width="10.42578125" style="40" customWidth="1"/>
    <col min="9579" max="9579" width="10.5703125" style="40" customWidth="1"/>
    <col min="9580" max="9580" width="9.42578125" style="40" customWidth="1"/>
    <col min="9581" max="9585" width="12.42578125" style="40" customWidth="1"/>
    <col min="9586" max="9586" width="10.5703125" style="40" customWidth="1"/>
    <col min="9587" max="9728" width="12.42578125" style="40"/>
    <col min="9729" max="9729" width="5.7109375" style="40" customWidth="1"/>
    <col min="9730" max="9738" width="12.42578125" style="40" customWidth="1"/>
    <col min="9739" max="9739" width="11.140625" style="40" customWidth="1"/>
    <col min="9740" max="9740" width="10" style="40" customWidth="1"/>
    <col min="9741" max="9744" width="12.42578125" style="40" customWidth="1"/>
    <col min="9745" max="9745" width="10.85546875" style="40" customWidth="1"/>
    <col min="9746" max="9746" width="10.42578125" style="40" customWidth="1"/>
    <col min="9747" max="9747" width="12.42578125" style="40" customWidth="1"/>
    <col min="9748" max="9748" width="10.42578125" style="40" customWidth="1"/>
    <col min="9749" max="9750" width="10.140625" style="40" customWidth="1"/>
    <col min="9751" max="9752" width="5.5703125" style="40" customWidth="1"/>
    <col min="9753" max="9756" width="8" style="40" customWidth="1"/>
    <col min="9757" max="9757" width="10.42578125" style="40" customWidth="1"/>
    <col min="9758" max="9758" width="9.5703125" style="40" customWidth="1"/>
    <col min="9759" max="9759" width="10.28515625" style="40" customWidth="1"/>
    <col min="9760" max="9760" width="10.85546875" style="40" customWidth="1"/>
    <col min="9761" max="9761" width="9.42578125" style="40" customWidth="1"/>
    <col min="9762" max="9762" width="9.85546875" style="40" customWidth="1"/>
    <col min="9763" max="9763" width="8.7109375" style="40" customWidth="1"/>
    <col min="9764" max="9764" width="8.28515625" style="40" customWidth="1"/>
    <col min="9765" max="9768" width="6.28515625" style="40" customWidth="1"/>
    <col min="9769" max="9769" width="12" style="40" customWidth="1"/>
    <col min="9770" max="9770" width="8.85546875" style="40" customWidth="1"/>
    <col min="9771" max="9772" width="12.140625" style="40" customWidth="1"/>
    <col min="9773" max="9774" width="7.28515625" style="40" customWidth="1"/>
    <col min="9775" max="9776" width="11.5703125" style="40" customWidth="1"/>
    <col min="9777" max="9778" width="12.5703125" style="40" customWidth="1"/>
    <col min="9779" max="9779" width="9.85546875" style="40" customWidth="1"/>
    <col min="9780" max="9780" width="8.85546875" style="40" customWidth="1"/>
    <col min="9781" max="9781" width="11.5703125" style="40" customWidth="1"/>
    <col min="9782" max="9782" width="10.42578125" style="40" customWidth="1"/>
    <col min="9783" max="9783" width="7" style="40" customWidth="1"/>
    <col min="9784" max="9784" width="7.85546875" style="40" customWidth="1"/>
    <col min="9785" max="9785" width="9.7109375" style="40" customWidth="1"/>
    <col min="9786" max="9786" width="7.85546875" style="40" customWidth="1"/>
    <col min="9787" max="9788" width="6.7109375" style="40" customWidth="1"/>
    <col min="9789" max="9789" width="10.85546875" style="40" customWidth="1"/>
    <col min="9790" max="9790" width="9.7109375" style="40" customWidth="1"/>
    <col min="9791" max="9791" width="11" style="40" customWidth="1"/>
    <col min="9792" max="9792" width="7.85546875" style="40" customWidth="1"/>
    <col min="9793" max="9794" width="7.140625" style="40" customWidth="1"/>
    <col min="9795" max="9795" width="10.28515625" style="40" customWidth="1"/>
    <col min="9796" max="9796" width="7.28515625" style="40" customWidth="1"/>
    <col min="9797" max="9797" width="9" style="40" customWidth="1"/>
    <col min="9798" max="9798" width="7.7109375" style="40" customWidth="1"/>
    <col min="9799" max="9799" width="9.28515625" style="40" customWidth="1"/>
    <col min="9800" max="9800" width="7.42578125" style="40" customWidth="1"/>
    <col min="9801" max="9801" width="8.85546875" style="40" customWidth="1"/>
    <col min="9802" max="9802" width="9.5703125" style="40" customWidth="1"/>
    <col min="9803" max="9803" width="10.42578125" style="40" customWidth="1"/>
    <col min="9804" max="9804" width="8.85546875" style="40" customWidth="1"/>
    <col min="9805" max="9805" width="10.28515625" style="40" customWidth="1"/>
    <col min="9806" max="9806" width="9.7109375" style="40" customWidth="1"/>
    <col min="9807" max="9807" width="10.140625" style="40" customWidth="1"/>
    <col min="9808" max="9808" width="8.28515625" style="40" customWidth="1"/>
    <col min="9809" max="9809" width="10" style="40" customWidth="1"/>
    <col min="9810" max="9810" width="9.28515625" style="40" customWidth="1"/>
    <col min="9811" max="9811" width="10.28515625" style="40" customWidth="1"/>
    <col min="9812" max="9812" width="9.85546875" style="40" customWidth="1"/>
    <col min="9813" max="9813" width="8.140625" style="40" customWidth="1"/>
    <col min="9814" max="9816" width="6.5703125" style="40" customWidth="1"/>
    <col min="9817" max="9817" width="11" style="40" customWidth="1"/>
    <col min="9818" max="9819" width="9.5703125" style="40" customWidth="1"/>
    <col min="9820" max="9820" width="7.85546875" style="40" customWidth="1"/>
    <col min="9821" max="9821" width="12.42578125" style="40" customWidth="1"/>
    <col min="9822" max="9822" width="10.28515625" style="40" customWidth="1"/>
    <col min="9823" max="9823" width="10.85546875" style="40" customWidth="1"/>
    <col min="9824" max="9824" width="8.7109375" style="40" customWidth="1"/>
    <col min="9825" max="9825" width="10.140625" style="40" customWidth="1"/>
    <col min="9826" max="9827" width="9.42578125" style="40" customWidth="1"/>
    <col min="9828" max="9828" width="8.85546875" style="40" customWidth="1"/>
    <col min="9829" max="9829" width="12.42578125" style="40" customWidth="1"/>
    <col min="9830" max="9830" width="10.85546875" style="40" customWidth="1"/>
    <col min="9831" max="9831" width="9.5703125" style="40" customWidth="1"/>
    <col min="9832" max="9832" width="9.140625" style="40" customWidth="1"/>
    <col min="9833" max="9833" width="11.140625" style="40" customWidth="1"/>
    <col min="9834" max="9834" width="10.42578125" style="40" customWidth="1"/>
    <col min="9835" max="9835" width="10.5703125" style="40" customWidth="1"/>
    <col min="9836" max="9836" width="9.42578125" style="40" customWidth="1"/>
    <col min="9837" max="9841" width="12.42578125" style="40" customWidth="1"/>
    <col min="9842" max="9842" width="10.5703125" style="40" customWidth="1"/>
    <col min="9843" max="9984" width="12.42578125" style="40"/>
    <col min="9985" max="9985" width="5.7109375" style="40" customWidth="1"/>
    <col min="9986" max="9994" width="12.42578125" style="40" customWidth="1"/>
    <col min="9995" max="9995" width="11.140625" style="40" customWidth="1"/>
    <col min="9996" max="9996" width="10" style="40" customWidth="1"/>
    <col min="9997" max="10000" width="12.42578125" style="40" customWidth="1"/>
    <col min="10001" max="10001" width="10.85546875" style="40" customWidth="1"/>
    <col min="10002" max="10002" width="10.42578125" style="40" customWidth="1"/>
    <col min="10003" max="10003" width="12.42578125" style="40" customWidth="1"/>
    <col min="10004" max="10004" width="10.42578125" style="40" customWidth="1"/>
    <col min="10005" max="10006" width="10.140625" style="40" customWidth="1"/>
    <col min="10007" max="10008" width="5.5703125" style="40" customWidth="1"/>
    <col min="10009" max="10012" width="8" style="40" customWidth="1"/>
    <col min="10013" max="10013" width="10.42578125" style="40" customWidth="1"/>
    <col min="10014" max="10014" width="9.5703125" style="40" customWidth="1"/>
    <col min="10015" max="10015" width="10.28515625" style="40" customWidth="1"/>
    <col min="10016" max="10016" width="10.85546875" style="40" customWidth="1"/>
    <col min="10017" max="10017" width="9.42578125" style="40" customWidth="1"/>
    <col min="10018" max="10018" width="9.85546875" style="40" customWidth="1"/>
    <col min="10019" max="10019" width="8.7109375" style="40" customWidth="1"/>
    <col min="10020" max="10020" width="8.28515625" style="40" customWidth="1"/>
    <col min="10021" max="10024" width="6.28515625" style="40" customWidth="1"/>
    <col min="10025" max="10025" width="12" style="40" customWidth="1"/>
    <col min="10026" max="10026" width="8.85546875" style="40" customWidth="1"/>
    <col min="10027" max="10028" width="12.140625" style="40" customWidth="1"/>
    <col min="10029" max="10030" width="7.28515625" style="40" customWidth="1"/>
    <col min="10031" max="10032" width="11.5703125" style="40" customWidth="1"/>
    <col min="10033" max="10034" width="12.5703125" style="40" customWidth="1"/>
    <col min="10035" max="10035" width="9.85546875" style="40" customWidth="1"/>
    <col min="10036" max="10036" width="8.85546875" style="40" customWidth="1"/>
    <col min="10037" max="10037" width="11.5703125" style="40" customWidth="1"/>
    <col min="10038" max="10038" width="10.42578125" style="40" customWidth="1"/>
    <col min="10039" max="10039" width="7" style="40" customWidth="1"/>
    <col min="10040" max="10040" width="7.85546875" style="40" customWidth="1"/>
    <col min="10041" max="10041" width="9.7109375" style="40" customWidth="1"/>
    <col min="10042" max="10042" width="7.85546875" style="40" customWidth="1"/>
    <col min="10043" max="10044" width="6.7109375" style="40" customWidth="1"/>
    <col min="10045" max="10045" width="10.85546875" style="40" customWidth="1"/>
    <col min="10046" max="10046" width="9.7109375" style="40" customWidth="1"/>
    <col min="10047" max="10047" width="11" style="40" customWidth="1"/>
    <col min="10048" max="10048" width="7.85546875" style="40" customWidth="1"/>
    <col min="10049" max="10050" width="7.140625" style="40" customWidth="1"/>
    <col min="10051" max="10051" width="10.28515625" style="40" customWidth="1"/>
    <col min="10052" max="10052" width="7.28515625" style="40" customWidth="1"/>
    <col min="10053" max="10053" width="9" style="40" customWidth="1"/>
    <col min="10054" max="10054" width="7.7109375" style="40" customWidth="1"/>
    <col min="10055" max="10055" width="9.28515625" style="40" customWidth="1"/>
    <col min="10056" max="10056" width="7.42578125" style="40" customWidth="1"/>
    <col min="10057" max="10057" width="8.85546875" style="40" customWidth="1"/>
    <col min="10058" max="10058" width="9.5703125" style="40" customWidth="1"/>
    <col min="10059" max="10059" width="10.42578125" style="40" customWidth="1"/>
    <col min="10060" max="10060" width="8.85546875" style="40" customWidth="1"/>
    <col min="10061" max="10061" width="10.28515625" style="40" customWidth="1"/>
    <col min="10062" max="10062" width="9.7109375" style="40" customWidth="1"/>
    <col min="10063" max="10063" width="10.140625" style="40" customWidth="1"/>
    <col min="10064" max="10064" width="8.28515625" style="40" customWidth="1"/>
    <col min="10065" max="10065" width="10" style="40" customWidth="1"/>
    <col min="10066" max="10066" width="9.28515625" style="40" customWidth="1"/>
    <col min="10067" max="10067" width="10.28515625" style="40" customWidth="1"/>
    <col min="10068" max="10068" width="9.85546875" style="40" customWidth="1"/>
    <col min="10069" max="10069" width="8.140625" style="40" customWidth="1"/>
    <col min="10070" max="10072" width="6.5703125" style="40" customWidth="1"/>
    <col min="10073" max="10073" width="11" style="40" customWidth="1"/>
    <col min="10074" max="10075" width="9.5703125" style="40" customWidth="1"/>
    <col min="10076" max="10076" width="7.85546875" style="40" customWidth="1"/>
    <col min="10077" max="10077" width="12.42578125" style="40" customWidth="1"/>
    <col min="10078" max="10078" width="10.28515625" style="40" customWidth="1"/>
    <col min="10079" max="10079" width="10.85546875" style="40" customWidth="1"/>
    <col min="10080" max="10080" width="8.7109375" style="40" customWidth="1"/>
    <col min="10081" max="10081" width="10.140625" style="40" customWidth="1"/>
    <col min="10082" max="10083" width="9.42578125" style="40" customWidth="1"/>
    <col min="10084" max="10084" width="8.85546875" style="40" customWidth="1"/>
    <col min="10085" max="10085" width="12.42578125" style="40" customWidth="1"/>
    <col min="10086" max="10086" width="10.85546875" style="40" customWidth="1"/>
    <col min="10087" max="10087" width="9.5703125" style="40" customWidth="1"/>
    <col min="10088" max="10088" width="9.140625" style="40" customWidth="1"/>
    <col min="10089" max="10089" width="11.140625" style="40" customWidth="1"/>
    <col min="10090" max="10090" width="10.42578125" style="40" customWidth="1"/>
    <col min="10091" max="10091" width="10.5703125" style="40" customWidth="1"/>
    <col min="10092" max="10092" width="9.42578125" style="40" customWidth="1"/>
    <col min="10093" max="10097" width="12.42578125" style="40" customWidth="1"/>
    <col min="10098" max="10098" width="10.5703125" style="40" customWidth="1"/>
    <col min="10099" max="10240" width="12.42578125" style="40"/>
    <col min="10241" max="10241" width="5.7109375" style="40" customWidth="1"/>
    <col min="10242" max="10250" width="12.42578125" style="40" customWidth="1"/>
    <col min="10251" max="10251" width="11.140625" style="40" customWidth="1"/>
    <col min="10252" max="10252" width="10" style="40" customWidth="1"/>
    <col min="10253" max="10256" width="12.42578125" style="40" customWidth="1"/>
    <col min="10257" max="10257" width="10.85546875" style="40" customWidth="1"/>
    <col min="10258" max="10258" width="10.42578125" style="40" customWidth="1"/>
    <col min="10259" max="10259" width="12.42578125" style="40" customWidth="1"/>
    <col min="10260" max="10260" width="10.42578125" style="40" customWidth="1"/>
    <col min="10261" max="10262" width="10.140625" style="40" customWidth="1"/>
    <col min="10263" max="10264" width="5.5703125" style="40" customWidth="1"/>
    <col min="10265" max="10268" width="8" style="40" customWidth="1"/>
    <col min="10269" max="10269" width="10.42578125" style="40" customWidth="1"/>
    <col min="10270" max="10270" width="9.5703125" style="40" customWidth="1"/>
    <col min="10271" max="10271" width="10.28515625" style="40" customWidth="1"/>
    <col min="10272" max="10272" width="10.85546875" style="40" customWidth="1"/>
    <col min="10273" max="10273" width="9.42578125" style="40" customWidth="1"/>
    <col min="10274" max="10274" width="9.85546875" style="40" customWidth="1"/>
    <col min="10275" max="10275" width="8.7109375" style="40" customWidth="1"/>
    <col min="10276" max="10276" width="8.28515625" style="40" customWidth="1"/>
    <col min="10277" max="10280" width="6.28515625" style="40" customWidth="1"/>
    <col min="10281" max="10281" width="12" style="40" customWidth="1"/>
    <col min="10282" max="10282" width="8.85546875" style="40" customWidth="1"/>
    <col min="10283" max="10284" width="12.140625" style="40" customWidth="1"/>
    <col min="10285" max="10286" width="7.28515625" style="40" customWidth="1"/>
    <col min="10287" max="10288" width="11.5703125" style="40" customWidth="1"/>
    <col min="10289" max="10290" width="12.5703125" style="40" customWidth="1"/>
    <col min="10291" max="10291" width="9.85546875" style="40" customWidth="1"/>
    <col min="10292" max="10292" width="8.85546875" style="40" customWidth="1"/>
    <col min="10293" max="10293" width="11.5703125" style="40" customWidth="1"/>
    <col min="10294" max="10294" width="10.42578125" style="40" customWidth="1"/>
    <col min="10295" max="10295" width="7" style="40" customWidth="1"/>
    <col min="10296" max="10296" width="7.85546875" style="40" customWidth="1"/>
    <col min="10297" max="10297" width="9.7109375" style="40" customWidth="1"/>
    <col min="10298" max="10298" width="7.85546875" style="40" customWidth="1"/>
    <col min="10299" max="10300" width="6.7109375" style="40" customWidth="1"/>
    <col min="10301" max="10301" width="10.85546875" style="40" customWidth="1"/>
    <col min="10302" max="10302" width="9.7109375" style="40" customWidth="1"/>
    <col min="10303" max="10303" width="11" style="40" customWidth="1"/>
    <col min="10304" max="10304" width="7.85546875" style="40" customWidth="1"/>
    <col min="10305" max="10306" width="7.140625" style="40" customWidth="1"/>
    <col min="10307" max="10307" width="10.28515625" style="40" customWidth="1"/>
    <col min="10308" max="10308" width="7.28515625" style="40" customWidth="1"/>
    <col min="10309" max="10309" width="9" style="40" customWidth="1"/>
    <col min="10310" max="10310" width="7.7109375" style="40" customWidth="1"/>
    <col min="10311" max="10311" width="9.28515625" style="40" customWidth="1"/>
    <col min="10312" max="10312" width="7.42578125" style="40" customWidth="1"/>
    <col min="10313" max="10313" width="8.85546875" style="40" customWidth="1"/>
    <col min="10314" max="10314" width="9.5703125" style="40" customWidth="1"/>
    <col min="10315" max="10315" width="10.42578125" style="40" customWidth="1"/>
    <col min="10316" max="10316" width="8.85546875" style="40" customWidth="1"/>
    <col min="10317" max="10317" width="10.28515625" style="40" customWidth="1"/>
    <col min="10318" max="10318" width="9.7109375" style="40" customWidth="1"/>
    <col min="10319" max="10319" width="10.140625" style="40" customWidth="1"/>
    <col min="10320" max="10320" width="8.28515625" style="40" customWidth="1"/>
    <col min="10321" max="10321" width="10" style="40" customWidth="1"/>
    <col min="10322" max="10322" width="9.28515625" style="40" customWidth="1"/>
    <col min="10323" max="10323" width="10.28515625" style="40" customWidth="1"/>
    <col min="10324" max="10324" width="9.85546875" style="40" customWidth="1"/>
    <col min="10325" max="10325" width="8.140625" style="40" customWidth="1"/>
    <col min="10326" max="10328" width="6.5703125" style="40" customWidth="1"/>
    <col min="10329" max="10329" width="11" style="40" customWidth="1"/>
    <col min="10330" max="10331" width="9.5703125" style="40" customWidth="1"/>
    <col min="10332" max="10332" width="7.85546875" style="40" customWidth="1"/>
    <col min="10333" max="10333" width="12.42578125" style="40" customWidth="1"/>
    <col min="10334" max="10334" width="10.28515625" style="40" customWidth="1"/>
    <col min="10335" max="10335" width="10.85546875" style="40" customWidth="1"/>
    <col min="10336" max="10336" width="8.7109375" style="40" customWidth="1"/>
    <col min="10337" max="10337" width="10.140625" style="40" customWidth="1"/>
    <col min="10338" max="10339" width="9.42578125" style="40" customWidth="1"/>
    <col min="10340" max="10340" width="8.85546875" style="40" customWidth="1"/>
    <col min="10341" max="10341" width="12.42578125" style="40" customWidth="1"/>
    <col min="10342" max="10342" width="10.85546875" style="40" customWidth="1"/>
    <col min="10343" max="10343" width="9.5703125" style="40" customWidth="1"/>
    <col min="10344" max="10344" width="9.140625" style="40" customWidth="1"/>
    <col min="10345" max="10345" width="11.140625" style="40" customWidth="1"/>
    <col min="10346" max="10346" width="10.42578125" style="40" customWidth="1"/>
    <col min="10347" max="10347" width="10.5703125" style="40" customWidth="1"/>
    <col min="10348" max="10348" width="9.42578125" style="40" customWidth="1"/>
    <col min="10349" max="10353" width="12.42578125" style="40" customWidth="1"/>
    <col min="10354" max="10354" width="10.5703125" style="40" customWidth="1"/>
    <col min="10355" max="10496" width="12.42578125" style="40"/>
    <col min="10497" max="10497" width="5.7109375" style="40" customWidth="1"/>
    <col min="10498" max="10506" width="12.42578125" style="40" customWidth="1"/>
    <col min="10507" max="10507" width="11.140625" style="40" customWidth="1"/>
    <col min="10508" max="10508" width="10" style="40" customWidth="1"/>
    <col min="10509" max="10512" width="12.42578125" style="40" customWidth="1"/>
    <col min="10513" max="10513" width="10.85546875" style="40" customWidth="1"/>
    <col min="10514" max="10514" width="10.42578125" style="40" customWidth="1"/>
    <col min="10515" max="10515" width="12.42578125" style="40" customWidth="1"/>
    <col min="10516" max="10516" width="10.42578125" style="40" customWidth="1"/>
    <col min="10517" max="10518" width="10.140625" style="40" customWidth="1"/>
    <col min="10519" max="10520" width="5.5703125" style="40" customWidth="1"/>
    <col min="10521" max="10524" width="8" style="40" customWidth="1"/>
    <col min="10525" max="10525" width="10.42578125" style="40" customWidth="1"/>
    <col min="10526" max="10526" width="9.5703125" style="40" customWidth="1"/>
    <col min="10527" max="10527" width="10.28515625" style="40" customWidth="1"/>
    <col min="10528" max="10528" width="10.85546875" style="40" customWidth="1"/>
    <col min="10529" max="10529" width="9.42578125" style="40" customWidth="1"/>
    <col min="10530" max="10530" width="9.85546875" style="40" customWidth="1"/>
    <col min="10531" max="10531" width="8.7109375" style="40" customWidth="1"/>
    <col min="10532" max="10532" width="8.28515625" style="40" customWidth="1"/>
    <col min="10533" max="10536" width="6.28515625" style="40" customWidth="1"/>
    <col min="10537" max="10537" width="12" style="40" customWidth="1"/>
    <col min="10538" max="10538" width="8.85546875" style="40" customWidth="1"/>
    <col min="10539" max="10540" width="12.140625" style="40" customWidth="1"/>
    <col min="10541" max="10542" width="7.28515625" style="40" customWidth="1"/>
    <col min="10543" max="10544" width="11.5703125" style="40" customWidth="1"/>
    <col min="10545" max="10546" width="12.5703125" style="40" customWidth="1"/>
    <col min="10547" max="10547" width="9.85546875" style="40" customWidth="1"/>
    <col min="10548" max="10548" width="8.85546875" style="40" customWidth="1"/>
    <col min="10549" max="10549" width="11.5703125" style="40" customWidth="1"/>
    <col min="10550" max="10550" width="10.42578125" style="40" customWidth="1"/>
    <col min="10551" max="10551" width="7" style="40" customWidth="1"/>
    <col min="10552" max="10552" width="7.85546875" style="40" customWidth="1"/>
    <col min="10553" max="10553" width="9.7109375" style="40" customWidth="1"/>
    <col min="10554" max="10554" width="7.85546875" style="40" customWidth="1"/>
    <col min="10555" max="10556" width="6.7109375" style="40" customWidth="1"/>
    <col min="10557" max="10557" width="10.85546875" style="40" customWidth="1"/>
    <col min="10558" max="10558" width="9.7109375" style="40" customWidth="1"/>
    <col min="10559" max="10559" width="11" style="40" customWidth="1"/>
    <col min="10560" max="10560" width="7.85546875" style="40" customWidth="1"/>
    <col min="10561" max="10562" width="7.140625" style="40" customWidth="1"/>
    <col min="10563" max="10563" width="10.28515625" style="40" customWidth="1"/>
    <col min="10564" max="10564" width="7.28515625" style="40" customWidth="1"/>
    <col min="10565" max="10565" width="9" style="40" customWidth="1"/>
    <col min="10566" max="10566" width="7.7109375" style="40" customWidth="1"/>
    <col min="10567" max="10567" width="9.28515625" style="40" customWidth="1"/>
    <col min="10568" max="10568" width="7.42578125" style="40" customWidth="1"/>
    <col min="10569" max="10569" width="8.85546875" style="40" customWidth="1"/>
    <col min="10570" max="10570" width="9.5703125" style="40" customWidth="1"/>
    <col min="10571" max="10571" width="10.42578125" style="40" customWidth="1"/>
    <col min="10572" max="10572" width="8.85546875" style="40" customWidth="1"/>
    <col min="10573" max="10573" width="10.28515625" style="40" customWidth="1"/>
    <col min="10574" max="10574" width="9.7109375" style="40" customWidth="1"/>
    <col min="10575" max="10575" width="10.140625" style="40" customWidth="1"/>
    <col min="10576" max="10576" width="8.28515625" style="40" customWidth="1"/>
    <col min="10577" max="10577" width="10" style="40" customWidth="1"/>
    <col min="10578" max="10578" width="9.28515625" style="40" customWidth="1"/>
    <col min="10579" max="10579" width="10.28515625" style="40" customWidth="1"/>
    <col min="10580" max="10580" width="9.85546875" style="40" customWidth="1"/>
    <col min="10581" max="10581" width="8.140625" style="40" customWidth="1"/>
    <col min="10582" max="10584" width="6.5703125" style="40" customWidth="1"/>
    <col min="10585" max="10585" width="11" style="40" customWidth="1"/>
    <col min="10586" max="10587" width="9.5703125" style="40" customWidth="1"/>
    <col min="10588" max="10588" width="7.85546875" style="40" customWidth="1"/>
    <col min="10589" max="10589" width="12.42578125" style="40" customWidth="1"/>
    <col min="10590" max="10590" width="10.28515625" style="40" customWidth="1"/>
    <col min="10591" max="10591" width="10.85546875" style="40" customWidth="1"/>
    <col min="10592" max="10592" width="8.7109375" style="40" customWidth="1"/>
    <col min="10593" max="10593" width="10.140625" style="40" customWidth="1"/>
    <col min="10594" max="10595" width="9.42578125" style="40" customWidth="1"/>
    <col min="10596" max="10596" width="8.85546875" style="40" customWidth="1"/>
    <col min="10597" max="10597" width="12.42578125" style="40" customWidth="1"/>
    <col min="10598" max="10598" width="10.85546875" style="40" customWidth="1"/>
    <col min="10599" max="10599" width="9.5703125" style="40" customWidth="1"/>
    <col min="10600" max="10600" width="9.140625" style="40" customWidth="1"/>
    <col min="10601" max="10601" width="11.140625" style="40" customWidth="1"/>
    <col min="10602" max="10602" width="10.42578125" style="40" customWidth="1"/>
    <col min="10603" max="10603" width="10.5703125" style="40" customWidth="1"/>
    <col min="10604" max="10604" width="9.42578125" style="40" customWidth="1"/>
    <col min="10605" max="10609" width="12.42578125" style="40" customWidth="1"/>
    <col min="10610" max="10610" width="10.5703125" style="40" customWidth="1"/>
    <col min="10611" max="10752" width="12.42578125" style="40"/>
    <col min="10753" max="10753" width="5.7109375" style="40" customWidth="1"/>
    <col min="10754" max="10762" width="12.42578125" style="40" customWidth="1"/>
    <col min="10763" max="10763" width="11.140625" style="40" customWidth="1"/>
    <col min="10764" max="10764" width="10" style="40" customWidth="1"/>
    <col min="10765" max="10768" width="12.42578125" style="40" customWidth="1"/>
    <col min="10769" max="10769" width="10.85546875" style="40" customWidth="1"/>
    <col min="10770" max="10770" width="10.42578125" style="40" customWidth="1"/>
    <col min="10771" max="10771" width="12.42578125" style="40" customWidth="1"/>
    <col min="10772" max="10772" width="10.42578125" style="40" customWidth="1"/>
    <col min="10773" max="10774" width="10.140625" style="40" customWidth="1"/>
    <col min="10775" max="10776" width="5.5703125" style="40" customWidth="1"/>
    <col min="10777" max="10780" width="8" style="40" customWidth="1"/>
    <col min="10781" max="10781" width="10.42578125" style="40" customWidth="1"/>
    <col min="10782" max="10782" width="9.5703125" style="40" customWidth="1"/>
    <col min="10783" max="10783" width="10.28515625" style="40" customWidth="1"/>
    <col min="10784" max="10784" width="10.85546875" style="40" customWidth="1"/>
    <col min="10785" max="10785" width="9.42578125" style="40" customWidth="1"/>
    <col min="10786" max="10786" width="9.85546875" style="40" customWidth="1"/>
    <col min="10787" max="10787" width="8.7109375" style="40" customWidth="1"/>
    <col min="10788" max="10788" width="8.28515625" style="40" customWidth="1"/>
    <col min="10789" max="10792" width="6.28515625" style="40" customWidth="1"/>
    <col min="10793" max="10793" width="12" style="40" customWidth="1"/>
    <col min="10794" max="10794" width="8.85546875" style="40" customWidth="1"/>
    <col min="10795" max="10796" width="12.140625" style="40" customWidth="1"/>
    <col min="10797" max="10798" width="7.28515625" style="40" customWidth="1"/>
    <col min="10799" max="10800" width="11.5703125" style="40" customWidth="1"/>
    <col min="10801" max="10802" width="12.5703125" style="40" customWidth="1"/>
    <col min="10803" max="10803" width="9.85546875" style="40" customWidth="1"/>
    <col min="10804" max="10804" width="8.85546875" style="40" customWidth="1"/>
    <col min="10805" max="10805" width="11.5703125" style="40" customWidth="1"/>
    <col min="10806" max="10806" width="10.42578125" style="40" customWidth="1"/>
    <col min="10807" max="10807" width="7" style="40" customWidth="1"/>
    <col min="10808" max="10808" width="7.85546875" style="40" customWidth="1"/>
    <col min="10809" max="10809" width="9.7109375" style="40" customWidth="1"/>
    <col min="10810" max="10810" width="7.85546875" style="40" customWidth="1"/>
    <col min="10811" max="10812" width="6.7109375" style="40" customWidth="1"/>
    <col min="10813" max="10813" width="10.85546875" style="40" customWidth="1"/>
    <col min="10814" max="10814" width="9.7109375" style="40" customWidth="1"/>
    <col min="10815" max="10815" width="11" style="40" customWidth="1"/>
    <col min="10816" max="10816" width="7.85546875" style="40" customWidth="1"/>
    <col min="10817" max="10818" width="7.140625" style="40" customWidth="1"/>
    <col min="10819" max="10819" width="10.28515625" style="40" customWidth="1"/>
    <col min="10820" max="10820" width="7.28515625" style="40" customWidth="1"/>
    <col min="10821" max="10821" width="9" style="40" customWidth="1"/>
    <col min="10822" max="10822" width="7.7109375" style="40" customWidth="1"/>
    <col min="10823" max="10823" width="9.28515625" style="40" customWidth="1"/>
    <col min="10824" max="10824" width="7.42578125" style="40" customWidth="1"/>
    <col min="10825" max="10825" width="8.85546875" style="40" customWidth="1"/>
    <col min="10826" max="10826" width="9.5703125" style="40" customWidth="1"/>
    <col min="10827" max="10827" width="10.42578125" style="40" customWidth="1"/>
    <col min="10828" max="10828" width="8.85546875" style="40" customWidth="1"/>
    <col min="10829" max="10829" width="10.28515625" style="40" customWidth="1"/>
    <col min="10830" max="10830" width="9.7109375" style="40" customWidth="1"/>
    <col min="10831" max="10831" width="10.140625" style="40" customWidth="1"/>
    <col min="10832" max="10832" width="8.28515625" style="40" customWidth="1"/>
    <col min="10833" max="10833" width="10" style="40" customWidth="1"/>
    <col min="10834" max="10834" width="9.28515625" style="40" customWidth="1"/>
    <col min="10835" max="10835" width="10.28515625" style="40" customWidth="1"/>
    <col min="10836" max="10836" width="9.85546875" style="40" customWidth="1"/>
    <col min="10837" max="10837" width="8.140625" style="40" customWidth="1"/>
    <col min="10838" max="10840" width="6.5703125" style="40" customWidth="1"/>
    <col min="10841" max="10841" width="11" style="40" customWidth="1"/>
    <col min="10842" max="10843" width="9.5703125" style="40" customWidth="1"/>
    <col min="10844" max="10844" width="7.85546875" style="40" customWidth="1"/>
    <col min="10845" max="10845" width="12.42578125" style="40" customWidth="1"/>
    <col min="10846" max="10846" width="10.28515625" style="40" customWidth="1"/>
    <col min="10847" max="10847" width="10.85546875" style="40" customWidth="1"/>
    <col min="10848" max="10848" width="8.7109375" style="40" customWidth="1"/>
    <col min="10849" max="10849" width="10.140625" style="40" customWidth="1"/>
    <col min="10850" max="10851" width="9.42578125" style="40" customWidth="1"/>
    <col min="10852" max="10852" width="8.85546875" style="40" customWidth="1"/>
    <col min="10853" max="10853" width="12.42578125" style="40" customWidth="1"/>
    <col min="10854" max="10854" width="10.85546875" style="40" customWidth="1"/>
    <col min="10855" max="10855" width="9.5703125" style="40" customWidth="1"/>
    <col min="10856" max="10856" width="9.140625" style="40" customWidth="1"/>
    <col min="10857" max="10857" width="11.140625" style="40" customWidth="1"/>
    <col min="10858" max="10858" width="10.42578125" style="40" customWidth="1"/>
    <col min="10859" max="10859" width="10.5703125" style="40" customWidth="1"/>
    <col min="10860" max="10860" width="9.42578125" style="40" customWidth="1"/>
    <col min="10861" max="10865" width="12.42578125" style="40" customWidth="1"/>
    <col min="10866" max="10866" width="10.5703125" style="40" customWidth="1"/>
    <col min="10867" max="11008" width="12.42578125" style="40"/>
    <col min="11009" max="11009" width="5.7109375" style="40" customWidth="1"/>
    <col min="11010" max="11018" width="12.42578125" style="40" customWidth="1"/>
    <col min="11019" max="11019" width="11.140625" style="40" customWidth="1"/>
    <col min="11020" max="11020" width="10" style="40" customWidth="1"/>
    <col min="11021" max="11024" width="12.42578125" style="40" customWidth="1"/>
    <col min="11025" max="11025" width="10.85546875" style="40" customWidth="1"/>
    <col min="11026" max="11026" width="10.42578125" style="40" customWidth="1"/>
    <col min="11027" max="11027" width="12.42578125" style="40" customWidth="1"/>
    <col min="11028" max="11028" width="10.42578125" style="40" customWidth="1"/>
    <col min="11029" max="11030" width="10.140625" style="40" customWidth="1"/>
    <col min="11031" max="11032" width="5.5703125" style="40" customWidth="1"/>
    <col min="11033" max="11036" width="8" style="40" customWidth="1"/>
    <col min="11037" max="11037" width="10.42578125" style="40" customWidth="1"/>
    <col min="11038" max="11038" width="9.5703125" style="40" customWidth="1"/>
    <col min="11039" max="11039" width="10.28515625" style="40" customWidth="1"/>
    <col min="11040" max="11040" width="10.85546875" style="40" customWidth="1"/>
    <col min="11041" max="11041" width="9.42578125" style="40" customWidth="1"/>
    <col min="11042" max="11042" width="9.85546875" style="40" customWidth="1"/>
    <col min="11043" max="11043" width="8.7109375" style="40" customWidth="1"/>
    <col min="11044" max="11044" width="8.28515625" style="40" customWidth="1"/>
    <col min="11045" max="11048" width="6.28515625" style="40" customWidth="1"/>
    <col min="11049" max="11049" width="12" style="40" customWidth="1"/>
    <col min="11050" max="11050" width="8.85546875" style="40" customWidth="1"/>
    <col min="11051" max="11052" width="12.140625" style="40" customWidth="1"/>
    <col min="11053" max="11054" width="7.28515625" style="40" customWidth="1"/>
    <col min="11055" max="11056" width="11.5703125" style="40" customWidth="1"/>
    <col min="11057" max="11058" width="12.5703125" style="40" customWidth="1"/>
    <col min="11059" max="11059" width="9.85546875" style="40" customWidth="1"/>
    <col min="11060" max="11060" width="8.85546875" style="40" customWidth="1"/>
    <col min="11061" max="11061" width="11.5703125" style="40" customWidth="1"/>
    <col min="11062" max="11062" width="10.42578125" style="40" customWidth="1"/>
    <col min="11063" max="11063" width="7" style="40" customWidth="1"/>
    <col min="11064" max="11064" width="7.85546875" style="40" customWidth="1"/>
    <col min="11065" max="11065" width="9.7109375" style="40" customWidth="1"/>
    <col min="11066" max="11066" width="7.85546875" style="40" customWidth="1"/>
    <col min="11067" max="11068" width="6.7109375" style="40" customWidth="1"/>
    <col min="11069" max="11069" width="10.85546875" style="40" customWidth="1"/>
    <col min="11070" max="11070" width="9.7109375" style="40" customWidth="1"/>
    <col min="11071" max="11071" width="11" style="40" customWidth="1"/>
    <col min="11072" max="11072" width="7.85546875" style="40" customWidth="1"/>
    <col min="11073" max="11074" width="7.140625" style="40" customWidth="1"/>
    <col min="11075" max="11075" width="10.28515625" style="40" customWidth="1"/>
    <col min="11076" max="11076" width="7.28515625" style="40" customWidth="1"/>
    <col min="11077" max="11077" width="9" style="40" customWidth="1"/>
    <col min="11078" max="11078" width="7.7109375" style="40" customWidth="1"/>
    <col min="11079" max="11079" width="9.28515625" style="40" customWidth="1"/>
    <col min="11080" max="11080" width="7.42578125" style="40" customWidth="1"/>
    <col min="11081" max="11081" width="8.85546875" style="40" customWidth="1"/>
    <col min="11082" max="11082" width="9.5703125" style="40" customWidth="1"/>
    <col min="11083" max="11083" width="10.42578125" style="40" customWidth="1"/>
    <col min="11084" max="11084" width="8.85546875" style="40" customWidth="1"/>
    <col min="11085" max="11085" width="10.28515625" style="40" customWidth="1"/>
    <col min="11086" max="11086" width="9.7109375" style="40" customWidth="1"/>
    <col min="11087" max="11087" width="10.140625" style="40" customWidth="1"/>
    <col min="11088" max="11088" width="8.28515625" style="40" customWidth="1"/>
    <col min="11089" max="11089" width="10" style="40" customWidth="1"/>
    <col min="11090" max="11090" width="9.28515625" style="40" customWidth="1"/>
    <col min="11091" max="11091" width="10.28515625" style="40" customWidth="1"/>
    <col min="11092" max="11092" width="9.85546875" style="40" customWidth="1"/>
    <col min="11093" max="11093" width="8.140625" style="40" customWidth="1"/>
    <col min="11094" max="11096" width="6.5703125" style="40" customWidth="1"/>
    <col min="11097" max="11097" width="11" style="40" customWidth="1"/>
    <col min="11098" max="11099" width="9.5703125" style="40" customWidth="1"/>
    <col min="11100" max="11100" width="7.85546875" style="40" customWidth="1"/>
    <col min="11101" max="11101" width="12.42578125" style="40" customWidth="1"/>
    <col min="11102" max="11102" width="10.28515625" style="40" customWidth="1"/>
    <col min="11103" max="11103" width="10.85546875" style="40" customWidth="1"/>
    <col min="11104" max="11104" width="8.7109375" style="40" customWidth="1"/>
    <col min="11105" max="11105" width="10.140625" style="40" customWidth="1"/>
    <col min="11106" max="11107" width="9.42578125" style="40" customWidth="1"/>
    <col min="11108" max="11108" width="8.85546875" style="40" customWidth="1"/>
    <col min="11109" max="11109" width="12.42578125" style="40" customWidth="1"/>
    <col min="11110" max="11110" width="10.85546875" style="40" customWidth="1"/>
    <col min="11111" max="11111" width="9.5703125" style="40" customWidth="1"/>
    <col min="11112" max="11112" width="9.140625" style="40" customWidth="1"/>
    <col min="11113" max="11113" width="11.140625" style="40" customWidth="1"/>
    <col min="11114" max="11114" width="10.42578125" style="40" customWidth="1"/>
    <col min="11115" max="11115" width="10.5703125" style="40" customWidth="1"/>
    <col min="11116" max="11116" width="9.42578125" style="40" customWidth="1"/>
    <col min="11117" max="11121" width="12.42578125" style="40" customWidth="1"/>
    <col min="11122" max="11122" width="10.5703125" style="40" customWidth="1"/>
    <col min="11123" max="11264" width="12.42578125" style="40"/>
    <col min="11265" max="11265" width="5.7109375" style="40" customWidth="1"/>
    <col min="11266" max="11274" width="12.42578125" style="40" customWidth="1"/>
    <col min="11275" max="11275" width="11.140625" style="40" customWidth="1"/>
    <col min="11276" max="11276" width="10" style="40" customWidth="1"/>
    <col min="11277" max="11280" width="12.42578125" style="40" customWidth="1"/>
    <col min="11281" max="11281" width="10.85546875" style="40" customWidth="1"/>
    <col min="11282" max="11282" width="10.42578125" style="40" customWidth="1"/>
    <col min="11283" max="11283" width="12.42578125" style="40" customWidth="1"/>
    <col min="11284" max="11284" width="10.42578125" style="40" customWidth="1"/>
    <col min="11285" max="11286" width="10.140625" style="40" customWidth="1"/>
    <col min="11287" max="11288" width="5.5703125" style="40" customWidth="1"/>
    <col min="11289" max="11292" width="8" style="40" customWidth="1"/>
    <col min="11293" max="11293" width="10.42578125" style="40" customWidth="1"/>
    <col min="11294" max="11294" width="9.5703125" style="40" customWidth="1"/>
    <col min="11295" max="11295" width="10.28515625" style="40" customWidth="1"/>
    <col min="11296" max="11296" width="10.85546875" style="40" customWidth="1"/>
    <col min="11297" max="11297" width="9.42578125" style="40" customWidth="1"/>
    <col min="11298" max="11298" width="9.85546875" style="40" customWidth="1"/>
    <col min="11299" max="11299" width="8.7109375" style="40" customWidth="1"/>
    <col min="11300" max="11300" width="8.28515625" style="40" customWidth="1"/>
    <col min="11301" max="11304" width="6.28515625" style="40" customWidth="1"/>
    <col min="11305" max="11305" width="12" style="40" customWidth="1"/>
    <col min="11306" max="11306" width="8.85546875" style="40" customWidth="1"/>
    <col min="11307" max="11308" width="12.140625" style="40" customWidth="1"/>
    <col min="11309" max="11310" width="7.28515625" style="40" customWidth="1"/>
    <col min="11311" max="11312" width="11.5703125" style="40" customWidth="1"/>
    <col min="11313" max="11314" width="12.5703125" style="40" customWidth="1"/>
    <col min="11315" max="11315" width="9.85546875" style="40" customWidth="1"/>
    <col min="11316" max="11316" width="8.85546875" style="40" customWidth="1"/>
    <col min="11317" max="11317" width="11.5703125" style="40" customWidth="1"/>
    <col min="11318" max="11318" width="10.42578125" style="40" customWidth="1"/>
    <col min="11319" max="11319" width="7" style="40" customWidth="1"/>
    <col min="11320" max="11320" width="7.85546875" style="40" customWidth="1"/>
    <col min="11321" max="11321" width="9.7109375" style="40" customWidth="1"/>
    <col min="11322" max="11322" width="7.85546875" style="40" customWidth="1"/>
    <col min="11323" max="11324" width="6.7109375" style="40" customWidth="1"/>
    <col min="11325" max="11325" width="10.85546875" style="40" customWidth="1"/>
    <col min="11326" max="11326" width="9.7109375" style="40" customWidth="1"/>
    <col min="11327" max="11327" width="11" style="40" customWidth="1"/>
    <col min="11328" max="11328" width="7.85546875" style="40" customWidth="1"/>
    <col min="11329" max="11330" width="7.140625" style="40" customWidth="1"/>
    <col min="11331" max="11331" width="10.28515625" style="40" customWidth="1"/>
    <col min="11332" max="11332" width="7.28515625" style="40" customWidth="1"/>
    <col min="11333" max="11333" width="9" style="40" customWidth="1"/>
    <col min="11334" max="11334" width="7.7109375" style="40" customWidth="1"/>
    <col min="11335" max="11335" width="9.28515625" style="40" customWidth="1"/>
    <col min="11336" max="11336" width="7.42578125" style="40" customWidth="1"/>
    <col min="11337" max="11337" width="8.85546875" style="40" customWidth="1"/>
    <col min="11338" max="11338" width="9.5703125" style="40" customWidth="1"/>
    <col min="11339" max="11339" width="10.42578125" style="40" customWidth="1"/>
    <col min="11340" max="11340" width="8.85546875" style="40" customWidth="1"/>
    <col min="11341" max="11341" width="10.28515625" style="40" customWidth="1"/>
    <col min="11342" max="11342" width="9.7109375" style="40" customWidth="1"/>
    <col min="11343" max="11343" width="10.140625" style="40" customWidth="1"/>
    <col min="11344" max="11344" width="8.28515625" style="40" customWidth="1"/>
    <col min="11345" max="11345" width="10" style="40" customWidth="1"/>
    <col min="11346" max="11346" width="9.28515625" style="40" customWidth="1"/>
    <col min="11347" max="11347" width="10.28515625" style="40" customWidth="1"/>
    <col min="11348" max="11348" width="9.85546875" style="40" customWidth="1"/>
    <col min="11349" max="11349" width="8.140625" style="40" customWidth="1"/>
    <col min="11350" max="11352" width="6.5703125" style="40" customWidth="1"/>
    <col min="11353" max="11353" width="11" style="40" customWidth="1"/>
    <col min="11354" max="11355" width="9.5703125" style="40" customWidth="1"/>
    <col min="11356" max="11356" width="7.85546875" style="40" customWidth="1"/>
    <col min="11357" max="11357" width="12.42578125" style="40" customWidth="1"/>
    <col min="11358" max="11358" width="10.28515625" style="40" customWidth="1"/>
    <col min="11359" max="11359" width="10.85546875" style="40" customWidth="1"/>
    <col min="11360" max="11360" width="8.7109375" style="40" customWidth="1"/>
    <col min="11361" max="11361" width="10.140625" style="40" customWidth="1"/>
    <col min="11362" max="11363" width="9.42578125" style="40" customWidth="1"/>
    <col min="11364" max="11364" width="8.85546875" style="40" customWidth="1"/>
    <col min="11365" max="11365" width="12.42578125" style="40" customWidth="1"/>
    <col min="11366" max="11366" width="10.85546875" style="40" customWidth="1"/>
    <col min="11367" max="11367" width="9.5703125" style="40" customWidth="1"/>
    <col min="11368" max="11368" width="9.140625" style="40" customWidth="1"/>
    <col min="11369" max="11369" width="11.140625" style="40" customWidth="1"/>
    <col min="11370" max="11370" width="10.42578125" style="40" customWidth="1"/>
    <col min="11371" max="11371" width="10.5703125" style="40" customWidth="1"/>
    <col min="11372" max="11372" width="9.42578125" style="40" customWidth="1"/>
    <col min="11373" max="11377" width="12.42578125" style="40" customWidth="1"/>
    <col min="11378" max="11378" width="10.5703125" style="40" customWidth="1"/>
    <col min="11379" max="11520" width="12.42578125" style="40"/>
    <col min="11521" max="11521" width="5.7109375" style="40" customWidth="1"/>
    <col min="11522" max="11530" width="12.42578125" style="40" customWidth="1"/>
    <col min="11531" max="11531" width="11.140625" style="40" customWidth="1"/>
    <col min="11532" max="11532" width="10" style="40" customWidth="1"/>
    <col min="11533" max="11536" width="12.42578125" style="40" customWidth="1"/>
    <col min="11537" max="11537" width="10.85546875" style="40" customWidth="1"/>
    <col min="11538" max="11538" width="10.42578125" style="40" customWidth="1"/>
    <col min="11539" max="11539" width="12.42578125" style="40" customWidth="1"/>
    <col min="11540" max="11540" width="10.42578125" style="40" customWidth="1"/>
    <col min="11541" max="11542" width="10.140625" style="40" customWidth="1"/>
    <col min="11543" max="11544" width="5.5703125" style="40" customWidth="1"/>
    <col min="11545" max="11548" width="8" style="40" customWidth="1"/>
    <col min="11549" max="11549" width="10.42578125" style="40" customWidth="1"/>
    <col min="11550" max="11550" width="9.5703125" style="40" customWidth="1"/>
    <col min="11551" max="11551" width="10.28515625" style="40" customWidth="1"/>
    <col min="11552" max="11552" width="10.85546875" style="40" customWidth="1"/>
    <col min="11553" max="11553" width="9.42578125" style="40" customWidth="1"/>
    <col min="11554" max="11554" width="9.85546875" style="40" customWidth="1"/>
    <col min="11555" max="11555" width="8.7109375" style="40" customWidth="1"/>
    <col min="11556" max="11556" width="8.28515625" style="40" customWidth="1"/>
    <col min="11557" max="11560" width="6.28515625" style="40" customWidth="1"/>
    <col min="11561" max="11561" width="12" style="40" customWidth="1"/>
    <col min="11562" max="11562" width="8.85546875" style="40" customWidth="1"/>
    <col min="11563" max="11564" width="12.140625" style="40" customWidth="1"/>
    <col min="11565" max="11566" width="7.28515625" style="40" customWidth="1"/>
    <col min="11567" max="11568" width="11.5703125" style="40" customWidth="1"/>
    <col min="11569" max="11570" width="12.5703125" style="40" customWidth="1"/>
    <col min="11571" max="11571" width="9.85546875" style="40" customWidth="1"/>
    <col min="11572" max="11572" width="8.85546875" style="40" customWidth="1"/>
    <col min="11573" max="11573" width="11.5703125" style="40" customWidth="1"/>
    <col min="11574" max="11574" width="10.42578125" style="40" customWidth="1"/>
    <col min="11575" max="11575" width="7" style="40" customWidth="1"/>
    <col min="11576" max="11576" width="7.85546875" style="40" customWidth="1"/>
    <col min="11577" max="11577" width="9.7109375" style="40" customWidth="1"/>
    <col min="11578" max="11578" width="7.85546875" style="40" customWidth="1"/>
    <col min="11579" max="11580" width="6.7109375" style="40" customWidth="1"/>
    <col min="11581" max="11581" width="10.85546875" style="40" customWidth="1"/>
    <col min="11582" max="11582" width="9.7109375" style="40" customWidth="1"/>
    <col min="11583" max="11583" width="11" style="40" customWidth="1"/>
    <col min="11584" max="11584" width="7.85546875" style="40" customWidth="1"/>
    <col min="11585" max="11586" width="7.140625" style="40" customWidth="1"/>
    <col min="11587" max="11587" width="10.28515625" style="40" customWidth="1"/>
    <col min="11588" max="11588" width="7.28515625" style="40" customWidth="1"/>
    <col min="11589" max="11589" width="9" style="40" customWidth="1"/>
    <col min="11590" max="11590" width="7.7109375" style="40" customWidth="1"/>
    <col min="11591" max="11591" width="9.28515625" style="40" customWidth="1"/>
    <col min="11592" max="11592" width="7.42578125" style="40" customWidth="1"/>
    <col min="11593" max="11593" width="8.85546875" style="40" customWidth="1"/>
    <col min="11594" max="11594" width="9.5703125" style="40" customWidth="1"/>
    <col min="11595" max="11595" width="10.42578125" style="40" customWidth="1"/>
    <col min="11596" max="11596" width="8.85546875" style="40" customWidth="1"/>
    <col min="11597" max="11597" width="10.28515625" style="40" customWidth="1"/>
    <col min="11598" max="11598" width="9.7109375" style="40" customWidth="1"/>
    <col min="11599" max="11599" width="10.140625" style="40" customWidth="1"/>
    <col min="11600" max="11600" width="8.28515625" style="40" customWidth="1"/>
    <col min="11601" max="11601" width="10" style="40" customWidth="1"/>
    <col min="11602" max="11602" width="9.28515625" style="40" customWidth="1"/>
    <col min="11603" max="11603" width="10.28515625" style="40" customWidth="1"/>
    <col min="11604" max="11604" width="9.85546875" style="40" customWidth="1"/>
    <col min="11605" max="11605" width="8.140625" style="40" customWidth="1"/>
    <col min="11606" max="11608" width="6.5703125" style="40" customWidth="1"/>
    <col min="11609" max="11609" width="11" style="40" customWidth="1"/>
    <col min="11610" max="11611" width="9.5703125" style="40" customWidth="1"/>
    <col min="11612" max="11612" width="7.85546875" style="40" customWidth="1"/>
    <col min="11613" max="11613" width="12.42578125" style="40" customWidth="1"/>
    <col min="11614" max="11614" width="10.28515625" style="40" customWidth="1"/>
    <col min="11615" max="11615" width="10.85546875" style="40" customWidth="1"/>
    <col min="11616" max="11616" width="8.7109375" style="40" customWidth="1"/>
    <col min="11617" max="11617" width="10.140625" style="40" customWidth="1"/>
    <col min="11618" max="11619" width="9.42578125" style="40" customWidth="1"/>
    <col min="11620" max="11620" width="8.85546875" style="40" customWidth="1"/>
    <col min="11621" max="11621" width="12.42578125" style="40" customWidth="1"/>
    <col min="11622" max="11622" width="10.85546875" style="40" customWidth="1"/>
    <col min="11623" max="11623" width="9.5703125" style="40" customWidth="1"/>
    <col min="11624" max="11624" width="9.140625" style="40" customWidth="1"/>
    <col min="11625" max="11625" width="11.140625" style="40" customWidth="1"/>
    <col min="11626" max="11626" width="10.42578125" style="40" customWidth="1"/>
    <col min="11627" max="11627" width="10.5703125" style="40" customWidth="1"/>
    <col min="11628" max="11628" width="9.42578125" style="40" customWidth="1"/>
    <col min="11629" max="11633" width="12.42578125" style="40" customWidth="1"/>
    <col min="11634" max="11634" width="10.5703125" style="40" customWidth="1"/>
    <col min="11635" max="11776" width="12.42578125" style="40"/>
    <col min="11777" max="11777" width="5.7109375" style="40" customWidth="1"/>
    <col min="11778" max="11786" width="12.42578125" style="40" customWidth="1"/>
    <col min="11787" max="11787" width="11.140625" style="40" customWidth="1"/>
    <col min="11788" max="11788" width="10" style="40" customWidth="1"/>
    <col min="11789" max="11792" width="12.42578125" style="40" customWidth="1"/>
    <col min="11793" max="11793" width="10.85546875" style="40" customWidth="1"/>
    <col min="11794" max="11794" width="10.42578125" style="40" customWidth="1"/>
    <col min="11795" max="11795" width="12.42578125" style="40" customWidth="1"/>
    <col min="11796" max="11796" width="10.42578125" style="40" customWidth="1"/>
    <col min="11797" max="11798" width="10.140625" style="40" customWidth="1"/>
    <col min="11799" max="11800" width="5.5703125" style="40" customWidth="1"/>
    <col min="11801" max="11804" width="8" style="40" customWidth="1"/>
    <col min="11805" max="11805" width="10.42578125" style="40" customWidth="1"/>
    <col min="11806" max="11806" width="9.5703125" style="40" customWidth="1"/>
    <col min="11807" max="11807" width="10.28515625" style="40" customWidth="1"/>
    <col min="11808" max="11808" width="10.85546875" style="40" customWidth="1"/>
    <col min="11809" max="11809" width="9.42578125" style="40" customWidth="1"/>
    <col min="11810" max="11810" width="9.85546875" style="40" customWidth="1"/>
    <col min="11811" max="11811" width="8.7109375" style="40" customWidth="1"/>
    <col min="11812" max="11812" width="8.28515625" style="40" customWidth="1"/>
    <col min="11813" max="11816" width="6.28515625" style="40" customWidth="1"/>
    <col min="11817" max="11817" width="12" style="40" customWidth="1"/>
    <col min="11818" max="11818" width="8.85546875" style="40" customWidth="1"/>
    <col min="11819" max="11820" width="12.140625" style="40" customWidth="1"/>
    <col min="11821" max="11822" width="7.28515625" style="40" customWidth="1"/>
    <col min="11823" max="11824" width="11.5703125" style="40" customWidth="1"/>
    <col min="11825" max="11826" width="12.5703125" style="40" customWidth="1"/>
    <col min="11827" max="11827" width="9.85546875" style="40" customWidth="1"/>
    <col min="11828" max="11828" width="8.85546875" style="40" customWidth="1"/>
    <col min="11829" max="11829" width="11.5703125" style="40" customWidth="1"/>
    <col min="11830" max="11830" width="10.42578125" style="40" customWidth="1"/>
    <col min="11831" max="11831" width="7" style="40" customWidth="1"/>
    <col min="11832" max="11832" width="7.85546875" style="40" customWidth="1"/>
    <col min="11833" max="11833" width="9.7109375" style="40" customWidth="1"/>
    <col min="11834" max="11834" width="7.85546875" style="40" customWidth="1"/>
    <col min="11835" max="11836" width="6.7109375" style="40" customWidth="1"/>
    <col min="11837" max="11837" width="10.85546875" style="40" customWidth="1"/>
    <col min="11838" max="11838" width="9.7109375" style="40" customWidth="1"/>
    <col min="11839" max="11839" width="11" style="40" customWidth="1"/>
    <col min="11840" max="11840" width="7.85546875" style="40" customWidth="1"/>
    <col min="11841" max="11842" width="7.140625" style="40" customWidth="1"/>
    <col min="11843" max="11843" width="10.28515625" style="40" customWidth="1"/>
    <col min="11844" max="11844" width="7.28515625" style="40" customWidth="1"/>
    <col min="11845" max="11845" width="9" style="40" customWidth="1"/>
    <col min="11846" max="11846" width="7.7109375" style="40" customWidth="1"/>
    <col min="11847" max="11847" width="9.28515625" style="40" customWidth="1"/>
    <col min="11848" max="11848" width="7.42578125" style="40" customWidth="1"/>
    <col min="11849" max="11849" width="8.85546875" style="40" customWidth="1"/>
    <col min="11850" max="11850" width="9.5703125" style="40" customWidth="1"/>
    <col min="11851" max="11851" width="10.42578125" style="40" customWidth="1"/>
    <col min="11852" max="11852" width="8.85546875" style="40" customWidth="1"/>
    <col min="11853" max="11853" width="10.28515625" style="40" customWidth="1"/>
    <col min="11854" max="11854" width="9.7109375" style="40" customWidth="1"/>
    <col min="11855" max="11855" width="10.140625" style="40" customWidth="1"/>
    <col min="11856" max="11856" width="8.28515625" style="40" customWidth="1"/>
    <col min="11857" max="11857" width="10" style="40" customWidth="1"/>
    <col min="11858" max="11858" width="9.28515625" style="40" customWidth="1"/>
    <col min="11859" max="11859" width="10.28515625" style="40" customWidth="1"/>
    <col min="11860" max="11860" width="9.85546875" style="40" customWidth="1"/>
    <col min="11861" max="11861" width="8.140625" style="40" customWidth="1"/>
    <col min="11862" max="11864" width="6.5703125" style="40" customWidth="1"/>
    <col min="11865" max="11865" width="11" style="40" customWidth="1"/>
    <col min="11866" max="11867" width="9.5703125" style="40" customWidth="1"/>
    <col min="11868" max="11868" width="7.85546875" style="40" customWidth="1"/>
    <col min="11869" max="11869" width="12.42578125" style="40" customWidth="1"/>
    <col min="11870" max="11870" width="10.28515625" style="40" customWidth="1"/>
    <col min="11871" max="11871" width="10.85546875" style="40" customWidth="1"/>
    <col min="11872" max="11872" width="8.7109375" style="40" customWidth="1"/>
    <col min="11873" max="11873" width="10.140625" style="40" customWidth="1"/>
    <col min="11874" max="11875" width="9.42578125" style="40" customWidth="1"/>
    <col min="11876" max="11876" width="8.85546875" style="40" customWidth="1"/>
    <col min="11877" max="11877" width="12.42578125" style="40" customWidth="1"/>
    <col min="11878" max="11878" width="10.85546875" style="40" customWidth="1"/>
    <col min="11879" max="11879" width="9.5703125" style="40" customWidth="1"/>
    <col min="11880" max="11880" width="9.140625" style="40" customWidth="1"/>
    <col min="11881" max="11881" width="11.140625" style="40" customWidth="1"/>
    <col min="11882" max="11882" width="10.42578125" style="40" customWidth="1"/>
    <col min="11883" max="11883" width="10.5703125" style="40" customWidth="1"/>
    <col min="11884" max="11884" width="9.42578125" style="40" customWidth="1"/>
    <col min="11885" max="11889" width="12.42578125" style="40" customWidth="1"/>
    <col min="11890" max="11890" width="10.5703125" style="40" customWidth="1"/>
    <col min="11891" max="12032" width="12.42578125" style="40"/>
    <col min="12033" max="12033" width="5.7109375" style="40" customWidth="1"/>
    <col min="12034" max="12042" width="12.42578125" style="40" customWidth="1"/>
    <col min="12043" max="12043" width="11.140625" style="40" customWidth="1"/>
    <col min="12044" max="12044" width="10" style="40" customWidth="1"/>
    <col min="12045" max="12048" width="12.42578125" style="40" customWidth="1"/>
    <col min="12049" max="12049" width="10.85546875" style="40" customWidth="1"/>
    <col min="12050" max="12050" width="10.42578125" style="40" customWidth="1"/>
    <col min="12051" max="12051" width="12.42578125" style="40" customWidth="1"/>
    <col min="12052" max="12052" width="10.42578125" style="40" customWidth="1"/>
    <col min="12053" max="12054" width="10.140625" style="40" customWidth="1"/>
    <col min="12055" max="12056" width="5.5703125" style="40" customWidth="1"/>
    <col min="12057" max="12060" width="8" style="40" customWidth="1"/>
    <col min="12061" max="12061" width="10.42578125" style="40" customWidth="1"/>
    <col min="12062" max="12062" width="9.5703125" style="40" customWidth="1"/>
    <col min="12063" max="12063" width="10.28515625" style="40" customWidth="1"/>
    <col min="12064" max="12064" width="10.85546875" style="40" customWidth="1"/>
    <col min="12065" max="12065" width="9.42578125" style="40" customWidth="1"/>
    <col min="12066" max="12066" width="9.85546875" style="40" customWidth="1"/>
    <col min="12067" max="12067" width="8.7109375" style="40" customWidth="1"/>
    <col min="12068" max="12068" width="8.28515625" style="40" customWidth="1"/>
    <col min="12069" max="12072" width="6.28515625" style="40" customWidth="1"/>
    <col min="12073" max="12073" width="12" style="40" customWidth="1"/>
    <col min="12074" max="12074" width="8.85546875" style="40" customWidth="1"/>
    <col min="12075" max="12076" width="12.140625" style="40" customWidth="1"/>
    <col min="12077" max="12078" width="7.28515625" style="40" customWidth="1"/>
    <col min="12079" max="12080" width="11.5703125" style="40" customWidth="1"/>
    <col min="12081" max="12082" width="12.5703125" style="40" customWidth="1"/>
    <col min="12083" max="12083" width="9.85546875" style="40" customWidth="1"/>
    <col min="12084" max="12084" width="8.85546875" style="40" customWidth="1"/>
    <col min="12085" max="12085" width="11.5703125" style="40" customWidth="1"/>
    <col min="12086" max="12086" width="10.42578125" style="40" customWidth="1"/>
    <col min="12087" max="12087" width="7" style="40" customWidth="1"/>
    <col min="12088" max="12088" width="7.85546875" style="40" customWidth="1"/>
    <col min="12089" max="12089" width="9.7109375" style="40" customWidth="1"/>
    <col min="12090" max="12090" width="7.85546875" style="40" customWidth="1"/>
    <col min="12091" max="12092" width="6.7109375" style="40" customWidth="1"/>
    <col min="12093" max="12093" width="10.85546875" style="40" customWidth="1"/>
    <col min="12094" max="12094" width="9.7109375" style="40" customWidth="1"/>
    <col min="12095" max="12095" width="11" style="40" customWidth="1"/>
    <col min="12096" max="12096" width="7.85546875" style="40" customWidth="1"/>
    <col min="12097" max="12098" width="7.140625" style="40" customWidth="1"/>
    <col min="12099" max="12099" width="10.28515625" style="40" customWidth="1"/>
    <col min="12100" max="12100" width="7.28515625" style="40" customWidth="1"/>
    <col min="12101" max="12101" width="9" style="40" customWidth="1"/>
    <col min="12102" max="12102" width="7.7109375" style="40" customWidth="1"/>
    <col min="12103" max="12103" width="9.28515625" style="40" customWidth="1"/>
    <col min="12104" max="12104" width="7.42578125" style="40" customWidth="1"/>
    <col min="12105" max="12105" width="8.85546875" style="40" customWidth="1"/>
    <col min="12106" max="12106" width="9.5703125" style="40" customWidth="1"/>
    <col min="12107" max="12107" width="10.42578125" style="40" customWidth="1"/>
    <col min="12108" max="12108" width="8.85546875" style="40" customWidth="1"/>
    <col min="12109" max="12109" width="10.28515625" style="40" customWidth="1"/>
    <col min="12110" max="12110" width="9.7109375" style="40" customWidth="1"/>
    <col min="12111" max="12111" width="10.140625" style="40" customWidth="1"/>
    <col min="12112" max="12112" width="8.28515625" style="40" customWidth="1"/>
    <col min="12113" max="12113" width="10" style="40" customWidth="1"/>
    <col min="12114" max="12114" width="9.28515625" style="40" customWidth="1"/>
    <col min="12115" max="12115" width="10.28515625" style="40" customWidth="1"/>
    <col min="12116" max="12116" width="9.85546875" style="40" customWidth="1"/>
    <col min="12117" max="12117" width="8.140625" style="40" customWidth="1"/>
    <col min="12118" max="12120" width="6.5703125" style="40" customWidth="1"/>
    <col min="12121" max="12121" width="11" style="40" customWidth="1"/>
    <col min="12122" max="12123" width="9.5703125" style="40" customWidth="1"/>
    <col min="12124" max="12124" width="7.85546875" style="40" customWidth="1"/>
    <col min="12125" max="12125" width="12.42578125" style="40" customWidth="1"/>
    <col min="12126" max="12126" width="10.28515625" style="40" customWidth="1"/>
    <col min="12127" max="12127" width="10.85546875" style="40" customWidth="1"/>
    <col min="12128" max="12128" width="8.7109375" style="40" customWidth="1"/>
    <col min="12129" max="12129" width="10.140625" style="40" customWidth="1"/>
    <col min="12130" max="12131" width="9.42578125" style="40" customWidth="1"/>
    <col min="12132" max="12132" width="8.85546875" style="40" customWidth="1"/>
    <col min="12133" max="12133" width="12.42578125" style="40" customWidth="1"/>
    <col min="12134" max="12134" width="10.85546875" style="40" customWidth="1"/>
    <col min="12135" max="12135" width="9.5703125" style="40" customWidth="1"/>
    <col min="12136" max="12136" width="9.140625" style="40" customWidth="1"/>
    <col min="12137" max="12137" width="11.140625" style="40" customWidth="1"/>
    <col min="12138" max="12138" width="10.42578125" style="40" customWidth="1"/>
    <col min="12139" max="12139" width="10.5703125" style="40" customWidth="1"/>
    <col min="12140" max="12140" width="9.42578125" style="40" customWidth="1"/>
    <col min="12141" max="12145" width="12.42578125" style="40" customWidth="1"/>
    <col min="12146" max="12146" width="10.5703125" style="40" customWidth="1"/>
    <col min="12147" max="12288" width="12.42578125" style="40"/>
    <col min="12289" max="12289" width="5.7109375" style="40" customWidth="1"/>
    <col min="12290" max="12298" width="12.42578125" style="40" customWidth="1"/>
    <col min="12299" max="12299" width="11.140625" style="40" customWidth="1"/>
    <col min="12300" max="12300" width="10" style="40" customWidth="1"/>
    <col min="12301" max="12304" width="12.42578125" style="40" customWidth="1"/>
    <col min="12305" max="12305" width="10.85546875" style="40" customWidth="1"/>
    <col min="12306" max="12306" width="10.42578125" style="40" customWidth="1"/>
    <col min="12307" max="12307" width="12.42578125" style="40" customWidth="1"/>
    <col min="12308" max="12308" width="10.42578125" style="40" customWidth="1"/>
    <col min="12309" max="12310" width="10.140625" style="40" customWidth="1"/>
    <col min="12311" max="12312" width="5.5703125" style="40" customWidth="1"/>
    <col min="12313" max="12316" width="8" style="40" customWidth="1"/>
    <col min="12317" max="12317" width="10.42578125" style="40" customWidth="1"/>
    <col min="12318" max="12318" width="9.5703125" style="40" customWidth="1"/>
    <col min="12319" max="12319" width="10.28515625" style="40" customWidth="1"/>
    <col min="12320" max="12320" width="10.85546875" style="40" customWidth="1"/>
    <col min="12321" max="12321" width="9.42578125" style="40" customWidth="1"/>
    <col min="12322" max="12322" width="9.85546875" style="40" customWidth="1"/>
    <col min="12323" max="12323" width="8.7109375" style="40" customWidth="1"/>
    <col min="12324" max="12324" width="8.28515625" style="40" customWidth="1"/>
    <col min="12325" max="12328" width="6.28515625" style="40" customWidth="1"/>
    <col min="12329" max="12329" width="12" style="40" customWidth="1"/>
    <col min="12330" max="12330" width="8.85546875" style="40" customWidth="1"/>
    <col min="12331" max="12332" width="12.140625" style="40" customWidth="1"/>
    <col min="12333" max="12334" width="7.28515625" style="40" customWidth="1"/>
    <col min="12335" max="12336" width="11.5703125" style="40" customWidth="1"/>
    <col min="12337" max="12338" width="12.5703125" style="40" customWidth="1"/>
    <col min="12339" max="12339" width="9.85546875" style="40" customWidth="1"/>
    <col min="12340" max="12340" width="8.85546875" style="40" customWidth="1"/>
    <col min="12341" max="12341" width="11.5703125" style="40" customWidth="1"/>
    <col min="12342" max="12342" width="10.42578125" style="40" customWidth="1"/>
    <col min="12343" max="12343" width="7" style="40" customWidth="1"/>
    <col min="12344" max="12344" width="7.85546875" style="40" customWidth="1"/>
    <col min="12345" max="12345" width="9.7109375" style="40" customWidth="1"/>
    <col min="12346" max="12346" width="7.85546875" style="40" customWidth="1"/>
    <col min="12347" max="12348" width="6.7109375" style="40" customWidth="1"/>
    <col min="12349" max="12349" width="10.85546875" style="40" customWidth="1"/>
    <col min="12350" max="12350" width="9.7109375" style="40" customWidth="1"/>
    <col min="12351" max="12351" width="11" style="40" customWidth="1"/>
    <col min="12352" max="12352" width="7.85546875" style="40" customWidth="1"/>
    <col min="12353" max="12354" width="7.140625" style="40" customWidth="1"/>
    <col min="12355" max="12355" width="10.28515625" style="40" customWidth="1"/>
    <col min="12356" max="12356" width="7.28515625" style="40" customWidth="1"/>
    <col min="12357" max="12357" width="9" style="40" customWidth="1"/>
    <col min="12358" max="12358" width="7.7109375" style="40" customWidth="1"/>
    <col min="12359" max="12359" width="9.28515625" style="40" customWidth="1"/>
    <col min="12360" max="12360" width="7.42578125" style="40" customWidth="1"/>
    <col min="12361" max="12361" width="8.85546875" style="40" customWidth="1"/>
    <col min="12362" max="12362" width="9.5703125" style="40" customWidth="1"/>
    <col min="12363" max="12363" width="10.42578125" style="40" customWidth="1"/>
    <col min="12364" max="12364" width="8.85546875" style="40" customWidth="1"/>
    <col min="12365" max="12365" width="10.28515625" style="40" customWidth="1"/>
    <col min="12366" max="12366" width="9.7109375" style="40" customWidth="1"/>
    <col min="12367" max="12367" width="10.140625" style="40" customWidth="1"/>
    <col min="12368" max="12368" width="8.28515625" style="40" customWidth="1"/>
    <col min="12369" max="12369" width="10" style="40" customWidth="1"/>
    <col min="12370" max="12370" width="9.28515625" style="40" customWidth="1"/>
    <col min="12371" max="12371" width="10.28515625" style="40" customWidth="1"/>
    <col min="12372" max="12372" width="9.85546875" style="40" customWidth="1"/>
    <col min="12373" max="12373" width="8.140625" style="40" customWidth="1"/>
    <col min="12374" max="12376" width="6.5703125" style="40" customWidth="1"/>
    <col min="12377" max="12377" width="11" style="40" customWidth="1"/>
    <col min="12378" max="12379" width="9.5703125" style="40" customWidth="1"/>
    <col min="12380" max="12380" width="7.85546875" style="40" customWidth="1"/>
    <col min="12381" max="12381" width="12.42578125" style="40" customWidth="1"/>
    <col min="12382" max="12382" width="10.28515625" style="40" customWidth="1"/>
    <col min="12383" max="12383" width="10.85546875" style="40" customWidth="1"/>
    <col min="12384" max="12384" width="8.7109375" style="40" customWidth="1"/>
    <col min="12385" max="12385" width="10.140625" style="40" customWidth="1"/>
    <col min="12386" max="12387" width="9.42578125" style="40" customWidth="1"/>
    <col min="12388" max="12388" width="8.85546875" style="40" customWidth="1"/>
    <col min="12389" max="12389" width="12.42578125" style="40" customWidth="1"/>
    <col min="12390" max="12390" width="10.85546875" style="40" customWidth="1"/>
    <col min="12391" max="12391" width="9.5703125" style="40" customWidth="1"/>
    <col min="12392" max="12392" width="9.140625" style="40" customWidth="1"/>
    <col min="12393" max="12393" width="11.140625" style="40" customWidth="1"/>
    <col min="12394" max="12394" width="10.42578125" style="40" customWidth="1"/>
    <col min="12395" max="12395" width="10.5703125" style="40" customWidth="1"/>
    <col min="12396" max="12396" width="9.42578125" style="40" customWidth="1"/>
    <col min="12397" max="12401" width="12.42578125" style="40" customWidth="1"/>
    <col min="12402" max="12402" width="10.5703125" style="40" customWidth="1"/>
    <col min="12403" max="12544" width="12.42578125" style="40"/>
    <col min="12545" max="12545" width="5.7109375" style="40" customWidth="1"/>
    <col min="12546" max="12554" width="12.42578125" style="40" customWidth="1"/>
    <col min="12555" max="12555" width="11.140625" style="40" customWidth="1"/>
    <col min="12556" max="12556" width="10" style="40" customWidth="1"/>
    <col min="12557" max="12560" width="12.42578125" style="40" customWidth="1"/>
    <col min="12561" max="12561" width="10.85546875" style="40" customWidth="1"/>
    <col min="12562" max="12562" width="10.42578125" style="40" customWidth="1"/>
    <col min="12563" max="12563" width="12.42578125" style="40" customWidth="1"/>
    <col min="12564" max="12564" width="10.42578125" style="40" customWidth="1"/>
    <col min="12565" max="12566" width="10.140625" style="40" customWidth="1"/>
    <col min="12567" max="12568" width="5.5703125" style="40" customWidth="1"/>
    <col min="12569" max="12572" width="8" style="40" customWidth="1"/>
    <col min="12573" max="12573" width="10.42578125" style="40" customWidth="1"/>
    <col min="12574" max="12574" width="9.5703125" style="40" customWidth="1"/>
    <col min="12575" max="12575" width="10.28515625" style="40" customWidth="1"/>
    <col min="12576" max="12576" width="10.85546875" style="40" customWidth="1"/>
    <col min="12577" max="12577" width="9.42578125" style="40" customWidth="1"/>
    <col min="12578" max="12578" width="9.85546875" style="40" customWidth="1"/>
    <col min="12579" max="12579" width="8.7109375" style="40" customWidth="1"/>
    <col min="12580" max="12580" width="8.28515625" style="40" customWidth="1"/>
    <col min="12581" max="12584" width="6.28515625" style="40" customWidth="1"/>
    <col min="12585" max="12585" width="12" style="40" customWidth="1"/>
    <col min="12586" max="12586" width="8.85546875" style="40" customWidth="1"/>
    <col min="12587" max="12588" width="12.140625" style="40" customWidth="1"/>
    <col min="12589" max="12590" width="7.28515625" style="40" customWidth="1"/>
    <col min="12591" max="12592" width="11.5703125" style="40" customWidth="1"/>
    <col min="12593" max="12594" width="12.5703125" style="40" customWidth="1"/>
    <col min="12595" max="12595" width="9.85546875" style="40" customWidth="1"/>
    <col min="12596" max="12596" width="8.85546875" style="40" customWidth="1"/>
    <col min="12597" max="12597" width="11.5703125" style="40" customWidth="1"/>
    <col min="12598" max="12598" width="10.42578125" style="40" customWidth="1"/>
    <col min="12599" max="12599" width="7" style="40" customWidth="1"/>
    <col min="12600" max="12600" width="7.85546875" style="40" customWidth="1"/>
    <col min="12601" max="12601" width="9.7109375" style="40" customWidth="1"/>
    <col min="12602" max="12602" width="7.85546875" style="40" customWidth="1"/>
    <col min="12603" max="12604" width="6.7109375" style="40" customWidth="1"/>
    <col min="12605" max="12605" width="10.85546875" style="40" customWidth="1"/>
    <col min="12606" max="12606" width="9.7109375" style="40" customWidth="1"/>
    <col min="12607" max="12607" width="11" style="40" customWidth="1"/>
    <col min="12608" max="12608" width="7.85546875" style="40" customWidth="1"/>
    <col min="12609" max="12610" width="7.140625" style="40" customWidth="1"/>
    <col min="12611" max="12611" width="10.28515625" style="40" customWidth="1"/>
    <col min="12612" max="12612" width="7.28515625" style="40" customWidth="1"/>
    <col min="12613" max="12613" width="9" style="40" customWidth="1"/>
    <col min="12614" max="12614" width="7.7109375" style="40" customWidth="1"/>
    <col min="12615" max="12615" width="9.28515625" style="40" customWidth="1"/>
    <col min="12616" max="12616" width="7.42578125" style="40" customWidth="1"/>
    <col min="12617" max="12617" width="8.85546875" style="40" customWidth="1"/>
    <col min="12618" max="12618" width="9.5703125" style="40" customWidth="1"/>
    <col min="12619" max="12619" width="10.42578125" style="40" customWidth="1"/>
    <col min="12620" max="12620" width="8.85546875" style="40" customWidth="1"/>
    <col min="12621" max="12621" width="10.28515625" style="40" customWidth="1"/>
    <col min="12622" max="12622" width="9.7109375" style="40" customWidth="1"/>
    <col min="12623" max="12623" width="10.140625" style="40" customWidth="1"/>
    <col min="12624" max="12624" width="8.28515625" style="40" customWidth="1"/>
    <col min="12625" max="12625" width="10" style="40" customWidth="1"/>
    <col min="12626" max="12626" width="9.28515625" style="40" customWidth="1"/>
    <col min="12627" max="12627" width="10.28515625" style="40" customWidth="1"/>
    <col min="12628" max="12628" width="9.85546875" style="40" customWidth="1"/>
    <col min="12629" max="12629" width="8.140625" style="40" customWidth="1"/>
    <col min="12630" max="12632" width="6.5703125" style="40" customWidth="1"/>
    <col min="12633" max="12633" width="11" style="40" customWidth="1"/>
    <col min="12634" max="12635" width="9.5703125" style="40" customWidth="1"/>
    <col min="12636" max="12636" width="7.85546875" style="40" customWidth="1"/>
    <col min="12637" max="12637" width="12.42578125" style="40" customWidth="1"/>
    <col min="12638" max="12638" width="10.28515625" style="40" customWidth="1"/>
    <col min="12639" max="12639" width="10.85546875" style="40" customWidth="1"/>
    <col min="12640" max="12640" width="8.7109375" style="40" customWidth="1"/>
    <col min="12641" max="12641" width="10.140625" style="40" customWidth="1"/>
    <col min="12642" max="12643" width="9.42578125" style="40" customWidth="1"/>
    <col min="12644" max="12644" width="8.85546875" style="40" customWidth="1"/>
    <col min="12645" max="12645" width="12.42578125" style="40" customWidth="1"/>
    <col min="12646" max="12646" width="10.85546875" style="40" customWidth="1"/>
    <col min="12647" max="12647" width="9.5703125" style="40" customWidth="1"/>
    <col min="12648" max="12648" width="9.140625" style="40" customWidth="1"/>
    <col min="12649" max="12649" width="11.140625" style="40" customWidth="1"/>
    <col min="12650" max="12650" width="10.42578125" style="40" customWidth="1"/>
    <col min="12651" max="12651" width="10.5703125" style="40" customWidth="1"/>
    <col min="12652" max="12652" width="9.42578125" style="40" customWidth="1"/>
    <col min="12653" max="12657" width="12.42578125" style="40" customWidth="1"/>
    <col min="12658" max="12658" width="10.5703125" style="40" customWidth="1"/>
    <col min="12659" max="12800" width="12.42578125" style="40"/>
    <col min="12801" max="12801" width="5.7109375" style="40" customWidth="1"/>
    <col min="12802" max="12810" width="12.42578125" style="40" customWidth="1"/>
    <col min="12811" max="12811" width="11.140625" style="40" customWidth="1"/>
    <col min="12812" max="12812" width="10" style="40" customWidth="1"/>
    <col min="12813" max="12816" width="12.42578125" style="40" customWidth="1"/>
    <col min="12817" max="12817" width="10.85546875" style="40" customWidth="1"/>
    <col min="12818" max="12818" width="10.42578125" style="40" customWidth="1"/>
    <col min="12819" max="12819" width="12.42578125" style="40" customWidth="1"/>
    <col min="12820" max="12820" width="10.42578125" style="40" customWidth="1"/>
    <col min="12821" max="12822" width="10.140625" style="40" customWidth="1"/>
    <col min="12823" max="12824" width="5.5703125" style="40" customWidth="1"/>
    <col min="12825" max="12828" width="8" style="40" customWidth="1"/>
    <col min="12829" max="12829" width="10.42578125" style="40" customWidth="1"/>
    <col min="12830" max="12830" width="9.5703125" style="40" customWidth="1"/>
    <col min="12831" max="12831" width="10.28515625" style="40" customWidth="1"/>
    <col min="12832" max="12832" width="10.85546875" style="40" customWidth="1"/>
    <col min="12833" max="12833" width="9.42578125" style="40" customWidth="1"/>
    <col min="12834" max="12834" width="9.85546875" style="40" customWidth="1"/>
    <col min="12835" max="12835" width="8.7109375" style="40" customWidth="1"/>
    <col min="12836" max="12836" width="8.28515625" style="40" customWidth="1"/>
    <col min="12837" max="12840" width="6.28515625" style="40" customWidth="1"/>
    <col min="12841" max="12841" width="12" style="40" customWidth="1"/>
    <col min="12842" max="12842" width="8.85546875" style="40" customWidth="1"/>
    <col min="12843" max="12844" width="12.140625" style="40" customWidth="1"/>
    <col min="12845" max="12846" width="7.28515625" style="40" customWidth="1"/>
    <col min="12847" max="12848" width="11.5703125" style="40" customWidth="1"/>
    <col min="12849" max="12850" width="12.5703125" style="40" customWidth="1"/>
    <col min="12851" max="12851" width="9.85546875" style="40" customWidth="1"/>
    <col min="12852" max="12852" width="8.85546875" style="40" customWidth="1"/>
    <col min="12853" max="12853" width="11.5703125" style="40" customWidth="1"/>
    <col min="12854" max="12854" width="10.42578125" style="40" customWidth="1"/>
    <col min="12855" max="12855" width="7" style="40" customWidth="1"/>
    <col min="12856" max="12856" width="7.85546875" style="40" customWidth="1"/>
    <col min="12857" max="12857" width="9.7109375" style="40" customWidth="1"/>
    <col min="12858" max="12858" width="7.85546875" style="40" customWidth="1"/>
    <col min="12859" max="12860" width="6.7109375" style="40" customWidth="1"/>
    <col min="12861" max="12861" width="10.85546875" style="40" customWidth="1"/>
    <col min="12862" max="12862" width="9.7109375" style="40" customWidth="1"/>
    <col min="12863" max="12863" width="11" style="40" customWidth="1"/>
    <col min="12864" max="12864" width="7.85546875" style="40" customWidth="1"/>
    <col min="12865" max="12866" width="7.140625" style="40" customWidth="1"/>
    <col min="12867" max="12867" width="10.28515625" style="40" customWidth="1"/>
    <col min="12868" max="12868" width="7.28515625" style="40" customWidth="1"/>
    <col min="12869" max="12869" width="9" style="40" customWidth="1"/>
    <col min="12870" max="12870" width="7.7109375" style="40" customWidth="1"/>
    <col min="12871" max="12871" width="9.28515625" style="40" customWidth="1"/>
    <col min="12872" max="12872" width="7.42578125" style="40" customWidth="1"/>
    <col min="12873" max="12873" width="8.85546875" style="40" customWidth="1"/>
    <col min="12874" max="12874" width="9.5703125" style="40" customWidth="1"/>
    <col min="12875" max="12875" width="10.42578125" style="40" customWidth="1"/>
    <col min="12876" max="12876" width="8.85546875" style="40" customWidth="1"/>
    <col min="12877" max="12877" width="10.28515625" style="40" customWidth="1"/>
    <col min="12878" max="12878" width="9.7109375" style="40" customWidth="1"/>
    <col min="12879" max="12879" width="10.140625" style="40" customWidth="1"/>
    <col min="12880" max="12880" width="8.28515625" style="40" customWidth="1"/>
    <col min="12881" max="12881" width="10" style="40" customWidth="1"/>
    <col min="12882" max="12882" width="9.28515625" style="40" customWidth="1"/>
    <col min="12883" max="12883" width="10.28515625" style="40" customWidth="1"/>
    <col min="12884" max="12884" width="9.85546875" style="40" customWidth="1"/>
    <col min="12885" max="12885" width="8.140625" style="40" customWidth="1"/>
    <col min="12886" max="12888" width="6.5703125" style="40" customWidth="1"/>
    <col min="12889" max="12889" width="11" style="40" customWidth="1"/>
    <col min="12890" max="12891" width="9.5703125" style="40" customWidth="1"/>
    <col min="12892" max="12892" width="7.85546875" style="40" customWidth="1"/>
    <col min="12893" max="12893" width="12.42578125" style="40" customWidth="1"/>
    <col min="12894" max="12894" width="10.28515625" style="40" customWidth="1"/>
    <col min="12895" max="12895" width="10.85546875" style="40" customWidth="1"/>
    <col min="12896" max="12896" width="8.7109375" style="40" customWidth="1"/>
    <col min="12897" max="12897" width="10.140625" style="40" customWidth="1"/>
    <col min="12898" max="12899" width="9.42578125" style="40" customWidth="1"/>
    <col min="12900" max="12900" width="8.85546875" style="40" customWidth="1"/>
    <col min="12901" max="12901" width="12.42578125" style="40" customWidth="1"/>
    <col min="12902" max="12902" width="10.85546875" style="40" customWidth="1"/>
    <col min="12903" max="12903" width="9.5703125" style="40" customWidth="1"/>
    <col min="12904" max="12904" width="9.140625" style="40" customWidth="1"/>
    <col min="12905" max="12905" width="11.140625" style="40" customWidth="1"/>
    <col min="12906" max="12906" width="10.42578125" style="40" customWidth="1"/>
    <col min="12907" max="12907" width="10.5703125" style="40" customWidth="1"/>
    <col min="12908" max="12908" width="9.42578125" style="40" customWidth="1"/>
    <col min="12909" max="12913" width="12.42578125" style="40" customWidth="1"/>
    <col min="12914" max="12914" width="10.5703125" style="40" customWidth="1"/>
    <col min="12915" max="13056" width="12.42578125" style="40"/>
    <col min="13057" max="13057" width="5.7109375" style="40" customWidth="1"/>
    <col min="13058" max="13066" width="12.42578125" style="40" customWidth="1"/>
    <col min="13067" max="13067" width="11.140625" style="40" customWidth="1"/>
    <col min="13068" max="13068" width="10" style="40" customWidth="1"/>
    <col min="13069" max="13072" width="12.42578125" style="40" customWidth="1"/>
    <col min="13073" max="13073" width="10.85546875" style="40" customWidth="1"/>
    <col min="13074" max="13074" width="10.42578125" style="40" customWidth="1"/>
    <col min="13075" max="13075" width="12.42578125" style="40" customWidth="1"/>
    <col min="13076" max="13076" width="10.42578125" style="40" customWidth="1"/>
    <col min="13077" max="13078" width="10.140625" style="40" customWidth="1"/>
    <col min="13079" max="13080" width="5.5703125" style="40" customWidth="1"/>
    <col min="13081" max="13084" width="8" style="40" customWidth="1"/>
    <col min="13085" max="13085" width="10.42578125" style="40" customWidth="1"/>
    <col min="13086" max="13086" width="9.5703125" style="40" customWidth="1"/>
    <col min="13087" max="13087" width="10.28515625" style="40" customWidth="1"/>
    <col min="13088" max="13088" width="10.85546875" style="40" customWidth="1"/>
    <col min="13089" max="13089" width="9.42578125" style="40" customWidth="1"/>
    <col min="13090" max="13090" width="9.85546875" style="40" customWidth="1"/>
    <col min="13091" max="13091" width="8.7109375" style="40" customWidth="1"/>
    <col min="13092" max="13092" width="8.28515625" style="40" customWidth="1"/>
    <col min="13093" max="13096" width="6.28515625" style="40" customWidth="1"/>
    <col min="13097" max="13097" width="12" style="40" customWidth="1"/>
    <col min="13098" max="13098" width="8.85546875" style="40" customWidth="1"/>
    <col min="13099" max="13100" width="12.140625" style="40" customWidth="1"/>
    <col min="13101" max="13102" width="7.28515625" style="40" customWidth="1"/>
    <col min="13103" max="13104" width="11.5703125" style="40" customWidth="1"/>
    <col min="13105" max="13106" width="12.5703125" style="40" customWidth="1"/>
    <col min="13107" max="13107" width="9.85546875" style="40" customWidth="1"/>
    <col min="13108" max="13108" width="8.85546875" style="40" customWidth="1"/>
    <col min="13109" max="13109" width="11.5703125" style="40" customWidth="1"/>
    <col min="13110" max="13110" width="10.42578125" style="40" customWidth="1"/>
    <col min="13111" max="13111" width="7" style="40" customWidth="1"/>
    <col min="13112" max="13112" width="7.85546875" style="40" customWidth="1"/>
    <col min="13113" max="13113" width="9.7109375" style="40" customWidth="1"/>
    <col min="13114" max="13114" width="7.85546875" style="40" customWidth="1"/>
    <col min="13115" max="13116" width="6.7109375" style="40" customWidth="1"/>
    <col min="13117" max="13117" width="10.85546875" style="40" customWidth="1"/>
    <col min="13118" max="13118" width="9.7109375" style="40" customWidth="1"/>
    <col min="13119" max="13119" width="11" style="40" customWidth="1"/>
    <col min="13120" max="13120" width="7.85546875" style="40" customWidth="1"/>
    <col min="13121" max="13122" width="7.140625" style="40" customWidth="1"/>
    <col min="13123" max="13123" width="10.28515625" style="40" customWidth="1"/>
    <col min="13124" max="13124" width="7.28515625" style="40" customWidth="1"/>
    <col min="13125" max="13125" width="9" style="40" customWidth="1"/>
    <col min="13126" max="13126" width="7.7109375" style="40" customWidth="1"/>
    <col min="13127" max="13127" width="9.28515625" style="40" customWidth="1"/>
    <col min="13128" max="13128" width="7.42578125" style="40" customWidth="1"/>
    <col min="13129" max="13129" width="8.85546875" style="40" customWidth="1"/>
    <col min="13130" max="13130" width="9.5703125" style="40" customWidth="1"/>
    <col min="13131" max="13131" width="10.42578125" style="40" customWidth="1"/>
    <col min="13132" max="13132" width="8.85546875" style="40" customWidth="1"/>
    <col min="13133" max="13133" width="10.28515625" style="40" customWidth="1"/>
    <col min="13134" max="13134" width="9.7109375" style="40" customWidth="1"/>
    <col min="13135" max="13135" width="10.140625" style="40" customWidth="1"/>
    <col min="13136" max="13136" width="8.28515625" style="40" customWidth="1"/>
    <col min="13137" max="13137" width="10" style="40" customWidth="1"/>
    <col min="13138" max="13138" width="9.28515625" style="40" customWidth="1"/>
    <col min="13139" max="13139" width="10.28515625" style="40" customWidth="1"/>
    <col min="13140" max="13140" width="9.85546875" style="40" customWidth="1"/>
    <col min="13141" max="13141" width="8.140625" style="40" customWidth="1"/>
    <col min="13142" max="13144" width="6.5703125" style="40" customWidth="1"/>
    <col min="13145" max="13145" width="11" style="40" customWidth="1"/>
    <col min="13146" max="13147" width="9.5703125" style="40" customWidth="1"/>
    <col min="13148" max="13148" width="7.85546875" style="40" customWidth="1"/>
    <col min="13149" max="13149" width="12.42578125" style="40" customWidth="1"/>
    <col min="13150" max="13150" width="10.28515625" style="40" customWidth="1"/>
    <col min="13151" max="13151" width="10.85546875" style="40" customWidth="1"/>
    <col min="13152" max="13152" width="8.7109375" style="40" customWidth="1"/>
    <col min="13153" max="13153" width="10.140625" style="40" customWidth="1"/>
    <col min="13154" max="13155" width="9.42578125" style="40" customWidth="1"/>
    <col min="13156" max="13156" width="8.85546875" style="40" customWidth="1"/>
    <col min="13157" max="13157" width="12.42578125" style="40" customWidth="1"/>
    <col min="13158" max="13158" width="10.85546875" style="40" customWidth="1"/>
    <col min="13159" max="13159" width="9.5703125" style="40" customWidth="1"/>
    <col min="13160" max="13160" width="9.140625" style="40" customWidth="1"/>
    <col min="13161" max="13161" width="11.140625" style="40" customWidth="1"/>
    <col min="13162" max="13162" width="10.42578125" style="40" customWidth="1"/>
    <col min="13163" max="13163" width="10.5703125" style="40" customWidth="1"/>
    <col min="13164" max="13164" width="9.42578125" style="40" customWidth="1"/>
    <col min="13165" max="13169" width="12.42578125" style="40" customWidth="1"/>
    <col min="13170" max="13170" width="10.5703125" style="40" customWidth="1"/>
    <col min="13171" max="13312" width="12.42578125" style="40"/>
    <col min="13313" max="13313" width="5.7109375" style="40" customWidth="1"/>
    <col min="13314" max="13322" width="12.42578125" style="40" customWidth="1"/>
    <col min="13323" max="13323" width="11.140625" style="40" customWidth="1"/>
    <col min="13324" max="13324" width="10" style="40" customWidth="1"/>
    <col min="13325" max="13328" width="12.42578125" style="40" customWidth="1"/>
    <col min="13329" max="13329" width="10.85546875" style="40" customWidth="1"/>
    <col min="13330" max="13330" width="10.42578125" style="40" customWidth="1"/>
    <col min="13331" max="13331" width="12.42578125" style="40" customWidth="1"/>
    <col min="13332" max="13332" width="10.42578125" style="40" customWidth="1"/>
    <col min="13333" max="13334" width="10.140625" style="40" customWidth="1"/>
    <col min="13335" max="13336" width="5.5703125" style="40" customWidth="1"/>
    <col min="13337" max="13340" width="8" style="40" customWidth="1"/>
    <col min="13341" max="13341" width="10.42578125" style="40" customWidth="1"/>
    <col min="13342" max="13342" width="9.5703125" style="40" customWidth="1"/>
    <col min="13343" max="13343" width="10.28515625" style="40" customWidth="1"/>
    <col min="13344" max="13344" width="10.85546875" style="40" customWidth="1"/>
    <col min="13345" max="13345" width="9.42578125" style="40" customWidth="1"/>
    <col min="13346" max="13346" width="9.85546875" style="40" customWidth="1"/>
    <col min="13347" max="13347" width="8.7109375" style="40" customWidth="1"/>
    <col min="13348" max="13348" width="8.28515625" style="40" customWidth="1"/>
    <col min="13349" max="13352" width="6.28515625" style="40" customWidth="1"/>
    <col min="13353" max="13353" width="12" style="40" customWidth="1"/>
    <col min="13354" max="13354" width="8.85546875" style="40" customWidth="1"/>
    <col min="13355" max="13356" width="12.140625" style="40" customWidth="1"/>
    <col min="13357" max="13358" width="7.28515625" style="40" customWidth="1"/>
    <col min="13359" max="13360" width="11.5703125" style="40" customWidth="1"/>
    <col min="13361" max="13362" width="12.5703125" style="40" customWidth="1"/>
    <col min="13363" max="13363" width="9.85546875" style="40" customWidth="1"/>
    <col min="13364" max="13364" width="8.85546875" style="40" customWidth="1"/>
    <col min="13365" max="13365" width="11.5703125" style="40" customWidth="1"/>
    <col min="13366" max="13366" width="10.42578125" style="40" customWidth="1"/>
    <col min="13367" max="13367" width="7" style="40" customWidth="1"/>
    <col min="13368" max="13368" width="7.85546875" style="40" customWidth="1"/>
    <col min="13369" max="13369" width="9.7109375" style="40" customWidth="1"/>
    <col min="13370" max="13370" width="7.85546875" style="40" customWidth="1"/>
    <col min="13371" max="13372" width="6.7109375" style="40" customWidth="1"/>
    <col min="13373" max="13373" width="10.85546875" style="40" customWidth="1"/>
    <col min="13374" max="13374" width="9.7109375" style="40" customWidth="1"/>
    <col min="13375" max="13375" width="11" style="40" customWidth="1"/>
    <col min="13376" max="13376" width="7.85546875" style="40" customWidth="1"/>
    <col min="13377" max="13378" width="7.140625" style="40" customWidth="1"/>
    <col min="13379" max="13379" width="10.28515625" style="40" customWidth="1"/>
    <col min="13380" max="13380" width="7.28515625" style="40" customWidth="1"/>
    <col min="13381" max="13381" width="9" style="40" customWidth="1"/>
    <col min="13382" max="13382" width="7.7109375" style="40" customWidth="1"/>
    <col min="13383" max="13383" width="9.28515625" style="40" customWidth="1"/>
    <col min="13384" max="13384" width="7.42578125" style="40" customWidth="1"/>
    <col min="13385" max="13385" width="8.85546875" style="40" customWidth="1"/>
    <col min="13386" max="13386" width="9.5703125" style="40" customWidth="1"/>
    <col min="13387" max="13387" width="10.42578125" style="40" customWidth="1"/>
    <col min="13388" max="13388" width="8.85546875" style="40" customWidth="1"/>
    <col min="13389" max="13389" width="10.28515625" style="40" customWidth="1"/>
    <col min="13390" max="13390" width="9.7109375" style="40" customWidth="1"/>
    <col min="13391" max="13391" width="10.140625" style="40" customWidth="1"/>
    <col min="13392" max="13392" width="8.28515625" style="40" customWidth="1"/>
    <col min="13393" max="13393" width="10" style="40" customWidth="1"/>
    <col min="13394" max="13394" width="9.28515625" style="40" customWidth="1"/>
    <col min="13395" max="13395" width="10.28515625" style="40" customWidth="1"/>
    <col min="13396" max="13396" width="9.85546875" style="40" customWidth="1"/>
    <col min="13397" max="13397" width="8.140625" style="40" customWidth="1"/>
    <col min="13398" max="13400" width="6.5703125" style="40" customWidth="1"/>
    <col min="13401" max="13401" width="11" style="40" customWidth="1"/>
    <col min="13402" max="13403" width="9.5703125" style="40" customWidth="1"/>
    <col min="13404" max="13404" width="7.85546875" style="40" customWidth="1"/>
    <col min="13405" max="13405" width="12.42578125" style="40" customWidth="1"/>
    <col min="13406" max="13406" width="10.28515625" style="40" customWidth="1"/>
    <col min="13407" max="13407" width="10.85546875" style="40" customWidth="1"/>
    <col min="13408" max="13408" width="8.7109375" style="40" customWidth="1"/>
    <col min="13409" max="13409" width="10.140625" style="40" customWidth="1"/>
    <col min="13410" max="13411" width="9.42578125" style="40" customWidth="1"/>
    <col min="13412" max="13412" width="8.85546875" style="40" customWidth="1"/>
    <col min="13413" max="13413" width="12.42578125" style="40" customWidth="1"/>
    <col min="13414" max="13414" width="10.85546875" style="40" customWidth="1"/>
    <col min="13415" max="13415" width="9.5703125" style="40" customWidth="1"/>
    <col min="13416" max="13416" width="9.140625" style="40" customWidth="1"/>
    <col min="13417" max="13417" width="11.140625" style="40" customWidth="1"/>
    <col min="13418" max="13418" width="10.42578125" style="40" customWidth="1"/>
    <col min="13419" max="13419" width="10.5703125" style="40" customWidth="1"/>
    <col min="13420" max="13420" width="9.42578125" style="40" customWidth="1"/>
    <col min="13421" max="13425" width="12.42578125" style="40" customWidth="1"/>
    <col min="13426" max="13426" width="10.5703125" style="40" customWidth="1"/>
    <col min="13427" max="13568" width="12.42578125" style="40"/>
    <col min="13569" max="13569" width="5.7109375" style="40" customWidth="1"/>
    <col min="13570" max="13578" width="12.42578125" style="40" customWidth="1"/>
    <col min="13579" max="13579" width="11.140625" style="40" customWidth="1"/>
    <col min="13580" max="13580" width="10" style="40" customWidth="1"/>
    <col min="13581" max="13584" width="12.42578125" style="40" customWidth="1"/>
    <col min="13585" max="13585" width="10.85546875" style="40" customWidth="1"/>
    <col min="13586" max="13586" width="10.42578125" style="40" customWidth="1"/>
    <col min="13587" max="13587" width="12.42578125" style="40" customWidth="1"/>
    <col min="13588" max="13588" width="10.42578125" style="40" customWidth="1"/>
    <col min="13589" max="13590" width="10.140625" style="40" customWidth="1"/>
    <col min="13591" max="13592" width="5.5703125" style="40" customWidth="1"/>
    <col min="13593" max="13596" width="8" style="40" customWidth="1"/>
    <col min="13597" max="13597" width="10.42578125" style="40" customWidth="1"/>
    <col min="13598" max="13598" width="9.5703125" style="40" customWidth="1"/>
    <col min="13599" max="13599" width="10.28515625" style="40" customWidth="1"/>
    <col min="13600" max="13600" width="10.85546875" style="40" customWidth="1"/>
    <col min="13601" max="13601" width="9.42578125" style="40" customWidth="1"/>
    <col min="13602" max="13602" width="9.85546875" style="40" customWidth="1"/>
    <col min="13603" max="13603" width="8.7109375" style="40" customWidth="1"/>
    <col min="13604" max="13604" width="8.28515625" style="40" customWidth="1"/>
    <col min="13605" max="13608" width="6.28515625" style="40" customWidth="1"/>
    <col min="13609" max="13609" width="12" style="40" customWidth="1"/>
    <col min="13610" max="13610" width="8.85546875" style="40" customWidth="1"/>
    <col min="13611" max="13612" width="12.140625" style="40" customWidth="1"/>
    <col min="13613" max="13614" width="7.28515625" style="40" customWidth="1"/>
    <col min="13615" max="13616" width="11.5703125" style="40" customWidth="1"/>
    <col min="13617" max="13618" width="12.5703125" style="40" customWidth="1"/>
    <col min="13619" max="13619" width="9.85546875" style="40" customWidth="1"/>
    <col min="13620" max="13620" width="8.85546875" style="40" customWidth="1"/>
    <col min="13621" max="13621" width="11.5703125" style="40" customWidth="1"/>
    <col min="13622" max="13622" width="10.42578125" style="40" customWidth="1"/>
    <col min="13623" max="13623" width="7" style="40" customWidth="1"/>
    <col min="13624" max="13624" width="7.85546875" style="40" customWidth="1"/>
    <col min="13625" max="13625" width="9.7109375" style="40" customWidth="1"/>
    <col min="13626" max="13626" width="7.85546875" style="40" customWidth="1"/>
    <col min="13627" max="13628" width="6.7109375" style="40" customWidth="1"/>
    <col min="13629" max="13629" width="10.85546875" style="40" customWidth="1"/>
    <col min="13630" max="13630" width="9.7109375" style="40" customWidth="1"/>
    <col min="13631" max="13631" width="11" style="40" customWidth="1"/>
    <col min="13632" max="13632" width="7.85546875" style="40" customWidth="1"/>
    <col min="13633" max="13634" width="7.140625" style="40" customWidth="1"/>
    <col min="13635" max="13635" width="10.28515625" style="40" customWidth="1"/>
    <col min="13636" max="13636" width="7.28515625" style="40" customWidth="1"/>
    <col min="13637" max="13637" width="9" style="40" customWidth="1"/>
    <col min="13638" max="13638" width="7.7109375" style="40" customWidth="1"/>
    <col min="13639" max="13639" width="9.28515625" style="40" customWidth="1"/>
    <col min="13640" max="13640" width="7.42578125" style="40" customWidth="1"/>
    <col min="13641" max="13641" width="8.85546875" style="40" customWidth="1"/>
    <col min="13642" max="13642" width="9.5703125" style="40" customWidth="1"/>
    <col min="13643" max="13643" width="10.42578125" style="40" customWidth="1"/>
    <col min="13644" max="13644" width="8.85546875" style="40" customWidth="1"/>
    <col min="13645" max="13645" width="10.28515625" style="40" customWidth="1"/>
    <col min="13646" max="13646" width="9.7109375" style="40" customWidth="1"/>
    <col min="13647" max="13647" width="10.140625" style="40" customWidth="1"/>
    <col min="13648" max="13648" width="8.28515625" style="40" customWidth="1"/>
    <col min="13649" max="13649" width="10" style="40" customWidth="1"/>
    <col min="13650" max="13650" width="9.28515625" style="40" customWidth="1"/>
    <col min="13651" max="13651" width="10.28515625" style="40" customWidth="1"/>
    <col min="13652" max="13652" width="9.85546875" style="40" customWidth="1"/>
    <col min="13653" max="13653" width="8.140625" style="40" customWidth="1"/>
    <col min="13654" max="13656" width="6.5703125" style="40" customWidth="1"/>
    <col min="13657" max="13657" width="11" style="40" customWidth="1"/>
    <col min="13658" max="13659" width="9.5703125" style="40" customWidth="1"/>
    <col min="13660" max="13660" width="7.85546875" style="40" customWidth="1"/>
    <col min="13661" max="13661" width="12.42578125" style="40" customWidth="1"/>
    <col min="13662" max="13662" width="10.28515625" style="40" customWidth="1"/>
    <col min="13663" max="13663" width="10.85546875" style="40" customWidth="1"/>
    <col min="13664" max="13664" width="8.7109375" style="40" customWidth="1"/>
    <col min="13665" max="13665" width="10.140625" style="40" customWidth="1"/>
    <col min="13666" max="13667" width="9.42578125" style="40" customWidth="1"/>
    <col min="13668" max="13668" width="8.85546875" style="40" customWidth="1"/>
    <col min="13669" max="13669" width="12.42578125" style="40" customWidth="1"/>
    <col min="13670" max="13670" width="10.85546875" style="40" customWidth="1"/>
    <col min="13671" max="13671" width="9.5703125" style="40" customWidth="1"/>
    <col min="13672" max="13672" width="9.140625" style="40" customWidth="1"/>
    <col min="13673" max="13673" width="11.140625" style="40" customWidth="1"/>
    <col min="13674" max="13674" width="10.42578125" style="40" customWidth="1"/>
    <col min="13675" max="13675" width="10.5703125" style="40" customWidth="1"/>
    <col min="13676" max="13676" width="9.42578125" style="40" customWidth="1"/>
    <col min="13677" max="13681" width="12.42578125" style="40" customWidth="1"/>
    <col min="13682" max="13682" width="10.5703125" style="40" customWidth="1"/>
    <col min="13683" max="13824" width="12.42578125" style="40"/>
    <col min="13825" max="13825" width="5.7109375" style="40" customWidth="1"/>
    <col min="13826" max="13834" width="12.42578125" style="40" customWidth="1"/>
    <col min="13835" max="13835" width="11.140625" style="40" customWidth="1"/>
    <col min="13836" max="13836" width="10" style="40" customWidth="1"/>
    <col min="13837" max="13840" width="12.42578125" style="40" customWidth="1"/>
    <col min="13841" max="13841" width="10.85546875" style="40" customWidth="1"/>
    <col min="13842" max="13842" width="10.42578125" style="40" customWidth="1"/>
    <col min="13843" max="13843" width="12.42578125" style="40" customWidth="1"/>
    <col min="13844" max="13844" width="10.42578125" style="40" customWidth="1"/>
    <col min="13845" max="13846" width="10.140625" style="40" customWidth="1"/>
    <col min="13847" max="13848" width="5.5703125" style="40" customWidth="1"/>
    <col min="13849" max="13852" width="8" style="40" customWidth="1"/>
    <col min="13853" max="13853" width="10.42578125" style="40" customWidth="1"/>
    <col min="13854" max="13854" width="9.5703125" style="40" customWidth="1"/>
    <col min="13855" max="13855" width="10.28515625" style="40" customWidth="1"/>
    <col min="13856" max="13856" width="10.85546875" style="40" customWidth="1"/>
    <col min="13857" max="13857" width="9.42578125" style="40" customWidth="1"/>
    <col min="13858" max="13858" width="9.85546875" style="40" customWidth="1"/>
    <col min="13859" max="13859" width="8.7109375" style="40" customWidth="1"/>
    <col min="13860" max="13860" width="8.28515625" style="40" customWidth="1"/>
    <col min="13861" max="13864" width="6.28515625" style="40" customWidth="1"/>
    <col min="13865" max="13865" width="12" style="40" customWidth="1"/>
    <col min="13866" max="13866" width="8.85546875" style="40" customWidth="1"/>
    <col min="13867" max="13868" width="12.140625" style="40" customWidth="1"/>
    <col min="13869" max="13870" width="7.28515625" style="40" customWidth="1"/>
    <col min="13871" max="13872" width="11.5703125" style="40" customWidth="1"/>
    <col min="13873" max="13874" width="12.5703125" style="40" customWidth="1"/>
    <col min="13875" max="13875" width="9.85546875" style="40" customWidth="1"/>
    <col min="13876" max="13876" width="8.85546875" style="40" customWidth="1"/>
    <col min="13877" max="13877" width="11.5703125" style="40" customWidth="1"/>
    <col min="13878" max="13878" width="10.42578125" style="40" customWidth="1"/>
    <col min="13879" max="13879" width="7" style="40" customWidth="1"/>
    <col min="13880" max="13880" width="7.85546875" style="40" customWidth="1"/>
    <col min="13881" max="13881" width="9.7109375" style="40" customWidth="1"/>
    <col min="13882" max="13882" width="7.85546875" style="40" customWidth="1"/>
    <col min="13883" max="13884" width="6.7109375" style="40" customWidth="1"/>
    <col min="13885" max="13885" width="10.85546875" style="40" customWidth="1"/>
    <col min="13886" max="13886" width="9.7109375" style="40" customWidth="1"/>
    <col min="13887" max="13887" width="11" style="40" customWidth="1"/>
    <col min="13888" max="13888" width="7.85546875" style="40" customWidth="1"/>
    <col min="13889" max="13890" width="7.140625" style="40" customWidth="1"/>
    <col min="13891" max="13891" width="10.28515625" style="40" customWidth="1"/>
    <col min="13892" max="13892" width="7.28515625" style="40" customWidth="1"/>
    <col min="13893" max="13893" width="9" style="40" customWidth="1"/>
    <col min="13894" max="13894" width="7.7109375" style="40" customWidth="1"/>
    <col min="13895" max="13895" width="9.28515625" style="40" customWidth="1"/>
    <col min="13896" max="13896" width="7.42578125" style="40" customWidth="1"/>
    <col min="13897" max="13897" width="8.85546875" style="40" customWidth="1"/>
    <col min="13898" max="13898" width="9.5703125" style="40" customWidth="1"/>
    <col min="13899" max="13899" width="10.42578125" style="40" customWidth="1"/>
    <col min="13900" max="13900" width="8.85546875" style="40" customWidth="1"/>
    <col min="13901" max="13901" width="10.28515625" style="40" customWidth="1"/>
    <col min="13902" max="13902" width="9.7109375" style="40" customWidth="1"/>
    <col min="13903" max="13903" width="10.140625" style="40" customWidth="1"/>
    <col min="13904" max="13904" width="8.28515625" style="40" customWidth="1"/>
    <col min="13905" max="13905" width="10" style="40" customWidth="1"/>
    <col min="13906" max="13906" width="9.28515625" style="40" customWidth="1"/>
    <col min="13907" max="13907" width="10.28515625" style="40" customWidth="1"/>
    <col min="13908" max="13908" width="9.85546875" style="40" customWidth="1"/>
    <col min="13909" max="13909" width="8.140625" style="40" customWidth="1"/>
    <col min="13910" max="13912" width="6.5703125" style="40" customWidth="1"/>
    <col min="13913" max="13913" width="11" style="40" customWidth="1"/>
    <col min="13914" max="13915" width="9.5703125" style="40" customWidth="1"/>
    <col min="13916" max="13916" width="7.85546875" style="40" customWidth="1"/>
    <col min="13917" max="13917" width="12.42578125" style="40" customWidth="1"/>
    <col min="13918" max="13918" width="10.28515625" style="40" customWidth="1"/>
    <col min="13919" max="13919" width="10.85546875" style="40" customWidth="1"/>
    <col min="13920" max="13920" width="8.7109375" style="40" customWidth="1"/>
    <col min="13921" max="13921" width="10.140625" style="40" customWidth="1"/>
    <col min="13922" max="13923" width="9.42578125" style="40" customWidth="1"/>
    <col min="13924" max="13924" width="8.85546875" style="40" customWidth="1"/>
    <col min="13925" max="13925" width="12.42578125" style="40" customWidth="1"/>
    <col min="13926" max="13926" width="10.85546875" style="40" customWidth="1"/>
    <col min="13927" max="13927" width="9.5703125" style="40" customWidth="1"/>
    <col min="13928" max="13928" width="9.140625" style="40" customWidth="1"/>
    <col min="13929" max="13929" width="11.140625" style="40" customWidth="1"/>
    <col min="13930" max="13930" width="10.42578125" style="40" customWidth="1"/>
    <col min="13931" max="13931" width="10.5703125" style="40" customWidth="1"/>
    <col min="13932" max="13932" width="9.42578125" style="40" customWidth="1"/>
    <col min="13933" max="13937" width="12.42578125" style="40" customWidth="1"/>
    <col min="13938" max="13938" width="10.5703125" style="40" customWidth="1"/>
    <col min="13939" max="14080" width="12.42578125" style="40"/>
    <col min="14081" max="14081" width="5.7109375" style="40" customWidth="1"/>
    <col min="14082" max="14090" width="12.42578125" style="40" customWidth="1"/>
    <col min="14091" max="14091" width="11.140625" style="40" customWidth="1"/>
    <col min="14092" max="14092" width="10" style="40" customWidth="1"/>
    <col min="14093" max="14096" width="12.42578125" style="40" customWidth="1"/>
    <col min="14097" max="14097" width="10.85546875" style="40" customWidth="1"/>
    <col min="14098" max="14098" width="10.42578125" style="40" customWidth="1"/>
    <col min="14099" max="14099" width="12.42578125" style="40" customWidth="1"/>
    <col min="14100" max="14100" width="10.42578125" style="40" customWidth="1"/>
    <col min="14101" max="14102" width="10.140625" style="40" customWidth="1"/>
    <col min="14103" max="14104" width="5.5703125" style="40" customWidth="1"/>
    <col min="14105" max="14108" width="8" style="40" customWidth="1"/>
    <col min="14109" max="14109" width="10.42578125" style="40" customWidth="1"/>
    <col min="14110" max="14110" width="9.5703125" style="40" customWidth="1"/>
    <col min="14111" max="14111" width="10.28515625" style="40" customWidth="1"/>
    <col min="14112" max="14112" width="10.85546875" style="40" customWidth="1"/>
    <col min="14113" max="14113" width="9.42578125" style="40" customWidth="1"/>
    <col min="14114" max="14114" width="9.85546875" style="40" customWidth="1"/>
    <col min="14115" max="14115" width="8.7109375" style="40" customWidth="1"/>
    <col min="14116" max="14116" width="8.28515625" style="40" customWidth="1"/>
    <col min="14117" max="14120" width="6.28515625" style="40" customWidth="1"/>
    <col min="14121" max="14121" width="12" style="40" customWidth="1"/>
    <col min="14122" max="14122" width="8.85546875" style="40" customWidth="1"/>
    <col min="14123" max="14124" width="12.140625" style="40" customWidth="1"/>
    <col min="14125" max="14126" width="7.28515625" style="40" customWidth="1"/>
    <col min="14127" max="14128" width="11.5703125" style="40" customWidth="1"/>
    <col min="14129" max="14130" width="12.5703125" style="40" customWidth="1"/>
    <col min="14131" max="14131" width="9.85546875" style="40" customWidth="1"/>
    <col min="14132" max="14132" width="8.85546875" style="40" customWidth="1"/>
    <col min="14133" max="14133" width="11.5703125" style="40" customWidth="1"/>
    <col min="14134" max="14134" width="10.42578125" style="40" customWidth="1"/>
    <col min="14135" max="14135" width="7" style="40" customWidth="1"/>
    <col min="14136" max="14136" width="7.85546875" style="40" customWidth="1"/>
    <col min="14137" max="14137" width="9.7109375" style="40" customWidth="1"/>
    <col min="14138" max="14138" width="7.85546875" style="40" customWidth="1"/>
    <col min="14139" max="14140" width="6.7109375" style="40" customWidth="1"/>
    <col min="14141" max="14141" width="10.85546875" style="40" customWidth="1"/>
    <col min="14142" max="14142" width="9.7109375" style="40" customWidth="1"/>
    <col min="14143" max="14143" width="11" style="40" customWidth="1"/>
    <col min="14144" max="14144" width="7.85546875" style="40" customWidth="1"/>
    <col min="14145" max="14146" width="7.140625" style="40" customWidth="1"/>
    <col min="14147" max="14147" width="10.28515625" style="40" customWidth="1"/>
    <col min="14148" max="14148" width="7.28515625" style="40" customWidth="1"/>
    <col min="14149" max="14149" width="9" style="40" customWidth="1"/>
    <col min="14150" max="14150" width="7.7109375" style="40" customWidth="1"/>
    <col min="14151" max="14151" width="9.28515625" style="40" customWidth="1"/>
    <col min="14152" max="14152" width="7.42578125" style="40" customWidth="1"/>
    <col min="14153" max="14153" width="8.85546875" style="40" customWidth="1"/>
    <col min="14154" max="14154" width="9.5703125" style="40" customWidth="1"/>
    <col min="14155" max="14155" width="10.42578125" style="40" customWidth="1"/>
    <col min="14156" max="14156" width="8.85546875" style="40" customWidth="1"/>
    <col min="14157" max="14157" width="10.28515625" style="40" customWidth="1"/>
    <col min="14158" max="14158" width="9.7109375" style="40" customWidth="1"/>
    <col min="14159" max="14159" width="10.140625" style="40" customWidth="1"/>
    <col min="14160" max="14160" width="8.28515625" style="40" customWidth="1"/>
    <col min="14161" max="14161" width="10" style="40" customWidth="1"/>
    <col min="14162" max="14162" width="9.28515625" style="40" customWidth="1"/>
    <col min="14163" max="14163" width="10.28515625" style="40" customWidth="1"/>
    <col min="14164" max="14164" width="9.85546875" style="40" customWidth="1"/>
    <col min="14165" max="14165" width="8.140625" style="40" customWidth="1"/>
    <col min="14166" max="14168" width="6.5703125" style="40" customWidth="1"/>
    <col min="14169" max="14169" width="11" style="40" customWidth="1"/>
    <col min="14170" max="14171" width="9.5703125" style="40" customWidth="1"/>
    <col min="14172" max="14172" width="7.85546875" style="40" customWidth="1"/>
    <col min="14173" max="14173" width="12.42578125" style="40" customWidth="1"/>
    <col min="14174" max="14174" width="10.28515625" style="40" customWidth="1"/>
    <col min="14175" max="14175" width="10.85546875" style="40" customWidth="1"/>
    <col min="14176" max="14176" width="8.7109375" style="40" customWidth="1"/>
    <col min="14177" max="14177" width="10.140625" style="40" customWidth="1"/>
    <col min="14178" max="14179" width="9.42578125" style="40" customWidth="1"/>
    <col min="14180" max="14180" width="8.85546875" style="40" customWidth="1"/>
    <col min="14181" max="14181" width="12.42578125" style="40" customWidth="1"/>
    <col min="14182" max="14182" width="10.85546875" style="40" customWidth="1"/>
    <col min="14183" max="14183" width="9.5703125" style="40" customWidth="1"/>
    <col min="14184" max="14184" width="9.140625" style="40" customWidth="1"/>
    <col min="14185" max="14185" width="11.140625" style="40" customWidth="1"/>
    <col min="14186" max="14186" width="10.42578125" style="40" customWidth="1"/>
    <col min="14187" max="14187" width="10.5703125" style="40" customWidth="1"/>
    <col min="14188" max="14188" width="9.42578125" style="40" customWidth="1"/>
    <col min="14189" max="14193" width="12.42578125" style="40" customWidth="1"/>
    <col min="14194" max="14194" width="10.5703125" style="40" customWidth="1"/>
    <col min="14195" max="14336" width="12.42578125" style="40"/>
    <col min="14337" max="14337" width="5.7109375" style="40" customWidth="1"/>
    <col min="14338" max="14346" width="12.42578125" style="40" customWidth="1"/>
    <col min="14347" max="14347" width="11.140625" style="40" customWidth="1"/>
    <col min="14348" max="14348" width="10" style="40" customWidth="1"/>
    <col min="14349" max="14352" width="12.42578125" style="40" customWidth="1"/>
    <col min="14353" max="14353" width="10.85546875" style="40" customWidth="1"/>
    <col min="14354" max="14354" width="10.42578125" style="40" customWidth="1"/>
    <col min="14355" max="14355" width="12.42578125" style="40" customWidth="1"/>
    <col min="14356" max="14356" width="10.42578125" style="40" customWidth="1"/>
    <col min="14357" max="14358" width="10.140625" style="40" customWidth="1"/>
    <col min="14359" max="14360" width="5.5703125" style="40" customWidth="1"/>
    <col min="14361" max="14364" width="8" style="40" customWidth="1"/>
    <col min="14365" max="14365" width="10.42578125" style="40" customWidth="1"/>
    <col min="14366" max="14366" width="9.5703125" style="40" customWidth="1"/>
    <col min="14367" max="14367" width="10.28515625" style="40" customWidth="1"/>
    <col min="14368" max="14368" width="10.85546875" style="40" customWidth="1"/>
    <col min="14369" max="14369" width="9.42578125" style="40" customWidth="1"/>
    <col min="14370" max="14370" width="9.85546875" style="40" customWidth="1"/>
    <col min="14371" max="14371" width="8.7109375" style="40" customWidth="1"/>
    <col min="14372" max="14372" width="8.28515625" style="40" customWidth="1"/>
    <col min="14373" max="14376" width="6.28515625" style="40" customWidth="1"/>
    <col min="14377" max="14377" width="12" style="40" customWidth="1"/>
    <col min="14378" max="14378" width="8.85546875" style="40" customWidth="1"/>
    <col min="14379" max="14380" width="12.140625" style="40" customWidth="1"/>
    <col min="14381" max="14382" width="7.28515625" style="40" customWidth="1"/>
    <col min="14383" max="14384" width="11.5703125" style="40" customWidth="1"/>
    <col min="14385" max="14386" width="12.5703125" style="40" customWidth="1"/>
    <col min="14387" max="14387" width="9.85546875" style="40" customWidth="1"/>
    <col min="14388" max="14388" width="8.85546875" style="40" customWidth="1"/>
    <col min="14389" max="14389" width="11.5703125" style="40" customWidth="1"/>
    <col min="14390" max="14390" width="10.42578125" style="40" customWidth="1"/>
    <col min="14391" max="14391" width="7" style="40" customWidth="1"/>
    <col min="14392" max="14392" width="7.85546875" style="40" customWidth="1"/>
    <col min="14393" max="14393" width="9.7109375" style="40" customWidth="1"/>
    <col min="14394" max="14394" width="7.85546875" style="40" customWidth="1"/>
    <col min="14395" max="14396" width="6.7109375" style="40" customWidth="1"/>
    <col min="14397" max="14397" width="10.85546875" style="40" customWidth="1"/>
    <col min="14398" max="14398" width="9.7109375" style="40" customWidth="1"/>
    <col min="14399" max="14399" width="11" style="40" customWidth="1"/>
    <col min="14400" max="14400" width="7.85546875" style="40" customWidth="1"/>
    <col min="14401" max="14402" width="7.140625" style="40" customWidth="1"/>
    <col min="14403" max="14403" width="10.28515625" style="40" customWidth="1"/>
    <col min="14404" max="14404" width="7.28515625" style="40" customWidth="1"/>
    <col min="14405" max="14405" width="9" style="40" customWidth="1"/>
    <col min="14406" max="14406" width="7.7109375" style="40" customWidth="1"/>
    <col min="14407" max="14407" width="9.28515625" style="40" customWidth="1"/>
    <col min="14408" max="14408" width="7.42578125" style="40" customWidth="1"/>
    <col min="14409" max="14409" width="8.85546875" style="40" customWidth="1"/>
    <col min="14410" max="14410" width="9.5703125" style="40" customWidth="1"/>
    <col min="14411" max="14411" width="10.42578125" style="40" customWidth="1"/>
    <col min="14412" max="14412" width="8.85546875" style="40" customWidth="1"/>
    <col min="14413" max="14413" width="10.28515625" style="40" customWidth="1"/>
    <col min="14414" max="14414" width="9.7109375" style="40" customWidth="1"/>
    <col min="14415" max="14415" width="10.140625" style="40" customWidth="1"/>
    <col min="14416" max="14416" width="8.28515625" style="40" customWidth="1"/>
    <col min="14417" max="14417" width="10" style="40" customWidth="1"/>
    <col min="14418" max="14418" width="9.28515625" style="40" customWidth="1"/>
    <col min="14419" max="14419" width="10.28515625" style="40" customWidth="1"/>
    <col min="14420" max="14420" width="9.85546875" style="40" customWidth="1"/>
    <col min="14421" max="14421" width="8.140625" style="40" customWidth="1"/>
    <col min="14422" max="14424" width="6.5703125" style="40" customWidth="1"/>
    <col min="14425" max="14425" width="11" style="40" customWidth="1"/>
    <col min="14426" max="14427" width="9.5703125" style="40" customWidth="1"/>
    <col min="14428" max="14428" width="7.85546875" style="40" customWidth="1"/>
    <col min="14429" max="14429" width="12.42578125" style="40" customWidth="1"/>
    <col min="14430" max="14430" width="10.28515625" style="40" customWidth="1"/>
    <col min="14431" max="14431" width="10.85546875" style="40" customWidth="1"/>
    <col min="14432" max="14432" width="8.7109375" style="40" customWidth="1"/>
    <col min="14433" max="14433" width="10.140625" style="40" customWidth="1"/>
    <col min="14434" max="14435" width="9.42578125" style="40" customWidth="1"/>
    <col min="14436" max="14436" width="8.85546875" style="40" customWidth="1"/>
    <col min="14437" max="14437" width="12.42578125" style="40" customWidth="1"/>
    <col min="14438" max="14438" width="10.85546875" style="40" customWidth="1"/>
    <col min="14439" max="14439" width="9.5703125" style="40" customWidth="1"/>
    <col min="14440" max="14440" width="9.140625" style="40" customWidth="1"/>
    <col min="14441" max="14441" width="11.140625" style="40" customWidth="1"/>
    <col min="14442" max="14442" width="10.42578125" style="40" customWidth="1"/>
    <col min="14443" max="14443" width="10.5703125" style="40" customWidth="1"/>
    <col min="14444" max="14444" width="9.42578125" style="40" customWidth="1"/>
    <col min="14445" max="14449" width="12.42578125" style="40" customWidth="1"/>
    <col min="14450" max="14450" width="10.5703125" style="40" customWidth="1"/>
    <col min="14451" max="14592" width="12.42578125" style="40"/>
    <col min="14593" max="14593" width="5.7109375" style="40" customWidth="1"/>
    <col min="14594" max="14602" width="12.42578125" style="40" customWidth="1"/>
    <col min="14603" max="14603" width="11.140625" style="40" customWidth="1"/>
    <col min="14604" max="14604" width="10" style="40" customWidth="1"/>
    <col min="14605" max="14608" width="12.42578125" style="40" customWidth="1"/>
    <col min="14609" max="14609" width="10.85546875" style="40" customWidth="1"/>
    <col min="14610" max="14610" width="10.42578125" style="40" customWidth="1"/>
    <col min="14611" max="14611" width="12.42578125" style="40" customWidth="1"/>
    <col min="14612" max="14612" width="10.42578125" style="40" customWidth="1"/>
    <col min="14613" max="14614" width="10.140625" style="40" customWidth="1"/>
    <col min="14615" max="14616" width="5.5703125" style="40" customWidth="1"/>
    <col min="14617" max="14620" width="8" style="40" customWidth="1"/>
    <col min="14621" max="14621" width="10.42578125" style="40" customWidth="1"/>
    <col min="14622" max="14622" width="9.5703125" style="40" customWidth="1"/>
    <col min="14623" max="14623" width="10.28515625" style="40" customWidth="1"/>
    <col min="14624" max="14624" width="10.85546875" style="40" customWidth="1"/>
    <col min="14625" max="14625" width="9.42578125" style="40" customWidth="1"/>
    <col min="14626" max="14626" width="9.85546875" style="40" customWidth="1"/>
    <col min="14627" max="14627" width="8.7109375" style="40" customWidth="1"/>
    <col min="14628" max="14628" width="8.28515625" style="40" customWidth="1"/>
    <col min="14629" max="14632" width="6.28515625" style="40" customWidth="1"/>
    <col min="14633" max="14633" width="12" style="40" customWidth="1"/>
    <col min="14634" max="14634" width="8.85546875" style="40" customWidth="1"/>
    <col min="14635" max="14636" width="12.140625" style="40" customWidth="1"/>
    <col min="14637" max="14638" width="7.28515625" style="40" customWidth="1"/>
    <col min="14639" max="14640" width="11.5703125" style="40" customWidth="1"/>
    <col min="14641" max="14642" width="12.5703125" style="40" customWidth="1"/>
    <col min="14643" max="14643" width="9.85546875" style="40" customWidth="1"/>
    <col min="14644" max="14644" width="8.85546875" style="40" customWidth="1"/>
    <col min="14645" max="14645" width="11.5703125" style="40" customWidth="1"/>
    <col min="14646" max="14646" width="10.42578125" style="40" customWidth="1"/>
    <col min="14647" max="14647" width="7" style="40" customWidth="1"/>
    <col min="14648" max="14648" width="7.85546875" style="40" customWidth="1"/>
    <col min="14649" max="14649" width="9.7109375" style="40" customWidth="1"/>
    <col min="14650" max="14650" width="7.85546875" style="40" customWidth="1"/>
    <col min="14651" max="14652" width="6.7109375" style="40" customWidth="1"/>
    <col min="14653" max="14653" width="10.85546875" style="40" customWidth="1"/>
    <col min="14654" max="14654" width="9.7109375" style="40" customWidth="1"/>
    <col min="14655" max="14655" width="11" style="40" customWidth="1"/>
    <col min="14656" max="14656" width="7.85546875" style="40" customWidth="1"/>
    <col min="14657" max="14658" width="7.140625" style="40" customWidth="1"/>
    <col min="14659" max="14659" width="10.28515625" style="40" customWidth="1"/>
    <col min="14660" max="14660" width="7.28515625" style="40" customWidth="1"/>
    <col min="14661" max="14661" width="9" style="40" customWidth="1"/>
    <col min="14662" max="14662" width="7.7109375" style="40" customWidth="1"/>
    <col min="14663" max="14663" width="9.28515625" style="40" customWidth="1"/>
    <col min="14664" max="14664" width="7.42578125" style="40" customWidth="1"/>
    <col min="14665" max="14665" width="8.85546875" style="40" customWidth="1"/>
    <col min="14666" max="14666" width="9.5703125" style="40" customWidth="1"/>
    <col min="14667" max="14667" width="10.42578125" style="40" customWidth="1"/>
    <col min="14668" max="14668" width="8.85546875" style="40" customWidth="1"/>
    <col min="14669" max="14669" width="10.28515625" style="40" customWidth="1"/>
    <col min="14670" max="14670" width="9.7109375" style="40" customWidth="1"/>
    <col min="14671" max="14671" width="10.140625" style="40" customWidth="1"/>
    <col min="14672" max="14672" width="8.28515625" style="40" customWidth="1"/>
    <col min="14673" max="14673" width="10" style="40" customWidth="1"/>
    <col min="14674" max="14674" width="9.28515625" style="40" customWidth="1"/>
    <col min="14675" max="14675" width="10.28515625" style="40" customWidth="1"/>
    <col min="14676" max="14676" width="9.85546875" style="40" customWidth="1"/>
    <col min="14677" max="14677" width="8.140625" style="40" customWidth="1"/>
    <col min="14678" max="14680" width="6.5703125" style="40" customWidth="1"/>
    <col min="14681" max="14681" width="11" style="40" customWidth="1"/>
    <col min="14682" max="14683" width="9.5703125" style="40" customWidth="1"/>
    <col min="14684" max="14684" width="7.85546875" style="40" customWidth="1"/>
    <col min="14685" max="14685" width="12.42578125" style="40" customWidth="1"/>
    <col min="14686" max="14686" width="10.28515625" style="40" customWidth="1"/>
    <col min="14687" max="14687" width="10.85546875" style="40" customWidth="1"/>
    <col min="14688" max="14688" width="8.7109375" style="40" customWidth="1"/>
    <col min="14689" max="14689" width="10.140625" style="40" customWidth="1"/>
    <col min="14690" max="14691" width="9.42578125" style="40" customWidth="1"/>
    <col min="14692" max="14692" width="8.85546875" style="40" customWidth="1"/>
    <col min="14693" max="14693" width="12.42578125" style="40" customWidth="1"/>
    <col min="14694" max="14694" width="10.85546875" style="40" customWidth="1"/>
    <col min="14695" max="14695" width="9.5703125" style="40" customWidth="1"/>
    <col min="14696" max="14696" width="9.140625" style="40" customWidth="1"/>
    <col min="14697" max="14697" width="11.140625" style="40" customWidth="1"/>
    <col min="14698" max="14698" width="10.42578125" style="40" customWidth="1"/>
    <col min="14699" max="14699" width="10.5703125" style="40" customWidth="1"/>
    <col min="14700" max="14700" width="9.42578125" style="40" customWidth="1"/>
    <col min="14701" max="14705" width="12.42578125" style="40" customWidth="1"/>
    <col min="14706" max="14706" width="10.5703125" style="40" customWidth="1"/>
    <col min="14707" max="14848" width="12.42578125" style="40"/>
    <col min="14849" max="14849" width="5.7109375" style="40" customWidth="1"/>
    <col min="14850" max="14858" width="12.42578125" style="40" customWidth="1"/>
    <col min="14859" max="14859" width="11.140625" style="40" customWidth="1"/>
    <col min="14860" max="14860" width="10" style="40" customWidth="1"/>
    <col min="14861" max="14864" width="12.42578125" style="40" customWidth="1"/>
    <col min="14865" max="14865" width="10.85546875" style="40" customWidth="1"/>
    <col min="14866" max="14866" width="10.42578125" style="40" customWidth="1"/>
    <col min="14867" max="14867" width="12.42578125" style="40" customWidth="1"/>
    <col min="14868" max="14868" width="10.42578125" style="40" customWidth="1"/>
    <col min="14869" max="14870" width="10.140625" style="40" customWidth="1"/>
    <col min="14871" max="14872" width="5.5703125" style="40" customWidth="1"/>
    <col min="14873" max="14876" width="8" style="40" customWidth="1"/>
    <col min="14877" max="14877" width="10.42578125" style="40" customWidth="1"/>
    <col min="14878" max="14878" width="9.5703125" style="40" customWidth="1"/>
    <col min="14879" max="14879" width="10.28515625" style="40" customWidth="1"/>
    <col min="14880" max="14880" width="10.85546875" style="40" customWidth="1"/>
    <col min="14881" max="14881" width="9.42578125" style="40" customWidth="1"/>
    <col min="14882" max="14882" width="9.85546875" style="40" customWidth="1"/>
    <col min="14883" max="14883" width="8.7109375" style="40" customWidth="1"/>
    <col min="14884" max="14884" width="8.28515625" style="40" customWidth="1"/>
    <col min="14885" max="14888" width="6.28515625" style="40" customWidth="1"/>
    <col min="14889" max="14889" width="12" style="40" customWidth="1"/>
    <col min="14890" max="14890" width="8.85546875" style="40" customWidth="1"/>
    <col min="14891" max="14892" width="12.140625" style="40" customWidth="1"/>
    <col min="14893" max="14894" width="7.28515625" style="40" customWidth="1"/>
    <col min="14895" max="14896" width="11.5703125" style="40" customWidth="1"/>
    <col min="14897" max="14898" width="12.5703125" style="40" customWidth="1"/>
    <col min="14899" max="14899" width="9.85546875" style="40" customWidth="1"/>
    <col min="14900" max="14900" width="8.85546875" style="40" customWidth="1"/>
    <col min="14901" max="14901" width="11.5703125" style="40" customWidth="1"/>
    <col min="14902" max="14902" width="10.42578125" style="40" customWidth="1"/>
    <col min="14903" max="14903" width="7" style="40" customWidth="1"/>
    <col min="14904" max="14904" width="7.85546875" style="40" customWidth="1"/>
    <col min="14905" max="14905" width="9.7109375" style="40" customWidth="1"/>
    <col min="14906" max="14906" width="7.85546875" style="40" customWidth="1"/>
    <col min="14907" max="14908" width="6.7109375" style="40" customWidth="1"/>
    <col min="14909" max="14909" width="10.85546875" style="40" customWidth="1"/>
    <col min="14910" max="14910" width="9.7109375" style="40" customWidth="1"/>
    <col min="14911" max="14911" width="11" style="40" customWidth="1"/>
    <col min="14912" max="14912" width="7.85546875" style="40" customWidth="1"/>
    <col min="14913" max="14914" width="7.140625" style="40" customWidth="1"/>
    <col min="14915" max="14915" width="10.28515625" style="40" customWidth="1"/>
    <col min="14916" max="14916" width="7.28515625" style="40" customWidth="1"/>
    <col min="14917" max="14917" width="9" style="40" customWidth="1"/>
    <col min="14918" max="14918" width="7.7109375" style="40" customWidth="1"/>
    <col min="14919" max="14919" width="9.28515625" style="40" customWidth="1"/>
    <col min="14920" max="14920" width="7.42578125" style="40" customWidth="1"/>
    <col min="14921" max="14921" width="8.85546875" style="40" customWidth="1"/>
    <col min="14922" max="14922" width="9.5703125" style="40" customWidth="1"/>
    <col min="14923" max="14923" width="10.42578125" style="40" customWidth="1"/>
    <col min="14924" max="14924" width="8.85546875" style="40" customWidth="1"/>
    <col min="14925" max="14925" width="10.28515625" style="40" customWidth="1"/>
    <col min="14926" max="14926" width="9.7109375" style="40" customWidth="1"/>
    <col min="14927" max="14927" width="10.140625" style="40" customWidth="1"/>
    <col min="14928" max="14928" width="8.28515625" style="40" customWidth="1"/>
    <col min="14929" max="14929" width="10" style="40" customWidth="1"/>
    <col min="14930" max="14930" width="9.28515625" style="40" customWidth="1"/>
    <col min="14931" max="14931" width="10.28515625" style="40" customWidth="1"/>
    <col min="14932" max="14932" width="9.85546875" style="40" customWidth="1"/>
    <col min="14933" max="14933" width="8.140625" style="40" customWidth="1"/>
    <col min="14934" max="14936" width="6.5703125" style="40" customWidth="1"/>
    <col min="14937" max="14937" width="11" style="40" customWidth="1"/>
    <col min="14938" max="14939" width="9.5703125" style="40" customWidth="1"/>
    <col min="14940" max="14940" width="7.85546875" style="40" customWidth="1"/>
    <col min="14941" max="14941" width="12.42578125" style="40" customWidth="1"/>
    <col min="14942" max="14942" width="10.28515625" style="40" customWidth="1"/>
    <col min="14943" max="14943" width="10.85546875" style="40" customWidth="1"/>
    <col min="14944" max="14944" width="8.7109375" style="40" customWidth="1"/>
    <col min="14945" max="14945" width="10.140625" style="40" customWidth="1"/>
    <col min="14946" max="14947" width="9.42578125" style="40" customWidth="1"/>
    <col min="14948" max="14948" width="8.85546875" style="40" customWidth="1"/>
    <col min="14949" max="14949" width="12.42578125" style="40" customWidth="1"/>
    <col min="14950" max="14950" width="10.85546875" style="40" customWidth="1"/>
    <col min="14951" max="14951" width="9.5703125" style="40" customWidth="1"/>
    <col min="14952" max="14952" width="9.140625" style="40" customWidth="1"/>
    <col min="14953" max="14953" width="11.140625" style="40" customWidth="1"/>
    <col min="14954" max="14954" width="10.42578125" style="40" customWidth="1"/>
    <col min="14955" max="14955" width="10.5703125" style="40" customWidth="1"/>
    <col min="14956" max="14956" width="9.42578125" style="40" customWidth="1"/>
    <col min="14957" max="14961" width="12.42578125" style="40" customWidth="1"/>
    <col min="14962" max="14962" width="10.5703125" style="40" customWidth="1"/>
    <col min="14963" max="15104" width="12.42578125" style="40"/>
    <col min="15105" max="15105" width="5.7109375" style="40" customWidth="1"/>
    <col min="15106" max="15114" width="12.42578125" style="40" customWidth="1"/>
    <col min="15115" max="15115" width="11.140625" style="40" customWidth="1"/>
    <col min="15116" max="15116" width="10" style="40" customWidth="1"/>
    <col min="15117" max="15120" width="12.42578125" style="40" customWidth="1"/>
    <col min="15121" max="15121" width="10.85546875" style="40" customWidth="1"/>
    <col min="15122" max="15122" width="10.42578125" style="40" customWidth="1"/>
    <col min="15123" max="15123" width="12.42578125" style="40" customWidth="1"/>
    <col min="15124" max="15124" width="10.42578125" style="40" customWidth="1"/>
    <col min="15125" max="15126" width="10.140625" style="40" customWidth="1"/>
    <col min="15127" max="15128" width="5.5703125" style="40" customWidth="1"/>
    <col min="15129" max="15132" width="8" style="40" customWidth="1"/>
    <col min="15133" max="15133" width="10.42578125" style="40" customWidth="1"/>
    <col min="15134" max="15134" width="9.5703125" style="40" customWidth="1"/>
    <col min="15135" max="15135" width="10.28515625" style="40" customWidth="1"/>
    <col min="15136" max="15136" width="10.85546875" style="40" customWidth="1"/>
    <col min="15137" max="15137" width="9.42578125" style="40" customWidth="1"/>
    <col min="15138" max="15138" width="9.85546875" style="40" customWidth="1"/>
    <col min="15139" max="15139" width="8.7109375" style="40" customWidth="1"/>
    <col min="15140" max="15140" width="8.28515625" style="40" customWidth="1"/>
    <col min="15141" max="15144" width="6.28515625" style="40" customWidth="1"/>
    <col min="15145" max="15145" width="12" style="40" customWidth="1"/>
    <col min="15146" max="15146" width="8.85546875" style="40" customWidth="1"/>
    <col min="15147" max="15148" width="12.140625" style="40" customWidth="1"/>
    <col min="15149" max="15150" width="7.28515625" style="40" customWidth="1"/>
    <col min="15151" max="15152" width="11.5703125" style="40" customWidth="1"/>
    <col min="15153" max="15154" width="12.5703125" style="40" customWidth="1"/>
    <col min="15155" max="15155" width="9.85546875" style="40" customWidth="1"/>
    <col min="15156" max="15156" width="8.85546875" style="40" customWidth="1"/>
    <col min="15157" max="15157" width="11.5703125" style="40" customWidth="1"/>
    <col min="15158" max="15158" width="10.42578125" style="40" customWidth="1"/>
    <col min="15159" max="15159" width="7" style="40" customWidth="1"/>
    <col min="15160" max="15160" width="7.85546875" style="40" customWidth="1"/>
    <col min="15161" max="15161" width="9.7109375" style="40" customWidth="1"/>
    <col min="15162" max="15162" width="7.85546875" style="40" customWidth="1"/>
    <col min="15163" max="15164" width="6.7109375" style="40" customWidth="1"/>
    <col min="15165" max="15165" width="10.85546875" style="40" customWidth="1"/>
    <col min="15166" max="15166" width="9.7109375" style="40" customWidth="1"/>
    <col min="15167" max="15167" width="11" style="40" customWidth="1"/>
    <col min="15168" max="15168" width="7.85546875" style="40" customWidth="1"/>
    <col min="15169" max="15170" width="7.140625" style="40" customWidth="1"/>
    <col min="15171" max="15171" width="10.28515625" style="40" customWidth="1"/>
    <col min="15172" max="15172" width="7.28515625" style="40" customWidth="1"/>
    <col min="15173" max="15173" width="9" style="40" customWidth="1"/>
    <col min="15174" max="15174" width="7.7109375" style="40" customWidth="1"/>
    <col min="15175" max="15175" width="9.28515625" style="40" customWidth="1"/>
    <col min="15176" max="15176" width="7.42578125" style="40" customWidth="1"/>
    <col min="15177" max="15177" width="8.85546875" style="40" customWidth="1"/>
    <col min="15178" max="15178" width="9.5703125" style="40" customWidth="1"/>
    <col min="15179" max="15179" width="10.42578125" style="40" customWidth="1"/>
    <col min="15180" max="15180" width="8.85546875" style="40" customWidth="1"/>
    <col min="15181" max="15181" width="10.28515625" style="40" customWidth="1"/>
    <col min="15182" max="15182" width="9.7109375" style="40" customWidth="1"/>
    <col min="15183" max="15183" width="10.140625" style="40" customWidth="1"/>
    <col min="15184" max="15184" width="8.28515625" style="40" customWidth="1"/>
    <col min="15185" max="15185" width="10" style="40" customWidth="1"/>
    <col min="15186" max="15186" width="9.28515625" style="40" customWidth="1"/>
    <col min="15187" max="15187" width="10.28515625" style="40" customWidth="1"/>
    <col min="15188" max="15188" width="9.85546875" style="40" customWidth="1"/>
    <col min="15189" max="15189" width="8.140625" style="40" customWidth="1"/>
    <col min="15190" max="15192" width="6.5703125" style="40" customWidth="1"/>
    <col min="15193" max="15193" width="11" style="40" customWidth="1"/>
    <col min="15194" max="15195" width="9.5703125" style="40" customWidth="1"/>
    <col min="15196" max="15196" width="7.85546875" style="40" customWidth="1"/>
    <col min="15197" max="15197" width="12.42578125" style="40" customWidth="1"/>
    <col min="15198" max="15198" width="10.28515625" style="40" customWidth="1"/>
    <col min="15199" max="15199" width="10.85546875" style="40" customWidth="1"/>
    <col min="15200" max="15200" width="8.7109375" style="40" customWidth="1"/>
    <col min="15201" max="15201" width="10.140625" style="40" customWidth="1"/>
    <col min="15202" max="15203" width="9.42578125" style="40" customWidth="1"/>
    <col min="15204" max="15204" width="8.85546875" style="40" customWidth="1"/>
    <col min="15205" max="15205" width="12.42578125" style="40" customWidth="1"/>
    <col min="15206" max="15206" width="10.85546875" style="40" customWidth="1"/>
    <col min="15207" max="15207" width="9.5703125" style="40" customWidth="1"/>
    <col min="15208" max="15208" width="9.140625" style="40" customWidth="1"/>
    <col min="15209" max="15209" width="11.140625" style="40" customWidth="1"/>
    <col min="15210" max="15210" width="10.42578125" style="40" customWidth="1"/>
    <col min="15211" max="15211" width="10.5703125" style="40" customWidth="1"/>
    <col min="15212" max="15212" width="9.42578125" style="40" customWidth="1"/>
    <col min="15213" max="15217" width="12.42578125" style="40" customWidth="1"/>
    <col min="15218" max="15218" width="10.5703125" style="40" customWidth="1"/>
    <col min="15219" max="15360" width="12.42578125" style="40"/>
    <col min="15361" max="15361" width="5.7109375" style="40" customWidth="1"/>
    <col min="15362" max="15370" width="12.42578125" style="40" customWidth="1"/>
    <col min="15371" max="15371" width="11.140625" style="40" customWidth="1"/>
    <col min="15372" max="15372" width="10" style="40" customWidth="1"/>
    <col min="15373" max="15376" width="12.42578125" style="40" customWidth="1"/>
    <col min="15377" max="15377" width="10.85546875" style="40" customWidth="1"/>
    <col min="15378" max="15378" width="10.42578125" style="40" customWidth="1"/>
    <col min="15379" max="15379" width="12.42578125" style="40" customWidth="1"/>
    <col min="15380" max="15380" width="10.42578125" style="40" customWidth="1"/>
    <col min="15381" max="15382" width="10.140625" style="40" customWidth="1"/>
    <col min="15383" max="15384" width="5.5703125" style="40" customWidth="1"/>
    <col min="15385" max="15388" width="8" style="40" customWidth="1"/>
    <col min="15389" max="15389" width="10.42578125" style="40" customWidth="1"/>
    <col min="15390" max="15390" width="9.5703125" style="40" customWidth="1"/>
    <col min="15391" max="15391" width="10.28515625" style="40" customWidth="1"/>
    <col min="15392" max="15392" width="10.85546875" style="40" customWidth="1"/>
    <col min="15393" max="15393" width="9.42578125" style="40" customWidth="1"/>
    <col min="15394" max="15394" width="9.85546875" style="40" customWidth="1"/>
    <col min="15395" max="15395" width="8.7109375" style="40" customWidth="1"/>
    <col min="15396" max="15396" width="8.28515625" style="40" customWidth="1"/>
    <col min="15397" max="15400" width="6.28515625" style="40" customWidth="1"/>
    <col min="15401" max="15401" width="12" style="40" customWidth="1"/>
    <col min="15402" max="15402" width="8.85546875" style="40" customWidth="1"/>
    <col min="15403" max="15404" width="12.140625" style="40" customWidth="1"/>
    <col min="15405" max="15406" width="7.28515625" style="40" customWidth="1"/>
    <col min="15407" max="15408" width="11.5703125" style="40" customWidth="1"/>
    <col min="15409" max="15410" width="12.5703125" style="40" customWidth="1"/>
    <col min="15411" max="15411" width="9.85546875" style="40" customWidth="1"/>
    <col min="15412" max="15412" width="8.85546875" style="40" customWidth="1"/>
    <col min="15413" max="15413" width="11.5703125" style="40" customWidth="1"/>
    <col min="15414" max="15414" width="10.42578125" style="40" customWidth="1"/>
    <col min="15415" max="15415" width="7" style="40" customWidth="1"/>
    <col min="15416" max="15416" width="7.85546875" style="40" customWidth="1"/>
    <col min="15417" max="15417" width="9.7109375" style="40" customWidth="1"/>
    <col min="15418" max="15418" width="7.85546875" style="40" customWidth="1"/>
    <col min="15419" max="15420" width="6.7109375" style="40" customWidth="1"/>
    <col min="15421" max="15421" width="10.85546875" style="40" customWidth="1"/>
    <col min="15422" max="15422" width="9.7109375" style="40" customWidth="1"/>
    <col min="15423" max="15423" width="11" style="40" customWidth="1"/>
    <col min="15424" max="15424" width="7.85546875" style="40" customWidth="1"/>
    <col min="15425" max="15426" width="7.140625" style="40" customWidth="1"/>
    <col min="15427" max="15427" width="10.28515625" style="40" customWidth="1"/>
    <col min="15428" max="15428" width="7.28515625" style="40" customWidth="1"/>
    <col min="15429" max="15429" width="9" style="40" customWidth="1"/>
    <col min="15430" max="15430" width="7.7109375" style="40" customWidth="1"/>
    <col min="15431" max="15431" width="9.28515625" style="40" customWidth="1"/>
    <col min="15432" max="15432" width="7.42578125" style="40" customWidth="1"/>
    <col min="15433" max="15433" width="8.85546875" style="40" customWidth="1"/>
    <col min="15434" max="15434" width="9.5703125" style="40" customWidth="1"/>
    <col min="15435" max="15435" width="10.42578125" style="40" customWidth="1"/>
    <col min="15436" max="15436" width="8.85546875" style="40" customWidth="1"/>
    <col min="15437" max="15437" width="10.28515625" style="40" customWidth="1"/>
    <col min="15438" max="15438" width="9.7109375" style="40" customWidth="1"/>
    <col min="15439" max="15439" width="10.140625" style="40" customWidth="1"/>
    <col min="15440" max="15440" width="8.28515625" style="40" customWidth="1"/>
    <col min="15441" max="15441" width="10" style="40" customWidth="1"/>
    <col min="15442" max="15442" width="9.28515625" style="40" customWidth="1"/>
    <col min="15443" max="15443" width="10.28515625" style="40" customWidth="1"/>
    <col min="15444" max="15444" width="9.85546875" style="40" customWidth="1"/>
    <col min="15445" max="15445" width="8.140625" style="40" customWidth="1"/>
    <col min="15446" max="15448" width="6.5703125" style="40" customWidth="1"/>
    <col min="15449" max="15449" width="11" style="40" customWidth="1"/>
    <col min="15450" max="15451" width="9.5703125" style="40" customWidth="1"/>
    <col min="15452" max="15452" width="7.85546875" style="40" customWidth="1"/>
    <col min="15453" max="15453" width="12.42578125" style="40" customWidth="1"/>
    <col min="15454" max="15454" width="10.28515625" style="40" customWidth="1"/>
    <col min="15455" max="15455" width="10.85546875" style="40" customWidth="1"/>
    <col min="15456" max="15456" width="8.7109375" style="40" customWidth="1"/>
    <col min="15457" max="15457" width="10.140625" style="40" customWidth="1"/>
    <col min="15458" max="15459" width="9.42578125" style="40" customWidth="1"/>
    <col min="15460" max="15460" width="8.85546875" style="40" customWidth="1"/>
    <col min="15461" max="15461" width="12.42578125" style="40" customWidth="1"/>
    <col min="15462" max="15462" width="10.85546875" style="40" customWidth="1"/>
    <col min="15463" max="15463" width="9.5703125" style="40" customWidth="1"/>
    <col min="15464" max="15464" width="9.140625" style="40" customWidth="1"/>
    <col min="15465" max="15465" width="11.140625" style="40" customWidth="1"/>
    <col min="15466" max="15466" width="10.42578125" style="40" customWidth="1"/>
    <col min="15467" max="15467" width="10.5703125" style="40" customWidth="1"/>
    <col min="15468" max="15468" width="9.42578125" style="40" customWidth="1"/>
    <col min="15469" max="15473" width="12.42578125" style="40" customWidth="1"/>
    <col min="15474" max="15474" width="10.5703125" style="40" customWidth="1"/>
    <col min="15475" max="15616" width="12.42578125" style="40"/>
    <col min="15617" max="15617" width="5.7109375" style="40" customWidth="1"/>
    <col min="15618" max="15626" width="12.42578125" style="40" customWidth="1"/>
    <col min="15627" max="15627" width="11.140625" style="40" customWidth="1"/>
    <col min="15628" max="15628" width="10" style="40" customWidth="1"/>
    <col min="15629" max="15632" width="12.42578125" style="40" customWidth="1"/>
    <col min="15633" max="15633" width="10.85546875" style="40" customWidth="1"/>
    <col min="15634" max="15634" width="10.42578125" style="40" customWidth="1"/>
    <col min="15635" max="15635" width="12.42578125" style="40" customWidth="1"/>
    <col min="15636" max="15636" width="10.42578125" style="40" customWidth="1"/>
    <col min="15637" max="15638" width="10.140625" style="40" customWidth="1"/>
    <col min="15639" max="15640" width="5.5703125" style="40" customWidth="1"/>
    <col min="15641" max="15644" width="8" style="40" customWidth="1"/>
    <col min="15645" max="15645" width="10.42578125" style="40" customWidth="1"/>
    <col min="15646" max="15646" width="9.5703125" style="40" customWidth="1"/>
    <col min="15647" max="15647" width="10.28515625" style="40" customWidth="1"/>
    <col min="15648" max="15648" width="10.85546875" style="40" customWidth="1"/>
    <col min="15649" max="15649" width="9.42578125" style="40" customWidth="1"/>
    <col min="15650" max="15650" width="9.85546875" style="40" customWidth="1"/>
    <col min="15651" max="15651" width="8.7109375" style="40" customWidth="1"/>
    <col min="15652" max="15652" width="8.28515625" style="40" customWidth="1"/>
    <col min="15653" max="15656" width="6.28515625" style="40" customWidth="1"/>
    <col min="15657" max="15657" width="12" style="40" customWidth="1"/>
    <col min="15658" max="15658" width="8.85546875" style="40" customWidth="1"/>
    <col min="15659" max="15660" width="12.140625" style="40" customWidth="1"/>
    <col min="15661" max="15662" width="7.28515625" style="40" customWidth="1"/>
    <col min="15663" max="15664" width="11.5703125" style="40" customWidth="1"/>
    <col min="15665" max="15666" width="12.5703125" style="40" customWidth="1"/>
    <col min="15667" max="15667" width="9.85546875" style="40" customWidth="1"/>
    <col min="15668" max="15668" width="8.85546875" style="40" customWidth="1"/>
    <col min="15669" max="15669" width="11.5703125" style="40" customWidth="1"/>
    <col min="15670" max="15670" width="10.42578125" style="40" customWidth="1"/>
    <col min="15671" max="15671" width="7" style="40" customWidth="1"/>
    <col min="15672" max="15672" width="7.85546875" style="40" customWidth="1"/>
    <col min="15673" max="15673" width="9.7109375" style="40" customWidth="1"/>
    <col min="15674" max="15674" width="7.85546875" style="40" customWidth="1"/>
    <col min="15675" max="15676" width="6.7109375" style="40" customWidth="1"/>
    <col min="15677" max="15677" width="10.85546875" style="40" customWidth="1"/>
    <col min="15678" max="15678" width="9.7109375" style="40" customWidth="1"/>
    <col min="15679" max="15679" width="11" style="40" customWidth="1"/>
    <col min="15680" max="15680" width="7.85546875" style="40" customWidth="1"/>
    <col min="15681" max="15682" width="7.140625" style="40" customWidth="1"/>
    <col min="15683" max="15683" width="10.28515625" style="40" customWidth="1"/>
    <col min="15684" max="15684" width="7.28515625" style="40" customWidth="1"/>
    <col min="15685" max="15685" width="9" style="40" customWidth="1"/>
    <col min="15686" max="15686" width="7.7109375" style="40" customWidth="1"/>
    <col min="15687" max="15687" width="9.28515625" style="40" customWidth="1"/>
    <col min="15688" max="15688" width="7.42578125" style="40" customWidth="1"/>
    <col min="15689" max="15689" width="8.85546875" style="40" customWidth="1"/>
    <col min="15690" max="15690" width="9.5703125" style="40" customWidth="1"/>
    <col min="15691" max="15691" width="10.42578125" style="40" customWidth="1"/>
    <col min="15692" max="15692" width="8.85546875" style="40" customWidth="1"/>
    <col min="15693" max="15693" width="10.28515625" style="40" customWidth="1"/>
    <col min="15694" max="15694" width="9.7109375" style="40" customWidth="1"/>
    <col min="15695" max="15695" width="10.140625" style="40" customWidth="1"/>
    <col min="15696" max="15696" width="8.28515625" style="40" customWidth="1"/>
    <col min="15697" max="15697" width="10" style="40" customWidth="1"/>
    <col min="15698" max="15698" width="9.28515625" style="40" customWidth="1"/>
    <col min="15699" max="15699" width="10.28515625" style="40" customWidth="1"/>
    <col min="15700" max="15700" width="9.85546875" style="40" customWidth="1"/>
    <col min="15701" max="15701" width="8.140625" style="40" customWidth="1"/>
    <col min="15702" max="15704" width="6.5703125" style="40" customWidth="1"/>
    <col min="15705" max="15705" width="11" style="40" customWidth="1"/>
    <col min="15706" max="15707" width="9.5703125" style="40" customWidth="1"/>
    <col min="15708" max="15708" width="7.85546875" style="40" customWidth="1"/>
    <col min="15709" max="15709" width="12.42578125" style="40" customWidth="1"/>
    <col min="15710" max="15710" width="10.28515625" style="40" customWidth="1"/>
    <col min="15711" max="15711" width="10.85546875" style="40" customWidth="1"/>
    <col min="15712" max="15712" width="8.7109375" style="40" customWidth="1"/>
    <col min="15713" max="15713" width="10.140625" style="40" customWidth="1"/>
    <col min="15714" max="15715" width="9.42578125" style="40" customWidth="1"/>
    <col min="15716" max="15716" width="8.85546875" style="40" customWidth="1"/>
    <col min="15717" max="15717" width="12.42578125" style="40" customWidth="1"/>
    <col min="15718" max="15718" width="10.85546875" style="40" customWidth="1"/>
    <col min="15719" max="15719" width="9.5703125" style="40" customWidth="1"/>
    <col min="15720" max="15720" width="9.140625" style="40" customWidth="1"/>
    <col min="15721" max="15721" width="11.140625" style="40" customWidth="1"/>
    <col min="15722" max="15722" width="10.42578125" style="40" customWidth="1"/>
    <col min="15723" max="15723" width="10.5703125" style="40" customWidth="1"/>
    <col min="15724" max="15724" width="9.42578125" style="40" customWidth="1"/>
    <col min="15725" max="15729" width="12.42578125" style="40" customWidth="1"/>
    <col min="15730" max="15730" width="10.5703125" style="40" customWidth="1"/>
    <col min="15731" max="15872" width="12.42578125" style="40"/>
    <col min="15873" max="15873" width="5.7109375" style="40" customWidth="1"/>
    <col min="15874" max="15882" width="12.42578125" style="40" customWidth="1"/>
    <col min="15883" max="15883" width="11.140625" style="40" customWidth="1"/>
    <col min="15884" max="15884" width="10" style="40" customWidth="1"/>
    <col min="15885" max="15888" width="12.42578125" style="40" customWidth="1"/>
    <col min="15889" max="15889" width="10.85546875" style="40" customWidth="1"/>
    <col min="15890" max="15890" width="10.42578125" style="40" customWidth="1"/>
    <col min="15891" max="15891" width="12.42578125" style="40" customWidth="1"/>
    <col min="15892" max="15892" width="10.42578125" style="40" customWidth="1"/>
    <col min="15893" max="15894" width="10.140625" style="40" customWidth="1"/>
    <col min="15895" max="15896" width="5.5703125" style="40" customWidth="1"/>
    <col min="15897" max="15900" width="8" style="40" customWidth="1"/>
    <col min="15901" max="15901" width="10.42578125" style="40" customWidth="1"/>
    <col min="15902" max="15902" width="9.5703125" style="40" customWidth="1"/>
    <col min="15903" max="15903" width="10.28515625" style="40" customWidth="1"/>
    <col min="15904" max="15904" width="10.85546875" style="40" customWidth="1"/>
    <col min="15905" max="15905" width="9.42578125" style="40" customWidth="1"/>
    <col min="15906" max="15906" width="9.85546875" style="40" customWidth="1"/>
    <col min="15907" max="15907" width="8.7109375" style="40" customWidth="1"/>
    <col min="15908" max="15908" width="8.28515625" style="40" customWidth="1"/>
    <col min="15909" max="15912" width="6.28515625" style="40" customWidth="1"/>
    <col min="15913" max="15913" width="12" style="40" customWidth="1"/>
    <col min="15914" max="15914" width="8.85546875" style="40" customWidth="1"/>
    <col min="15915" max="15916" width="12.140625" style="40" customWidth="1"/>
    <col min="15917" max="15918" width="7.28515625" style="40" customWidth="1"/>
    <col min="15919" max="15920" width="11.5703125" style="40" customWidth="1"/>
    <col min="15921" max="15922" width="12.5703125" style="40" customWidth="1"/>
    <col min="15923" max="15923" width="9.85546875" style="40" customWidth="1"/>
    <col min="15924" max="15924" width="8.85546875" style="40" customWidth="1"/>
    <col min="15925" max="15925" width="11.5703125" style="40" customWidth="1"/>
    <col min="15926" max="15926" width="10.42578125" style="40" customWidth="1"/>
    <col min="15927" max="15927" width="7" style="40" customWidth="1"/>
    <col min="15928" max="15928" width="7.85546875" style="40" customWidth="1"/>
    <col min="15929" max="15929" width="9.7109375" style="40" customWidth="1"/>
    <col min="15930" max="15930" width="7.85546875" style="40" customWidth="1"/>
    <col min="15931" max="15932" width="6.7109375" style="40" customWidth="1"/>
    <col min="15933" max="15933" width="10.85546875" style="40" customWidth="1"/>
    <col min="15934" max="15934" width="9.7109375" style="40" customWidth="1"/>
    <col min="15935" max="15935" width="11" style="40" customWidth="1"/>
    <col min="15936" max="15936" width="7.85546875" style="40" customWidth="1"/>
    <col min="15937" max="15938" width="7.140625" style="40" customWidth="1"/>
    <col min="15939" max="15939" width="10.28515625" style="40" customWidth="1"/>
    <col min="15940" max="15940" width="7.28515625" style="40" customWidth="1"/>
    <col min="15941" max="15941" width="9" style="40" customWidth="1"/>
    <col min="15942" max="15942" width="7.7109375" style="40" customWidth="1"/>
    <col min="15943" max="15943" width="9.28515625" style="40" customWidth="1"/>
    <col min="15944" max="15944" width="7.42578125" style="40" customWidth="1"/>
    <col min="15945" max="15945" width="8.85546875" style="40" customWidth="1"/>
    <col min="15946" max="15946" width="9.5703125" style="40" customWidth="1"/>
    <col min="15947" max="15947" width="10.42578125" style="40" customWidth="1"/>
    <col min="15948" max="15948" width="8.85546875" style="40" customWidth="1"/>
    <col min="15949" max="15949" width="10.28515625" style="40" customWidth="1"/>
    <col min="15950" max="15950" width="9.7109375" style="40" customWidth="1"/>
    <col min="15951" max="15951" width="10.140625" style="40" customWidth="1"/>
    <col min="15952" max="15952" width="8.28515625" style="40" customWidth="1"/>
    <col min="15953" max="15953" width="10" style="40" customWidth="1"/>
    <col min="15954" max="15954" width="9.28515625" style="40" customWidth="1"/>
    <col min="15955" max="15955" width="10.28515625" style="40" customWidth="1"/>
    <col min="15956" max="15956" width="9.85546875" style="40" customWidth="1"/>
    <col min="15957" max="15957" width="8.140625" style="40" customWidth="1"/>
    <col min="15958" max="15960" width="6.5703125" style="40" customWidth="1"/>
    <col min="15961" max="15961" width="11" style="40" customWidth="1"/>
    <col min="15962" max="15963" width="9.5703125" style="40" customWidth="1"/>
    <col min="15964" max="15964" width="7.85546875" style="40" customWidth="1"/>
    <col min="15965" max="15965" width="12.42578125" style="40" customWidth="1"/>
    <col min="15966" max="15966" width="10.28515625" style="40" customWidth="1"/>
    <col min="15967" max="15967" width="10.85546875" style="40" customWidth="1"/>
    <col min="15968" max="15968" width="8.7109375" style="40" customWidth="1"/>
    <col min="15969" max="15969" width="10.140625" style="40" customWidth="1"/>
    <col min="15970" max="15971" width="9.42578125" style="40" customWidth="1"/>
    <col min="15972" max="15972" width="8.85546875" style="40" customWidth="1"/>
    <col min="15973" max="15973" width="12.42578125" style="40" customWidth="1"/>
    <col min="15974" max="15974" width="10.85546875" style="40" customWidth="1"/>
    <col min="15975" max="15975" width="9.5703125" style="40" customWidth="1"/>
    <col min="15976" max="15976" width="9.140625" style="40" customWidth="1"/>
    <col min="15977" max="15977" width="11.140625" style="40" customWidth="1"/>
    <col min="15978" max="15978" width="10.42578125" style="40" customWidth="1"/>
    <col min="15979" max="15979" width="10.5703125" style="40" customWidth="1"/>
    <col min="15980" max="15980" width="9.42578125" style="40" customWidth="1"/>
    <col min="15981" max="15985" width="12.42578125" style="40" customWidth="1"/>
    <col min="15986" max="15986" width="10.5703125" style="40" customWidth="1"/>
    <col min="15987" max="16128" width="12.42578125" style="40"/>
    <col min="16129" max="16129" width="5.7109375" style="40" customWidth="1"/>
    <col min="16130" max="16138" width="12.42578125" style="40" customWidth="1"/>
    <col min="16139" max="16139" width="11.140625" style="40" customWidth="1"/>
    <col min="16140" max="16140" width="10" style="40" customWidth="1"/>
    <col min="16141" max="16144" width="12.42578125" style="40" customWidth="1"/>
    <col min="16145" max="16145" width="10.85546875" style="40" customWidth="1"/>
    <col min="16146" max="16146" width="10.42578125" style="40" customWidth="1"/>
    <col min="16147" max="16147" width="12.42578125" style="40" customWidth="1"/>
    <col min="16148" max="16148" width="10.42578125" style="40" customWidth="1"/>
    <col min="16149" max="16150" width="10.140625" style="40" customWidth="1"/>
    <col min="16151" max="16152" width="5.5703125" style="40" customWidth="1"/>
    <col min="16153" max="16156" width="8" style="40" customWidth="1"/>
    <col min="16157" max="16157" width="10.42578125" style="40" customWidth="1"/>
    <col min="16158" max="16158" width="9.5703125" style="40" customWidth="1"/>
    <col min="16159" max="16159" width="10.28515625" style="40" customWidth="1"/>
    <col min="16160" max="16160" width="10.85546875" style="40" customWidth="1"/>
    <col min="16161" max="16161" width="9.42578125" style="40" customWidth="1"/>
    <col min="16162" max="16162" width="9.85546875" style="40" customWidth="1"/>
    <col min="16163" max="16163" width="8.7109375" style="40" customWidth="1"/>
    <col min="16164" max="16164" width="8.28515625" style="40" customWidth="1"/>
    <col min="16165" max="16168" width="6.28515625" style="40" customWidth="1"/>
    <col min="16169" max="16169" width="12" style="40" customWidth="1"/>
    <col min="16170" max="16170" width="8.85546875" style="40" customWidth="1"/>
    <col min="16171" max="16172" width="12.140625" style="40" customWidth="1"/>
    <col min="16173" max="16174" width="7.28515625" style="40" customWidth="1"/>
    <col min="16175" max="16176" width="11.5703125" style="40" customWidth="1"/>
    <col min="16177" max="16178" width="12.5703125" style="40" customWidth="1"/>
    <col min="16179" max="16179" width="9.85546875" style="40" customWidth="1"/>
    <col min="16180" max="16180" width="8.85546875" style="40" customWidth="1"/>
    <col min="16181" max="16181" width="11.5703125" style="40" customWidth="1"/>
    <col min="16182" max="16182" width="10.42578125" style="40" customWidth="1"/>
    <col min="16183" max="16183" width="7" style="40" customWidth="1"/>
    <col min="16184" max="16184" width="7.85546875" style="40" customWidth="1"/>
    <col min="16185" max="16185" width="9.7109375" style="40" customWidth="1"/>
    <col min="16186" max="16186" width="7.85546875" style="40" customWidth="1"/>
    <col min="16187" max="16188" width="6.7109375" style="40" customWidth="1"/>
    <col min="16189" max="16189" width="10.85546875" style="40" customWidth="1"/>
    <col min="16190" max="16190" width="9.7109375" style="40" customWidth="1"/>
    <col min="16191" max="16191" width="11" style="40" customWidth="1"/>
    <col min="16192" max="16192" width="7.85546875" style="40" customWidth="1"/>
    <col min="16193" max="16194" width="7.140625" style="40" customWidth="1"/>
    <col min="16195" max="16195" width="10.28515625" style="40" customWidth="1"/>
    <col min="16196" max="16196" width="7.28515625" style="40" customWidth="1"/>
    <col min="16197" max="16197" width="9" style="40" customWidth="1"/>
    <col min="16198" max="16198" width="7.7109375" style="40" customWidth="1"/>
    <col min="16199" max="16199" width="9.28515625" style="40" customWidth="1"/>
    <col min="16200" max="16200" width="7.42578125" style="40" customWidth="1"/>
    <col min="16201" max="16201" width="8.85546875" style="40" customWidth="1"/>
    <col min="16202" max="16202" width="9.5703125" style="40" customWidth="1"/>
    <col min="16203" max="16203" width="10.42578125" style="40" customWidth="1"/>
    <col min="16204" max="16204" width="8.85546875" style="40" customWidth="1"/>
    <col min="16205" max="16205" width="10.28515625" style="40" customWidth="1"/>
    <col min="16206" max="16206" width="9.7109375" style="40" customWidth="1"/>
    <col min="16207" max="16207" width="10.140625" style="40" customWidth="1"/>
    <col min="16208" max="16208" width="8.28515625" style="40" customWidth="1"/>
    <col min="16209" max="16209" width="10" style="40" customWidth="1"/>
    <col min="16210" max="16210" width="9.28515625" style="40" customWidth="1"/>
    <col min="16211" max="16211" width="10.28515625" style="40" customWidth="1"/>
    <col min="16212" max="16212" width="9.85546875" style="40" customWidth="1"/>
    <col min="16213" max="16213" width="8.140625" style="40" customWidth="1"/>
    <col min="16214" max="16216" width="6.5703125" style="40" customWidth="1"/>
    <col min="16217" max="16217" width="11" style="40" customWidth="1"/>
    <col min="16218" max="16219" width="9.5703125" style="40" customWidth="1"/>
    <col min="16220" max="16220" width="7.85546875" style="40" customWidth="1"/>
    <col min="16221" max="16221" width="12.42578125" style="40" customWidth="1"/>
    <col min="16222" max="16222" width="10.28515625" style="40" customWidth="1"/>
    <col min="16223" max="16223" width="10.85546875" style="40" customWidth="1"/>
    <col min="16224" max="16224" width="8.7109375" style="40" customWidth="1"/>
    <col min="16225" max="16225" width="10.140625" style="40" customWidth="1"/>
    <col min="16226" max="16227" width="9.42578125" style="40" customWidth="1"/>
    <col min="16228" max="16228" width="8.85546875" style="40" customWidth="1"/>
    <col min="16229" max="16229" width="12.42578125" style="40" customWidth="1"/>
    <col min="16230" max="16230" width="10.85546875" style="40" customWidth="1"/>
    <col min="16231" max="16231" width="9.5703125" style="40" customWidth="1"/>
    <col min="16232" max="16232" width="9.140625" style="40" customWidth="1"/>
    <col min="16233" max="16233" width="11.140625" style="40" customWidth="1"/>
    <col min="16234" max="16234" width="10.42578125" style="40" customWidth="1"/>
    <col min="16235" max="16235" width="10.5703125" style="40" customWidth="1"/>
    <col min="16236" max="16236" width="9.42578125" style="40" customWidth="1"/>
    <col min="16237" max="16241" width="12.42578125" style="40" customWidth="1"/>
    <col min="16242" max="16242" width="10.5703125" style="40" customWidth="1"/>
    <col min="16243" max="16384" width="12.42578125" style="40"/>
  </cols>
  <sheetData>
    <row r="1" spans="1:121" s="35" customFormat="1" ht="16.5" x14ac:dyDescent="0.25">
      <c r="A1" s="31"/>
      <c r="B1" s="31"/>
      <c r="C1" s="211" t="s">
        <v>86</v>
      </c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31"/>
      <c r="P1" s="32"/>
      <c r="Q1" s="32"/>
      <c r="R1" s="32"/>
      <c r="S1" s="32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3"/>
      <c r="DE1" s="33"/>
      <c r="DF1" s="33"/>
      <c r="DG1" s="33"/>
      <c r="DH1" s="33"/>
      <c r="DI1" s="33"/>
      <c r="DJ1" s="33"/>
      <c r="DK1" s="33"/>
      <c r="DL1" s="33"/>
      <c r="DM1" s="34"/>
    </row>
    <row r="2" spans="1:121" s="35" customFormat="1" ht="16.5" x14ac:dyDescent="0.25">
      <c r="A2" s="36"/>
      <c r="B2" s="37"/>
      <c r="C2" s="212" t="s">
        <v>167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213"/>
      <c r="AA2" s="213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9"/>
      <c r="DE2" s="39"/>
      <c r="DF2" s="39"/>
      <c r="DG2" s="39"/>
      <c r="DH2" s="39"/>
      <c r="DI2" s="39"/>
      <c r="DJ2" s="39"/>
      <c r="DK2" s="39"/>
      <c r="DL2" s="39"/>
    </row>
    <row r="3" spans="1:121" x14ac:dyDescent="0.3">
      <c r="B3" s="41"/>
      <c r="C3" s="41"/>
      <c r="D3" s="41"/>
      <c r="E3" s="42"/>
      <c r="F3" s="42"/>
      <c r="G3" s="42"/>
      <c r="H3" s="42"/>
      <c r="I3" s="42"/>
      <c r="J3" s="42"/>
      <c r="K3" s="42"/>
      <c r="L3" s="42"/>
      <c r="M3" s="42"/>
      <c r="N3" s="43" t="s">
        <v>0</v>
      </c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214"/>
      <c r="AB3" s="214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4"/>
      <c r="DB3" s="44"/>
      <c r="DC3" s="44"/>
      <c r="DD3" s="44"/>
    </row>
    <row r="4" spans="1:121" s="45" customFormat="1" ht="13.5" x14ac:dyDescent="0.25">
      <c r="A4" s="215" t="s">
        <v>1</v>
      </c>
      <c r="B4" s="216" t="s">
        <v>87</v>
      </c>
      <c r="C4" s="217" t="s">
        <v>88</v>
      </c>
      <c r="D4" s="218"/>
      <c r="E4" s="218"/>
      <c r="F4" s="218"/>
      <c r="G4" s="218"/>
      <c r="H4" s="219"/>
      <c r="I4" s="226" t="s">
        <v>89</v>
      </c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  <c r="AD4" s="227"/>
      <c r="AE4" s="227"/>
      <c r="AF4" s="227"/>
      <c r="AG4" s="227"/>
      <c r="AH4" s="227"/>
      <c r="AI4" s="227"/>
      <c r="AJ4" s="227"/>
      <c r="AK4" s="227"/>
      <c r="AL4" s="227"/>
      <c r="AM4" s="227"/>
      <c r="AN4" s="227"/>
      <c r="AO4" s="227"/>
      <c r="AP4" s="227"/>
      <c r="AQ4" s="227"/>
      <c r="AR4" s="227"/>
      <c r="AS4" s="227"/>
      <c r="AT4" s="227"/>
      <c r="AU4" s="227"/>
      <c r="AV4" s="227"/>
      <c r="AW4" s="227"/>
      <c r="AX4" s="227"/>
      <c r="AY4" s="227"/>
      <c r="AZ4" s="227"/>
      <c r="BA4" s="227"/>
      <c r="BB4" s="227"/>
      <c r="BC4" s="227"/>
      <c r="BD4" s="227"/>
      <c r="BE4" s="227"/>
      <c r="BF4" s="227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227"/>
      <c r="BY4" s="227"/>
      <c r="BZ4" s="227"/>
      <c r="CA4" s="227"/>
      <c r="CB4" s="227"/>
      <c r="CC4" s="227"/>
      <c r="CD4" s="227"/>
      <c r="CE4" s="227"/>
      <c r="CF4" s="227"/>
      <c r="CG4" s="227"/>
      <c r="CH4" s="227"/>
      <c r="CI4" s="227"/>
      <c r="CJ4" s="227"/>
      <c r="CK4" s="227"/>
      <c r="CL4" s="227"/>
      <c r="CM4" s="227"/>
      <c r="CN4" s="227"/>
      <c r="CO4" s="227"/>
      <c r="CP4" s="227"/>
      <c r="CQ4" s="227"/>
      <c r="CR4" s="227"/>
      <c r="CS4" s="227"/>
      <c r="CT4" s="227"/>
      <c r="CU4" s="227"/>
      <c r="CV4" s="227"/>
      <c r="CW4" s="227"/>
      <c r="CX4" s="227"/>
      <c r="CY4" s="227"/>
      <c r="CZ4" s="227"/>
      <c r="DA4" s="227"/>
      <c r="DB4" s="227"/>
      <c r="DC4" s="227"/>
      <c r="DD4" s="227"/>
      <c r="DE4" s="227"/>
      <c r="DF4" s="227"/>
      <c r="DG4" s="227"/>
      <c r="DH4" s="227"/>
      <c r="DI4" s="227"/>
      <c r="DJ4" s="227"/>
      <c r="DK4" s="227"/>
      <c r="DL4" s="227"/>
      <c r="DM4" s="227"/>
      <c r="DN4" s="227"/>
      <c r="DO4" s="227"/>
      <c r="DP4" s="228"/>
    </row>
    <row r="5" spans="1:121" s="45" customFormat="1" ht="13.5" x14ac:dyDescent="0.25">
      <c r="A5" s="215"/>
      <c r="B5" s="216"/>
      <c r="C5" s="220"/>
      <c r="D5" s="221"/>
      <c r="E5" s="221"/>
      <c r="F5" s="221"/>
      <c r="G5" s="221"/>
      <c r="H5" s="222"/>
      <c r="I5" s="217" t="s">
        <v>90</v>
      </c>
      <c r="J5" s="218"/>
      <c r="K5" s="218"/>
      <c r="L5" s="218"/>
      <c r="M5" s="229" t="s">
        <v>91</v>
      </c>
      <c r="N5" s="230"/>
      <c r="O5" s="230"/>
      <c r="P5" s="230"/>
      <c r="Q5" s="230"/>
      <c r="R5" s="230"/>
      <c r="S5" s="230"/>
      <c r="T5" s="231"/>
      <c r="U5" s="217" t="s">
        <v>92</v>
      </c>
      <c r="V5" s="218"/>
      <c r="W5" s="218"/>
      <c r="X5" s="219"/>
      <c r="Y5" s="217" t="s">
        <v>93</v>
      </c>
      <c r="Z5" s="218"/>
      <c r="AA5" s="218"/>
      <c r="AB5" s="219"/>
      <c r="AC5" s="217" t="s">
        <v>94</v>
      </c>
      <c r="AD5" s="218"/>
      <c r="AE5" s="218"/>
      <c r="AF5" s="219"/>
      <c r="AG5" s="232" t="s">
        <v>89</v>
      </c>
      <c r="AH5" s="233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7"/>
      <c r="AW5" s="217" t="s">
        <v>95</v>
      </c>
      <c r="AX5" s="218"/>
      <c r="AY5" s="218"/>
      <c r="AZ5" s="219"/>
      <c r="BA5" s="48" t="s">
        <v>96</v>
      </c>
      <c r="BB5" s="48"/>
      <c r="BC5" s="48"/>
      <c r="BD5" s="48"/>
      <c r="BE5" s="48"/>
      <c r="BF5" s="48"/>
      <c r="BG5" s="48"/>
      <c r="BH5" s="48"/>
      <c r="BI5" s="217" t="s">
        <v>97</v>
      </c>
      <c r="BJ5" s="218"/>
      <c r="BK5" s="218"/>
      <c r="BL5" s="219"/>
      <c r="BM5" s="49" t="s">
        <v>98</v>
      </c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233"/>
      <c r="CB5" s="233"/>
      <c r="CC5" s="233"/>
      <c r="CD5" s="233"/>
      <c r="CE5" s="233"/>
      <c r="CF5" s="238"/>
      <c r="CG5" s="217" t="s">
        <v>99</v>
      </c>
      <c r="CH5" s="218"/>
      <c r="CI5" s="218"/>
      <c r="CJ5" s="219"/>
      <c r="CK5" s="217" t="s">
        <v>100</v>
      </c>
      <c r="CL5" s="218"/>
      <c r="CM5" s="218"/>
      <c r="CN5" s="219"/>
      <c r="CO5" s="50" t="s">
        <v>98</v>
      </c>
      <c r="CP5" s="50"/>
      <c r="CQ5" s="50"/>
      <c r="CR5" s="50"/>
      <c r="CS5" s="50"/>
      <c r="CT5" s="50"/>
      <c r="CU5" s="50"/>
      <c r="CV5" s="50"/>
      <c r="CW5" s="217" t="s">
        <v>101</v>
      </c>
      <c r="CX5" s="218"/>
      <c r="CY5" s="218"/>
      <c r="CZ5" s="219"/>
      <c r="DA5" s="51" t="s">
        <v>98</v>
      </c>
      <c r="DB5" s="51"/>
      <c r="DC5" s="51"/>
      <c r="DD5" s="51"/>
      <c r="DE5" s="217" t="s">
        <v>102</v>
      </c>
      <c r="DF5" s="218"/>
      <c r="DG5" s="218"/>
      <c r="DH5" s="219"/>
      <c r="DI5" s="217" t="s">
        <v>103</v>
      </c>
      <c r="DJ5" s="218"/>
      <c r="DK5" s="218"/>
      <c r="DL5" s="218"/>
      <c r="DM5" s="218"/>
      <c r="DN5" s="219"/>
      <c r="DO5" s="216" t="s">
        <v>104</v>
      </c>
      <c r="DP5" s="216"/>
    </row>
    <row r="6" spans="1:121" s="45" customFormat="1" ht="13.5" x14ac:dyDescent="0.25">
      <c r="A6" s="215"/>
      <c r="B6" s="216"/>
      <c r="C6" s="223"/>
      <c r="D6" s="224"/>
      <c r="E6" s="224"/>
      <c r="F6" s="224"/>
      <c r="G6" s="224"/>
      <c r="H6" s="225"/>
      <c r="I6" s="220"/>
      <c r="J6" s="221"/>
      <c r="K6" s="221"/>
      <c r="L6" s="221"/>
      <c r="M6" s="217" t="s">
        <v>105</v>
      </c>
      <c r="N6" s="218"/>
      <c r="O6" s="218"/>
      <c r="P6" s="218"/>
      <c r="Q6" s="217" t="s">
        <v>106</v>
      </c>
      <c r="R6" s="218"/>
      <c r="S6" s="218"/>
      <c r="T6" s="218"/>
      <c r="U6" s="223"/>
      <c r="V6" s="224"/>
      <c r="W6" s="224"/>
      <c r="X6" s="225"/>
      <c r="Y6" s="223"/>
      <c r="Z6" s="224"/>
      <c r="AA6" s="224"/>
      <c r="AB6" s="225"/>
      <c r="AC6" s="223"/>
      <c r="AD6" s="224"/>
      <c r="AE6" s="224"/>
      <c r="AF6" s="225"/>
      <c r="AG6" s="217" t="s">
        <v>107</v>
      </c>
      <c r="AH6" s="218"/>
      <c r="AI6" s="218"/>
      <c r="AJ6" s="218"/>
      <c r="AK6" s="217" t="s">
        <v>108</v>
      </c>
      <c r="AL6" s="218"/>
      <c r="AM6" s="218"/>
      <c r="AN6" s="218"/>
      <c r="AO6" s="217" t="s">
        <v>109</v>
      </c>
      <c r="AP6" s="218"/>
      <c r="AQ6" s="218"/>
      <c r="AR6" s="218"/>
      <c r="AS6" s="217" t="s">
        <v>110</v>
      </c>
      <c r="AT6" s="218"/>
      <c r="AU6" s="218"/>
      <c r="AV6" s="218"/>
      <c r="AW6" s="223"/>
      <c r="AX6" s="224"/>
      <c r="AY6" s="224"/>
      <c r="AZ6" s="225"/>
      <c r="BA6" s="234" t="s">
        <v>111</v>
      </c>
      <c r="BB6" s="234"/>
      <c r="BC6" s="234"/>
      <c r="BD6" s="234"/>
      <c r="BE6" s="235" t="s">
        <v>112</v>
      </c>
      <c r="BF6" s="236"/>
      <c r="BG6" s="236"/>
      <c r="BH6" s="237"/>
      <c r="BI6" s="223"/>
      <c r="BJ6" s="224"/>
      <c r="BK6" s="224"/>
      <c r="BL6" s="225"/>
      <c r="BM6" s="217" t="s">
        <v>113</v>
      </c>
      <c r="BN6" s="218"/>
      <c r="BO6" s="218"/>
      <c r="BP6" s="218"/>
      <c r="BQ6" s="217" t="s">
        <v>114</v>
      </c>
      <c r="BR6" s="218"/>
      <c r="BS6" s="218"/>
      <c r="BT6" s="218"/>
      <c r="BU6" s="234" t="s">
        <v>115</v>
      </c>
      <c r="BV6" s="234"/>
      <c r="BW6" s="234"/>
      <c r="BX6" s="234"/>
      <c r="BY6" s="217" t="s">
        <v>116</v>
      </c>
      <c r="BZ6" s="218"/>
      <c r="CA6" s="218"/>
      <c r="CB6" s="218"/>
      <c r="CC6" s="217" t="s">
        <v>117</v>
      </c>
      <c r="CD6" s="218"/>
      <c r="CE6" s="218"/>
      <c r="CF6" s="218"/>
      <c r="CG6" s="223"/>
      <c r="CH6" s="224"/>
      <c r="CI6" s="224"/>
      <c r="CJ6" s="225"/>
      <c r="CK6" s="223"/>
      <c r="CL6" s="224"/>
      <c r="CM6" s="224"/>
      <c r="CN6" s="225"/>
      <c r="CO6" s="234" t="s">
        <v>118</v>
      </c>
      <c r="CP6" s="234"/>
      <c r="CQ6" s="234"/>
      <c r="CR6" s="234"/>
      <c r="CS6" s="234" t="s">
        <v>119</v>
      </c>
      <c r="CT6" s="234"/>
      <c r="CU6" s="234"/>
      <c r="CV6" s="234"/>
      <c r="CW6" s="223"/>
      <c r="CX6" s="224"/>
      <c r="CY6" s="224"/>
      <c r="CZ6" s="225"/>
      <c r="DA6" s="217" t="s">
        <v>120</v>
      </c>
      <c r="DB6" s="218"/>
      <c r="DC6" s="218"/>
      <c r="DD6" s="219"/>
      <c r="DE6" s="223"/>
      <c r="DF6" s="224"/>
      <c r="DG6" s="224"/>
      <c r="DH6" s="225"/>
      <c r="DI6" s="223"/>
      <c r="DJ6" s="224"/>
      <c r="DK6" s="224"/>
      <c r="DL6" s="224"/>
      <c r="DM6" s="224"/>
      <c r="DN6" s="225"/>
      <c r="DO6" s="216"/>
      <c r="DP6" s="216"/>
      <c r="DQ6" s="52"/>
    </row>
    <row r="7" spans="1:121" s="45" customFormat="1" ht="14.25" x14ac:dyDescent="0.25">
      <c r="A7" s="215"/>
      <c r="B7" s="216"/>
      <c r="C7" s="239" t="s">
        <v>121</v>
      </c>
      <c r="D7" s="240"/>
      <c r="E7" s="216" t="s">
        <v>122</v>
      </c>
      <c r="F7" s="216"/>
      <c r="G7" s="216" t="s">
        <v>123</v>
      </c>
      <c r="H7" s="216"/>
      <c r="I7" s="216" t="s">
        <v>122</v>
      </c>
      <c r="J7" s="216"/>
      <c r="K7" s="216" t="s">
        <v>123</v>
      </c>
      <c r="L7" s="216"/>
      <c r="M7" s="216" t="s">
        <v>122</v>
      </c>
      <c r="N7" s="216"/>
      <c r="O7" s="216" t="s">
        <v>123</v>
      </c>
      <c r="P7" s="216"/>
      <c r="Q7" s="216" t="s">
        <v>122</v>
      </c>
      <c r="R7" s="216"/>
      <c r="S7" s="216" t="s">
        <v>123</v>
      </c>
      <c r="T7" s="216"/>
      <c r="U7" s="216" t="s">
        <v>122</v>
      </c>
      <c r="V7" s="216"/>
      <c r="W7" s="216" t="s">
        <v>123</v>
      </c>
      <c r="X7" s="216"/>
      <c r="Y7" s="216" t="s">
        <v>122</v>
      </c>
      <c r="Z7" s="216"/>
      <c r="AA7" s="216" t="s">
        <v>123</v>
      </c>
      <c r="AB7" s="216"/>
      <c r="AC7" s="216" t="s">
        <v>122</v>
      </c>
      <c r="AD7" s="216"/>
      <c r="AE7" s="216" t="s">
        <v>123</v>
      </c>
      <c r="AF7" s="216"/>
      <c r="AG7" s="216" t="s">
        <v>122</v>
      </c>
      <c r="AH7" s="216"/>
      <c r="AI7" s="216" t="s">
        <v>123</v>
      </c>
      <c r="AJ7" s="216"/>
      <c r="AK7" s="216" t="s">
        <v>122</v>
      </c>
      <c r="AL7" s="216"/>
      <c r="AM7" s="216" t="s">
        <v>123</v>
      </c>
      <c r="AN7" s="216"/>
      <c r="AO7" s="216" t="s">
        <v>122</v>
      </c>
      <c r="AP7" s="216"/>
      <c r="AQ7" s="216" t="s">
        <v>123</v>
      </c>
      <c r="AR7" s="216"/>
      <c r="AS7" s="216" t="s">
        <v>122</v>
      </c>
      <c r="AT7" s="216"/>
      <c r="AU7" s="216" t="s">
        <v>123</v>
      </c>
      <c r="AV7" s="216"/>
      <c r="AW7" s="216" t="s">
        <v>122</v>
      </c>
      <c r="AX7" s="216"/>
      <c r="AY7" s="216" t="s">
        <v>123</v>
      </c>
      <c r="AZ7" s="216"/>
      <c r="BA7" s="216" t="s">
        <v>122</v>
      </c>
      <c r="BB7" s="216"/>
      <c r="BC7" s="216" t="s">
        <v>123</v>
      </c>
      <c r="BD7" s="216"/>
      <c r="BE7" s="216" t="s">
        <v>122</v>
      </c>
      <c r="BF7" s="216"/>
      <c r="BG7" s="216" t="s">
        <v>123</v>
      </c>
      <c r="BH7" s="216"/>
      <c r="BI7" s="216" t="s">
        <v>122</v>
      </c>
      <c r="BJ7" s="216"/>
      <c r="BK7" s="216" t="s">
        <v>123</v>
      </c>
      <c r="BL7" s="216"/>
      <c r="BM7" s="216" t="s">
        <v>122</v>
      </c>
      <c r="BN7" s="216"/>
      <c r="BO7" s="216" t="s">
        <v>123</v>
      </c>
      <c r="BP7" s="216"/>
      <c r="BQ7" s="216" t="s">
        <v>122</v>
      </c>
      <c r="BR7" s="216"/>
      <c r="BS7" s="216" t="s">
        <v>123</v>
      </c>
      <c r="BT7" s="216"/>
      <c r="BU7" s="216" t="s">
        <v>122</v>
      </c>
      <c r="BV7" s="216"/>
      <c r="BW7" s="216" t="s">
        <v>123</v>
      </c>
      <c r="BX7" s="216"/>
      <c r="BY7" s="216" t="s">
        <v>122</v>
      </c>
      <c r="BZ7" s="216"/>
      <c r="CA7" s="216" t="s">
        <v>123</v>
      </c>
      <c r="CB7" s="216"/>
      <c r="CC7" s="216" t="s">
        <v>122</v>
      </c>
      <c r="CD7" s="216"/>
      <c r="CE7" s="216" t="s">
        <v>123</v>
      </c>
      <c r="CF7" s="216"/>
      <c r="CG7" s="216" t="s">
        <v>122</v>
      </c>
      <c r="CH7" s="216"/>
      <c r="CI7" s="216" t="s">
        <v>123</v>
      </c>
      <c r="CJ7" s="216"/>
      <c r="CK7" s="216" t="s">
        <v>122</v>
      </c>
      <c r="CL7" s="216"/>
      <c r="CM7" s="216" t="s">
        <v>123</v>
      </c>
      <c r="CN7" s="216"/>
      <c r="CO7" s="216" t="s">
        <v>122</v>
      </c>
      <c r="CP7" s="216"/>
      <c r="CQ7" s="216" t="s">
        <v>123</v>
      </c>
      <c r="CR7" s="216"/>
      <c r="CS7" s="216" t="s">
        <v>122</v>
      </c>
      <c r="CT7" s="216"/>
      <c r="CU7" s="216" t="s">
        <v>123</v>
      </c>
      <c r="CV7" s="216"/>
      <c r="CW7" s="216" t="s">
        <v>122</v>
      </c>
      <c r="CX7" s="216"/>
      <c r="CY7" s="216" t="s">
        <v>123</v>
      </c>
      <c r="CZ7" s="216"/>
      <c r="DA7" s="216" t="s">
        <v>122</v>
      </c>
      <c r="DB7" s="216"/>
      <c r="DC7" s="216" t="s">
        <v>123</v>
      </c>
      <c r="DD7" s="216"/>
      <c r="DE7" s="216" t="s">
        <v>122</v>
      </c>
      <c r="DF7" s="216"/>
      <c r="DG7" s="216" t="s">
        <v>123</v>
      </c>
      <c r="DH7" s="216"/>
      <c r="DI7" s="243" t="s">
        <v>124</v>
      </c>
      <c r="DJ7" s="244"/>
      <c r="DK7" s="216" t="s">
        <v>122</v>
      </c>
      <c r="DL7" s="216"/>
      <c r="DM7" s="216" t="s">
        <v>123</v>
      </c>
      <c r="DN7" s="216"/>
      <c r="DO7" s="216" t="s">
        <v>123</v>
      </c>
      <c r="DP7" s="216"/>
    </row>
    <row r="8" spans="1:121" s="55" customFormat="1" ht="76.5" x14ac:dyDescent="0.25">
      <c r="A8" s="215"/>
      <c r="B8" s="216"/>
      <c r="C8" s="53" t="s">
        <v>125</v>
      </c>
      <c r="D8" s="54" t="s">
        <v>126</v>
      </c>
      <c r="E8" s="53" t="s">
        <v>125</v>
      </c>
      <c r="F8" s="54" t="s">
        <v>126</v>
      </c>
      <c r="G8" s="53" t="s">
        <v>125</v>
      </c>
      <c r="H8" s="54" t="s">
        <v>126</v>
      </c>
      <c r="I8" s="53" t="s">
        <v>125</v>
      </c>
      <c r="J8" s="54" t="s">
        <v>126</v>
      </c>
      <c r="K8" s="53" t="s">
        <v>125</v>
      </c>
      <c r="L8" s="54" t="s">
        <v>126</v>
      </c>
      <c r="M8" s="53" t="s">
        <v>125</v>
      </c>
      <c r="N8" s="54" t="s">
        <v>126</v>
      </c>
      <c r="O8" s="53" t="s">
        <v>125</v>
      </c>
      <c r="P8" s="54" t="s">
        <v>126</v>
      </c>
      <c r="Q8" s="53" t="s">
        <v>125</v>
      </c>
      <c r="R8" s="54" t="s">
        <v>126</v>
      </c>
      <c r="S8" s="53" t="s">
        <v>125</v>
      </c>
      <c r="T8" s="54" t="s">
        <v>126</v>
      </c>
      <c r="U8" s="53" t="s">
        <v>125</v>
      </c>
      <c r="V8" s="54" t="s">
        <v>126</v>
      </c>
      <c r="W8" s="53" t="s">
        <v>125</v>
      </c>
      <c r="X8" s="54" t="s">
        <v>126</v>
      </c>
      <c r="Y8" s="53" t="s">
        <v>125</v>
      </c>
      <c r="Z8" s="54" t="s">
        <v>126</v>
      </c>
      <c r="AA8" s="53" t="s">
        <v>125</v>
      </c>
      <c r="AB8" s="54" t="s">
        <v>126</v>
      </c>
      <c r="AC8" s="53" t="s">
        <v>125</v>
      </c>
      <c r="AD8" s="54" t="s">
        <v>126</v>
      </c>
      <c r="AE8" s="53" t="s">
        <v>125</v>
      </c>
      <c r="AF8" s="54" t="s">
        <v>126</v>
      </c>
      <c r="AG8" s="53" t="s">
        <v>125</v>
      </c>
      <c r="AH8" s="54" t="s">
        <v>126</v>
      </c>
      <c r="AI8" s="53" t="s">
        <v>125</v>
      </c>
      <c r="AJ8" s="54" t="s">
        <v>126</v>
      </c>
      <c r="AK8" s="53" t="s">
        <v>125</v>
      </c>
      <c r="AL8" s="54" t="s">
        <v>126</v>
      </c>
      <c r="AM8" s="53" t="s">
        <v>125</v>
      </c>
      <c r="AN8" s="54" t="s">
        <v>126</v>
      </c>
      <c r="AO8" s="53" t="s">
        <v>125</v>
      </c>
      <c r="AP8" s="54" t="s">
        <v>126</v>
      </c>
      <c r="AQ8" s="53" t="s">
        <v>125</v>
      </c>
      <c r="AR8" s="54" t="s">
        <v>126</v>
      </c>
      <c r="AS8" s="53" t="s">
        <v>125</v>
      </c>
      <c r="AT8" s="54" t="s">
        <v>126</v>
      </c>
      <c r="AU8" s="53" t="s">
        <v>125</v>
      </c>
      <c r="AV8" s="54" t="s">
        <v>126</v>
      </c>
      <c r="AW8" s="53" t="s">
        <v>125</v>
      </c>
      <c r="AX8" s="54" t="s">
        <v>126</v>
      </c>
      <c r="AY8" s="53" t="s">
        <v>125</v>
      </c>
      <c r="AZ8" s="54" t="s">
        <v>126</v>
      </c>
      <c r="BA8" s="53" t="s">
        <v>125</v>
      </c>
      <c r="BB8" s="54" t="s">
        <v>126</v>
      </c>
      <c r="BC8" s="53" t="s">
        <v>125</v>
      </c>
      <c r="BD8" s="54" t="s">
        <v>126</v>
      </c>
      <c r="BE8" s="53" t="s">
        <v>125</v>
      </c>
      <c r="BF8" s="54" t="s">
        <v>126</v>
      </c>
      <c r="BG8" s="53" t="s">
        <v>125</v>
      </c>
      <c r="BH8" s="54" t="s">
        <v>126</v>
      </c>
      <c r="BI8" s="53" t="s">
        <v>125</v>
      </c>
      <c r="BJ8" s="54" t="s">
        <v>126</v>
      </c>
      <c r="BK8" s="53" t="s">
        <v>125</v>
      </c>
      <c r="BL8" s="54" t="s">
        <v>126</v>
      </c>
      <c r="BM8" s="53" t="s">
        <v>125</v>
      </c>
      <c r="BN8" s="54" t="s">
        <v>126</v>
      </c>
      <c r="BO8" s="53" t="s">
        <v>125</v>
      </c>
      <c r="BP8" s="54" t="s">
        <v>126</v>
      </c>
      <c r="BQ8" s="53" t="s">
        <v>125</v>
      </c>
      <c r="BR8" s="54" t="s">
        <v>126</v>
      </c>
      <c r="BS8" s="53" t="s">
        <v>125</v>
      </c>
      <c r="BT8" s="54" t="s">
        <v>126</v>
      </c>
      <c r="BU8" s="53" t="s">
        <v>125</v>
      </c>
      <c r="BV8" s="54" t="s">
        <v>126</v>
      </c>
      <c r="BW8" s="53" t="s">
        <v>125</v>
      </c>
      <c r="BX8" s="54" t="s">
        <v>126</v>
      </c>
      <c r="BY8" s="53" t="s">
        <v>125</v>
      </c>
      <c r="BZ8" s="54" t="s">
        <v>126</v>
      </c>
      <c r="CA8" s="53" t="s">
        <v>125</v>
      </c>
      <c r="CB8" s="54" t="s">
        <v>126</v>
      </c>
      <c r="CC8" s="53" t="s">
        <v>125</v>
      </c>
      <c r="CD8" s="54" t="s">
        <v>126</v>
      </c>
      <c r="CE8" s="53" t="s">
        <v>125</v>
      </c>
      <c r="CF8" s="54" t="s">
        <v>126</v>
      </c>
      <c r="CG8" s="53" t="s">
        <v>125</v>
      </c>
      <c r="CH8" s="54" t="s">
        <v>126</v>
      </c>
      <c r="CI8" s="53" t="s">
        <v>125</v>
      </c>
      <c r="CJ8" s="54" t="s">
        <v>126</v>
      </c>
      <c r="CK8" s="53" t="s">
        <v>125</v>
      </c>
      <c r="CL8" s="54" t="s">
        <v>126</v>
      </c>
      <c r="CM8" s="53" t="s">
        <v>125</v>
      </c>
      <c r="CN8" s="54" t="s">
        <v>126</v>
      </c>
      <c r="CO8" s="53" t="s">
        <v>125</v>
      </c>
      <c r="CP8" s="54" t="s">
        <v>126</v>
      </c>
      <c r="CQ8" s="53" t="s">
        <v>125</v>
      </c>
      <c r="CR8" s="54" t="s">
        <v>126</v>
      </c>
      <c r="CS8" s="53" t="s">
        <v>125</v>
      </c>
      <c r="CT8" s="54" t="s">
        <v>126</v>
      </c>
      <c r="CU8" s="53" t="s">
        <v>125</v>
      </c>
      <c r="CV8" s="54" t="s">
        <v>126</v>
      </c>
      <c r="CW8" s="53" t="s">
        <v>125</v>
      </c>
      <c r="CX8" s="54" t="s">
        <v>126</v>
      </c>
      <c r="CY8" s="53" t="s">
        <v>125</v>
      </c>
      <c r="CZ8" s="54" t="s">
        <v>126</v>
      </c>
      <c r="DA8" s="53" t="s">
        <v>125</v>
      </c>
      <c r="DB8" s="54" t="s">
        <v>126</v>
      </c>
      <c r="DC8" s="53" t="s">
        <v>125</v>
      </c>
      <c r="DD8" s="54" t="s">
        <v>126</v>
      </c>
      <c r="DE8" s="53" t="s">
        <v>125</v>
      </c>
      <c r="DF8" s="54" t="s">
        <v>126</v>
      </c>
      <c r="DG8" s="53" t="s">
        <v>125</v>
      </c>
      <c r="DH8" s="54" t="s">
        <v>126</v>
      </c>
      <c r="DI8" s="53" t="s">
        <v>125</v>
      </c>
      <c r="DJ8" s="54" t="s">
        <v>126</v>
      </c>
      <c r="DK8" s="53" t="s">
        <v>125</v>
      </c>
      <c r="DL8" s="54" t="s">
        <v>126</v>
      </c>
      <c r="DM8" s="53" t="s">
        <v>125</v>
      </c>
      <c r="DN8" s="54" t="s">
        <v>126</v>
      </c>
      <c r="DO8" s="53" t="s">
        <v>125</v>
      </c>
      <c r="DP8" s="54" t="s">
        <v>126</v>
      </c>
    </row>
    <row r="9" spans="1:121" s="45" customFormat="1" ht="13.5" x14ac:dyDescent="0.25">
      <c r="A9" s="56"/>
      <c r="B9" s="57">
        <v>1</v>
      </c>
      <c r="C9" s="57">
        <f>B9+1</f>
        <v>2</v>
      </c>
      <c r="D9" s="57">
        <f t="shared" ref="D9:BO9" si="0">C9+1</f>
        <v>3</v>
      </c>
      <c r="E9" s="57">
        <f t="shared" si="0"/>
        <v>4</v>
      </c>
      <c r="F9" s="57">
        <f t="shared" si="0"/>
        <v>5</v>
      </c>
      <c r="G9" s="57">
        <f t="shared" si="0"/>
        <v>6</v>
      </c>
      <c r="H9" s="57">
        <f t="shared" si="0"/>
        <v>7</v>
      </c>
      <c r="I9" s="57">
        <f t="shared" si="0"/>
        <v>8</v>
      </c>
      <c r="J9" s="57">
        <f t="shared" si="0"/>
        <v>9</v>
      </c>
      <c r="K9" s="57">
        <f t="shared" si="0"/>
        <v>10</v>
      </c>
      <c r="L9" s="57">
        <f t="shared" si="0"/>
        <v>11</v>
      </c>
      <c r="M9" s="57">
        <f t="shared" si="0"/>
        <v>12</v>
      </c>
      <c r="N9" s="57">
        <f t="shared" si="0"/>
        <v>13</v>
      </c>
      <c r="O9" s="57">
        <f t="shared" si="0"/>
        <v>14</v>
      </c>
      <c r="P9" s="57">
        <f t="shared" si="0"/>
        <v>15</v>
      </c>
      <c r="Q9" s="57">
        <f t="shared" si="0"/>
        <v>16</v>
      </c>
      <c r="R9" s="57">
        <f t="shared" si="0"/>
        <v>17</v>
      </c>
      <c r="S9" s="57">
        <f t="shared" si="0"/>
        <v>18</v>
      </c>
      <c r="T9" s="57">
        <f t="shared" si="0"/>
        <v>19</v>
      </c>
      <c r="U9" s="57">
        <f t="shared" si="0"/>
        <v>20</v>
      </c>
      <c r="V9" s="57">
        <f t="shared" si="0"/>
        <v>21</v>
      </c>
      <c r="W9" s="57">
        <f t="shared" si="0"/>
        <v>22</v>
      </c>
      <c r="X9" s="57">
        <f t="shared" si="0"/>
        <v>23</v>
      </c>
      <c r="Y9" s="57">
        <f t="shared" si="0"/>
        <v>24</v>
      </c>
      <c r="Z9" s="57">
        <f t="shared" si="0"/>
        <v>25</v>
      </c>
      <c r="AA9" s="57">
        <f t="shared" si="0"/>
        <v>26</v>
      </c>
      <c r="AB9" s="57">
        <f t="shared" si="0"/>
        <v>27</v>
      </c>
      <c r="AC9" s="57">
        <f t="shared" si="0"/>
        <v>28</v>
      </c>
      <c r="AD9" s="57">
        <f t="shared" si="0"/>
        <v>29</v>
      </c>
      <c r="AE9" s="57">
        <f t="shared" si="0"/>
        <v>30</v>
      </c>
      <c r="AF9" s="57">
        <f t="shared" si="0"/>
        <v>31</v>
      </c>
      <c r="AG9" s="57">
        <f t="shared" si="0"/>
        <v>32</v>
      </c>
      <c r="AH9" s="57">
        <f t="shared" si="0"/>
        <v>33</v>
      </c>
      <c r="AI9" s="57">
        <f t="shared" si="0"/>
        <v>34</v>
      </c>
      <c r="AJ9" s="57">
        <f t="shared" si="0"/>
        <v>35</v>
      </c>
      <c r="AK9" s="57">
        <f t="shared" si="0"/>
        <v>36</v>
      </c>
      <c r="AL9" s="57">
        <f t="shared" si="0"/>
        <v>37</v>
      </c>
      <c r="AM9" s="57">
        <f t="shared" si="0"/>
        <v>38</v>
      </c>
      <c r="AN9" s="57">
        <f t="shared" si="0"/>
        <v>39</v>
      </c>
      <c r="AO9" s="57">
        <f t="shared" si="0"/>
        <v>40</v>
      </c>
      <c r="AP9" s="57">
        <f t="shared" si="0"/>
        <v>41</v>
      </c>
      <c r="AQ9" s="57">
        <f t="shared" si="0"/>
        <v>42</v>
      </c>
      <c r="AR9" s="57">
        <f t="shared" si="0"/>
        <v>43</v>
      </c>
      <c r="AS9" s="57">
        <f t="shared" si="0"/>
        <v>44</v>
      </c>
      <c r="AT9" s="57">
        <f t="shared" si="0"/>
        <v>45</v>
      </c>
      <c r="AU9" s="57">
        <f t="shared" si="0"/>
        <v>46</v>
      </c>
      <c r="AV9" s="57">
        <f t="shared" si="0"/>
        <v>47</v>
      </c>
      <c r="AW9" s="57">
        <f t="shared" si="0"/>
        <v>48</v>
      </c>
      <c r="AX9" s="57">
        <f t="shared" si="0"/>
        <v>49</v>
      </c>
      <c r="AY9" s="57">
        <f t="shared" si="0"/>
        <v>50</v>
      </c>
      <c r="AZ9" s="57">
        <f t="shared" si="0"/>
        <v>51</v>
      </c>
      <c r="BA9" s="57">
        <f t="shared" si="0"/>
        <v>52</v>
      </c>
      <c r="BB9" s="57">
        <f t="shared" si="0"/>
        <v>53</v>
      </c>
      <c r="BC9" s="57">
        <f t="shared" si="0"/>
        <v>54</v>
      </c>
      <c r="BD9" s="57">
        <f t="shared" si="0"/>
        <v>55</v>
      </c>
      <c r="BE9" s="57">
        <f t="shared" si="0"/>
        <v>56</v>
      </c>
      <c r="BF9" s="57">
        <f t="shared" si="0"/>
        <v>57</v>
      </c>
      <c r="BG9" s="57">
        <f t="shared" si="0"/>
        <v>58</v>
      </c>
      <c r="BH9" s="57">
        <f t="shared" si="0"/>
        <v>59</v>
      </c>
      <c r="BI9" s="57">
        <f t="shared" si="0"/>
        <v>60</v>
      </c>
      <c r="BJ9" s="57">
        <f t="shared" si="0"/>
        <v>61</v>
      </c>
      <c r="BK9" s="57">
        <f t="shared" si="0"/>
        <v>62</v>
      </c>
      <c r="BL9" s="57">
        <f t="shared" si="0"/>
        <v>63</v>
      </c>
      <c r="BM9" s="57">
        <f t="shared" si="0"/>
        <v>64</v>
      </c>
      <c r="BN9" s="57">
        <f t="shared" si="0"/>
        <v>65</v>
      </c>
      <c r="BO9" s="57">
        <f t="shared" si="0"/>
        <v>66</v>
      </c>
      <c r="BP9" s="57">
        <f t="shared" ref="BP9:DP9" si="1">BO9+1</f>
        <v>67</v>
      </c>
      <c r="BQ9" s="57">
        <f t="shared" si="1"/>
        <v>68</v>
      </c>
      <c r="BR9" s="57">
        <f t="shared" si="1"/>
        <v>69</v>
      </c>
      <c r="BS9" s="57">
        <f t="shared" si="1"/>
        <v>70</v>
      </c>
      <c r="BT9" s="57">
        <f t="shared" si="1"/>
        <v>71</v>
      </c>
      <c r="BU9" s="57">
        <f t="shared" si="1"/>
        <v>72</v>
      </c>
      <c r="BV9" s="57">
        <f t="shared" si="1"/>
        <v>73</v>
      </c>
      <c r="BW9" s="57">
        <f t="shared" si="1"/>
        <v>74</v>
      </c>
      <c r="BX9" s="57">
        <f t="shared" si="1"/>
        <v>75</v>
      </c>
      <c r="BY9" s="57">
        <f t="shared" si="1"/>
        <v>76</v>
      </c>
      <c r="BZ9" s="57">
        <f t="shared" si="1"/>
        <v>77</v>
      </c>
      <c r="CA9" s="57">
        <f t="shared" si="1"/>
        <v>78</v>
      </c>
      <c r="CB9" s="57">
        <f t="shared" si="1"/>
        <v>79</v>
      </c>
      <c r="CC9" s="57">
        <f t="shared" si="1"/>
        <v>80</v>
      </c>
      <c r="CD9" s="57">
        <f t="shared" si="1"/>
        <v>81</v>
      </c>
      <c r="CE9" s="57">
        <f t="shared" si="1"/>
        <v>82</v>
      </c>
      <c r="CF9" s="57">
        <f t="shared" si="1"/>
        <v>83</v>
      </c>
      <c r="CG9" s="57">
        <f t="shared" si="1"/>
        <v>84</v>
      </c>
      <c r="CH9" s="57">
        <f t="shared" si="1"/>
        <v>85</v>
      </c>
      <c r="CI9" s="57">
        <f t="shared" si="1"/>
        <v>86</v>
      </c>
      <c r="CJ9" s="57">
        <f t="shared" si="1"/>
        <v>87</v>
      </c>
      <c r="CK9" s="57">
        <f t="shared" si="1"/>
        <v>88</v>
      </c>
      <c r="CL9" s="57">
        <f t="shared" si="1"/>
        <v>89</v>
      </c>
      <c r="CM9" s="57">
        <f t="shared" si="1"/>
        <v>90</v>
      </c>
      <c r="CN9" s="57">
        <f t="shared" si="1"/>
        <v>91</v>
      </c>
      <c r="CO9" s="57">
        <f t="shared" si="1"/>
        <v>92</v>
      </c>
      <c r="CP9" s="57">
        <f t="shared" si="1"/>
        <v>93</v>
      </c>
      <c r="CQ9" s="57">
        <f t="shared" si="1"/>
        <v>94</v>
      </c>
      <c r="CR9" s="57">
        <f t="shared" si="1"/>
        <v>95</v>
      </c>
      <c r="CS9" s="57">
        <f t="shared" si="1"/>
        <v>96</v>
      </c>
      <c r="CT9" s="57">
        <f t="shared" si="1"/>
        <v>97</v>
      </c>
      <c r="CU9" s="57">
        <f t="shared" si="1"/>
        <v>98</v>
      </c>
      <c r="CV9" s="57">
        <f t="shared" si="1"/>
        <v>99</v>
      </c>
      <c r="CW9" s="57">
        <f t="shared" si="1"/>
        <v>100</v>
      </c>
      <c r="CX9" s="57">
        <f t="shared" si="1"/>
        <v>101</v>
      </c>
      <c r="CY9" s="57">
        <f t="shared" si="1"/>
        <v>102</v>
      </c>
      <c r="CZ9" s="57">
        <f t="shared" si="1"/>
        <v>103</v>
      </c>
      <c r="DA9" s="57">
        <f t="shared" si="1"/>
        <v>104</v>
      </c>
      <c r="DB9" s="57">
        <f t="shared" si="1"/>
        <v>105</v>
      </c>
      <c r="DC9" s="57">
        <f t="shared" si="1"/>
        <v>106</v>
      </c>
      <c r="DD9" s="57">
        <f t="shared" si="1"/>
        <v>107</v>
      </c>
      <c r="DE9" s="57">
        <f t="shared" si="1"/>
        <v>108</v>
      </c>
      <c r="DF9" s="57">
        <f t="shared" si="1"/>
        <v>109</v>
      </c>
      <c r="DG9" s="57">
        <f t="shared" si="1"/>
        <v>110</v>
      </c>
      <c r="DH9" s="57">
        <f t="shared" si="1"/>
        <v>111</v>
      </c>
      <c r="DI9" s="57">
        <f t="shared" si="1"/>
        <v>112</v>
      </c>
      <c r="DJ9" s="57">
        <f t="shared" si="1"/>
        <v>113</v>
      </c>
      <c r="DK9" s="57">
        <f t="shared" si="1"/>
        <v>114</v>
      </c>
      <c r="DL9" s="57">
        <f t="shared" si="1"/>
        <v>115</v>
      </c>
      <c r="DM9" s="57">
        <f t="shared" si="1"/>
        <v>116</v>
      </c>
      <c r="DN9" s="57">
        <f t="shared" si="1"/>
        <v>117</v>
      </c>
      <c r="DO9" s="57">
        <f t="shared" si="1"/>
        <v>118</v>
      </c>
      <c r="DP9" s="57">
        <f t="shared" si="1"/>
        <v>119</v>
      </c>
    </row>
    <row r="10" spans="1:121" s="60" customFormat="1" ht="15.75" customHeight="1" x14ac:dyDescent="0.25">
      <c r="A10" s="58">
        <v>1</v>
      </c>
      <c r="B10" s="18" t="s">
        <v>10</v>
      </c>
      <c r="C10" s="59">
        <f t="shared" ref="C10:D33" si="2">E10+G10-DO10</f>
        <v>1225711.4993</v>
      </c>
      <c r="D10" s="59">
        <f t="shared" si="2"/>
        <v>1081791.939</v>
      </c>
      <c r="E10" s="59">
        <f t="shared" ref="E10:H33" si="3">I10+U10+Y10+AC10+AW10+BI10+CG10+CK10+CW10+DE10+DK10</f>
        <v>878747.44200000004</v>
      </c>
      <c r="F10" s="59">
        <f t="shared" si="3"/>
        <v>791728.23300000001</v>
      </c>
      <c r="G10" s="59">
        <f t="shared" si="3"/>
        <v>346964.05729999999</v>
      </c>
      <c r="H10" s="59">
        <f t="shared" si="3"/>
        <v>290063.70600000001</v>
      </c>
      <c r="I10" s="59">
        <v>249253.182</v>
      </c>
      <c r="J10" s="59">
        <v>229027.13099999999</v>
      </c>
      <c r="K10" s="59">
        <v>5000</v>
      </c>
      <c r="L10" s="59">
        <v>97</v>
      </c>
      <c r="M10" s="59">
        <v>221948.31200000001</v>
      </c>
      <c r="N10" s="59">
        <v>203945.86199999999</v>
      </c>
      <c r="O10" s="59">
        <v>5000</v>
      </c>
      <c r="P10" s="59">
        <v>97</v>
      </c>
      <c r="Q10" s="59">
        <v>19416</v>
      </c>
      <c r="R10" s="59">
        <v>17202.43</v>
      </c>
      <c r="S10" s="59">
        <v>0</v>
      </c>
      <c r="T10" s="59">
        <v>0</v>
      </c>
      <c r="U10" s="59">
        <v>300</v>
      </c>
      <c r="V10" s="59">
        <v>230</v>
      </c>
      <c r="W10" s="59">
        <v>0</v>
      </c>
      <c r="X10" s="59">
        <v>0</v>
      </c>
      <c r="Y10" s="59">
        <v>0</v>
      </c>
      <c r="Z10" s="59">
        <v>0</v>
      </c>
      <c r="AA10" s="59">
        <v>0</v>
      </c>
      <c r="AB10" s="59">
        <v>0</v>
      </c>
      <c r="AC10" s="59">
        <v>35160</v>
      </c>
      <c r="AD10" s="59">
        <v>28698.468000000001</v>
      </c>
      <c r="AE10" s="59">
        <v>177385.3573</v>
      </c>
      <c r="AF10" s="59">
        <v>170851.851</v>
      </c>
      <c r="AG10" s="59">
        <v>0</v>
      </c>
      <c r="AH10" s="59">
        <v>0</v>
      </c>
      <c r="AI10" s="59">
        <v>7720</v>
      </c>
      <c r="AJ10" s="59">
        <v>5061.3770000000004</v>
      </c>
      <c r="AK10" s="59">
        <v>0</v>
      </c>
      <c r="AL10" s="59">
        <v>0</v>
      </c>
      <c r="AM10" s="59">
        <v>5000</v>
      </c>
      <c r="AN10" s="59">
        <v>0</v>
      </c>
      <c r="AO10" s="59">
        <v>33760</v>
      </c>
      <c r="AP10" s="59">
        <v>27782.468000000001</v>
      </c>
      <c r="AQ10" s="59">
        <v>564665.35730000003</v>
      </c>
      <c r="AR10" s="59">
        <v>423348.62900000002</v>
      </c>
      <c r="AS10" s="59">
        <v>0</v>
      </c>
      <c r="AT10" s="59">
        <v>0</v>
      </c>
      <c r="AU10" s="59">
        <v>-400000</v>
      </c>
      <c r="AV10" s="59">
        <v>-257558.155</v>
      </c>
      <c r="AW10" s="59">
        <v>101890</v>
      </c>
      <c r="AX10" s="59">
        <v>98999.497000000003</v>
      </c>
      <c r="AY10" s="59">
        <v>6000</v>
      </c>
      <c r="AZ10" s="59">
        <v>3792.1010000000001</v>
      </c>
      <c r="BA10" s="59">
        <v>96585</v>
      </c>
      <c r="BB10" s="59">
        <v>94694.497000000003</v>
      </c>
      <c r="BC10" s="59">
        <v>6000</v>
      </c>
      <c r="BD10" s="59">
        <v>3792.1010000000001</v>
      </c>
      <c r="BE10" s="59">
        <v>5305</v>
      </c>
      <c r="BF10" s="59">
        <v>4305</v>
      </c>
      <c r="BG10" s="59">
        <v>0</v>
      </c>
      <c r="BH10" s="59">
        <v>0</v>
      </c>
      <c r="BI10" s="59">
        <v>77484</v>
      </c>
      <c r="BJ10" s="59">
        <v>61920.694000000003</v>
      </c>
      <c r="BK10" s="59">
        <v>25000</v>
      </c>
      <c r="BL10" s="59">
        <v>11120</v>
      </c>
      <c r="BM10" s="59">
        <v>0</v>
      </c>
      <c r="BN10" s="59">
        <v>0</v>
      </c>
      <c r="BO10" s="59">
        <v>22000</v>
      </c>
      <c r="BP10" s="59">
        <v>11120</v>
      </c>
      <c r="BQ10" s="59">
        <v>0</v>
      </c>
      <c r="BR10" s="59">
        <v>0</v>
      </c>
      <c r="BS10" s="59">
        <v>0</v>
      </c>
      <c r="BT10" s="59">
        <v>0</v>
      </c>
      <c r="BU10" s="59">
        <v>2000</v>
      </c>
      <c r="BV10" s="59">
        <v>525</v>
      </c>
      <c r="BW10" s="59">
        <v>0</v>
      </c>
      <c r="BX10" s="59">
        <v>0</v>
      </c>
      <c r="BY10" s="59">
        <v>59800</v>
      </c>
      <c r="BZ10" s="59">
        <v>45843.18</v>
      </c>
      <c r="CA10" s="59">
        <v>3000</v>
      </c>
      <c r="CB10" s="59">
        <v>0</v>
      </c>
      <c r="CC10" s="59">
        <v>15684</v>
      </c>
      <c r="CD10" s="59">
        <v>15552.513999999999</v>
      </c>
      <c r="CE10" s="59">
        <v>0</v>
      </c>
      <c r="CF10" s="59">
        <v>0</v>
      </c>
      <c r="CG10" s="59">
        <v>0</v>
      </c>
      <c r="CH10" s="59">
        <v>0</v>
      </c>
      <c r="CI10" s="59">
        <v>0</v>
      </c>
      <c r="CJ10" s="59">
        <v>0</v>
      </c>
      <c r="CK10" s="59">
        <v>76450</v>
      </c>
      <c r="CL10" s="59">
        <v>66533.005000000005</v>
      </c>
      <c r="CM10" s="59">
        <v>18280</v>
      </c>
      <c r="CN10" s="59">
        <v>3589.06</v>
      </c>
      <c r="CO10" s="59">
        <v>68528</v>
      </c>
      <c r="CP10" s="59">
        <v>65575.466</v>
      </c>
      <c r="CQ10" s="59">
        <v>11000</v>
      </c>
      <c r="CR10" s="59">
        <v>3589.06</v>
      </c>
      <c r="CS10" s="59">
        <v>16737</v>
      </c>
      <c r="CT10" s="59">
        <v>16737</v>
      </c>
      <c r="CU10" s="59">
        <v>4000</v>
      </c>
      <c r="CV10" s="59">
        <v>3589.06</v>
      </c>
      <c r="CW10" s="59">
        <v>285453.15000000002</v>
      </c>
      <c r="CX10" s="59">
        <v>282270.23800000001</v>
      </c>
      <c r="CY10" s="59">
        <v>115298.7</v>
      </c>
      <c r="CZ10" s="59">
        <v>100613.694</v>
      </c>
      <c r="DA10" s="59">
        <v>191965.3</v>
      </c>
      <c r="DB10" s="59">
        <v>190908.658</v>
      </c>
      <c r="DC10" s="59">
        <v>109298.7</v>
      </c>
      <c r="DD10" s="59">
        <v>96495.694000000003</v>
      </c>
      <c r="DE10" s="59">
        <v>27278.95</v>
      </c>
      <c r="DF10" s="59">
        <v>24049.200000000001</v>
      </c>
      <c r="DG10" s="59">
        <v>0</v>
      </c>
      <c r="DH10" s="59">
        <v>0</v>
      </c>
      <c r="DI10" s="59">
        <v>25478.16</v>
      </c>
      <c r="DJ10" s="59">
        <v>0</v>
      </c>
      <c r="DK10" s="59">
        <v>25478.16</v>
      </c>
      <c r="DL10" s="59">
        <v>0</v>
      </c>
      <c r="DM10" s="59">
        <v>0</v>
      </c>
      <c r="DN10" s="59">
        <v>0</v>
      </c>
      <c r="DO10" s="59">
        <v>0</v>
      </c>
      <c r="DP10" s="59">
        <v>0</v>
      </c>
    </row>
    <row r="11" spans="1:121" s="60" customFormat="1" ht="15.75" customHeight="1" x14ac:dyDescent="0.25">
      <c r="A11" s="58">
        <v>2</v>
      </c>
      <c r="B11" s="18" t="s">
        <v>11</v>
      </c>
      <c r="C11" s="59">
        <f t="shared" si="2"/>
        <v>1606698.5057999999</v>
      </c>
      <c r="D11" s="59">
        <f t="shared" si="2"/>
        <v>1251571.4377000001</v>
      </c>
      <c r="E11" s="59">
        <f t="shared" si="3"/>
        <v>1069332.848</v>
      </c>
      <c r="F11" s="59">
        <f t="shared" si="3"/>
        <v>884566.22040000011</v>
      </c>
      <c r="G11" s="59">
        <f t="shared" si="3"/>
        <v>606465.65779999993</v>
      </c>
      <c r="H11" s="59">
        <f t="shared" si="3"/>
        <v>436105.21730000002</v>
      </c>
      <c r="I11" s="59">
        <v>289027.52799999999</v>
      </c>
      <c r="J11" s="59">
        <v>241210.11290000001</v>
      </c>
      <c r="K11" s="59">
        <v>23796.912799999998</v>
      </c>
      <c r="L11" s="59">
        <v>22927.8</v>
      </c>
      <c r="M11" s="59">
        <v>258343.1</v>
      </c>
      <c r="N11" s="59">
        <v>211146.35459999999</v>
      </c>
      <c r="O11" s="59">
        <v>898.00080000000003</v>
      </c>
      <c r="P11" s="59">
        <v>898</v>
      </c>
      <c r="Q11" s="59">
        <v>25210.128000000001</v>
      </c>
      <c r="R11" s="59">
        <v>24589.458299999998</v>
      </c>
      <c r="S11" s="59">
        <v>22898.912</v>
      </c>
      <c r="T11" s="59">
        <v>22029.8</v>
      </c>
      <c r="U11" s="59">
        <v>4900</v>
      </c>
      <c r="V11" s="59">
        <v>3260.3</v>
      </c>
      <c r="W11" s="59">
        <v>0</v>
      </c>
      <c r="X11" s="59">
        <v>0</v>
      </c>
      <c r="Y11" s="59">
        <v>0</v>
      </c>
      <c r="Z11" s="59">
        <v>0</v>
      </c>
      <c r="AA11" s="59">
        <v>0</v>
      </c>
      <c r="AB11" s="59">
        <v>0</v>
      </c>
      <c r="AC11" s="59">
        <v>1711.07</v>
      </c>
      <c r="AD11" s="59">
        <v>411.76600000000002</v>
      </c>
      <c r="AE11" s="59">
        <v>444325.59700000001</v>
      </c>
      <c r="AF11" s="59">
        <v>340534.5772</v>
      </c>
      <c r="AG11" s="59">
        <v>1400</v>
      </c>
      <c r="AH11" s="59">
        <v>100.714</v>
      </c>
      <c r="AI11" s="59">
        <v>42312.792000000001</v>
      </c>
      <c r="AJ11" s="59">
        <v>2223.4414000000002</v>
      </c>
      <c r="AK11" s="59">
        <v>189.15</v>
      </c>
      <c r="AL11" s="59">
        <v>189.13200000000001</v>
      </c>
      <c r="AM11" s="59">
        <v>0</v>
      </c>
      <c r="AN11" s="59">
        <v>0</v>
      </c>
      <c r="AO11" s="59">
        <v>121.92</v>
      </c>
      <c r="AP11" s="59">
        <v>121.92</v>
      </c>
      <c r="AQ11" s="59">
        <v>417012.80499999999</v>
      </c>
      <c r="AR11" s="59">
        <v>352540.1618</v>
      </c>
      <c r="AS11" s="59">
        <v>0</v>
      </c>
      <c r="AT11" s="59">
        <v>0</v>
      </c>
      <c r="AU11" s="59">
        <v>-15000</v>
      </c>
      <c r="AV11" s="59">
        <v>-14229.026</v>
      </c>
      <c r="AW11" s="59">
        <v>280429.90000000002</v>
      </c>
      <c r="AX11" s="59">
        <v>245465.84</v>
      </c>
      <c r="AY11" s="59">
        <v>0</v>
      </c>
      <c r="AZ11" s="59">
        <v>0</v>
      </c>
      <c r="BA11" s="59">
        <v>280429.90000000002</v>
      </c>
      <c r="BB11" s="59">
        <v>245465.84</v>
      </c>
      <c r="BC11" s="59">
        <v>0</v>
      </c>
      <c r="BD11" s="59">
        <v>0</v>
      </c>
      <c r="BE11" s="59">
        <v>0</v>
      </c>
      <c r="BF11" s="59">
        <v>0</v>
      </c>
      <c r="BG11" s="59">
        <v>0</v>
      </c>
      <c r="BH11" s="59">
        <v>0</v>
      </c>
      <c r="BI11" s="59">
        <v>20056.349999999999</v>
      </c>
      <c r="BJ11" s="59">
        <v>17054.313099999999</v>
      </c>
      <c r="BK11" s="59">
        <v>56069.04</v>
      </c>
      <c r="BL11" s="59">
        <v>29972.84</v>
      </c>
      <c r="BM11" s="59">
        <v>0</v>
      </c>
      <c r="BN11" s="59">
        <v>0</v>
      </c>
      <c r="BO11" s="59">
        <v>0</v>
      </c>
      <c r="BP11" s="59">
        <v>0</v>
      </c>
      <c r="BQ11" s="59">
        <v>0</v>
      </c>
      <c r="BR11" s="59">
        <v>0</v>
      </c>
      <c r="BS11" s="59">
        <v>0</v>
      </c>
      <c r="BT11" s="59">
        <v>0</v>
      </c>
      <c r="BU11" s="59">
        <v>17826.150000000001</v>
      </c>
      <c r="BV11" s="59">
        <v>15366.313099999999</v>
      </c>
      <c r="BW11" s="59">
        <v>29972.84</v>
      </c>
      <c r="BX11" s="59">
        <v>29972.84</v>
      </c>
      <c r="BY11" s="59">
        <v>2230.1999999999998</v>
      </c>
      <c r="BZ11" s="59">
        <v>1688</v>
      </c>
      <c r="CA11" s="59">
        <v>0</v>
      </c>
      <c r="CB11" s="59">
        <v>0</v>
      </c>
      <c r="CC11" s="59">
        <v>0</v>
      </c>
      <c r="CD11" s="59">
        <v>0</v>
      </c>
      <c r="CE11" s="59">
        <v>26096.2</v>
      </c>
      <c r="CF11" s="59">
        <v>0</v>
      </c>
      <c r="CG11" s="59">
        <v>0</v>
      </c>
      <c r="CH11" s="59">
        <v>0</v>
      </c>
      <c r="CI11" s="59">
        <v>0</v>
      </c>
      <c r="CJ11" s="59">
        <v>0</v>
      </c>
      <c r="CK11" s="59">
        <v>54393.4</v>
      </c>
      <c r="CL11" s="59">
        <v>48380.709900000002</v>
      </c>
      <c r="CM11" s="59">
        <v>76504.107999999993</v>
      </c>
      <c r="CN11" s="59">
        <v>42670.000099999997</v>
      </c>
      <c r="CO11" s="59">
        <v>54393.4</v>
      </c>
      <c r="CP11" s="59">
        <v>48380.709900000002</v>
      </c>
      <c r="CQ11" s="59">
        <v>76504.107999999993</v>
      </c>
      <c r="CR11" s="59">
        <v>42670.000099999997</v>
      </c>
      <c r="CS11" s="59">
        <v>32565</v>
      </c>
      <c r="CT11" s="59">
        <v>29388.3488</v>
      </c>
      <c r="CU11" s="59">
        <v>76504.107999999993</v>
      </c>
      <c r="CV11" s="59">
        <v>42670.000099999997</v>
      </c>
      <c r="CW11" s="59">
        <v>338214.6</v>
      </c>
      <c r="CX11" s="59">
        <v>250562.17850000001</v>
      </c>
      <c r="CY11" s="59">
        <v>5770</v>
      </c>
      <c r="CZ11" s="59">
        <v>0</v>
      </c>
      <c r="DA11" s="59">
        <v>287594.40000000002</v>
      </c>
      <c r="DB11" s="59">
        <v>215629.66500000001</v>
      </c>
      <c r="DC11" s="59">
        <v>0</v>
      </c>
      <c r="DD11" s="59">
        <v>0</v>
      </c>
      <c r="DE11" s="59">
        <v>11500</v>
      </c>
      <c r="DF11" s="59">
        <v>9121</v>
      </c>
      <c r="DG11" s="59">
        <v>0</v>
      </c>
      <c r="DH11" s="59">
        <v>0</v>
      </c>
      <c r="DI11" s="59">
        <v>0</v>
      </c>
      <c r="DJ11" s="59">
        <v>0</v>
      </c>
      <c r="DK11" s="59">
        <v>69100</v>
      </c>
      <c r="DL11" s="59">
        <v>69100</v>
      </c>
      <c r="DM11" s="59">
        <v>0</v>
      </c>
      <c r="DN11" s="59">
        <v>0</v>
      </c>
      <c r="DO11" s="59">
        <v>69100</v>
      </c>
      <c r="DP11" s="59">
        <v>69100</v>
      </c>
    </row>
    <row r="12" spans="1:121" s="60" customFormat="1" ht="15.75" customHeight="1" x14ac:dyDescent="0.25">
      <c r="A12" s="58">
        <v>3</v>
      </c>
      <c r="B12" s="13" t="s">
        <v>12</v>
      </c>
      <c r="C12" s="59">
        <f t="shared" si="2"/>
        <v>592866.6370000001</v>
      </c>
      <c r="D12" s="59">
        <f t="shared" si="2"/>
        <v>511778.46149999998</v>
      </c>
      <c r="E12" s="59">
        <f t="shared" si="3"/>
        <v>564735.04300000006</v>
      </c>
      <c r="F12" s="59">
        <f t="shared" si="3"/>
        <v>491510.12969999999</v>
      </c>
      <c r="G12" s="59">
        <f t="shared" si="3"/>
        <v>37631.593999999997</v>
      </c>
      <c r="H12" s="59">
        <f t="shared" si="3"/>
        <v>20268.3318</v>
      </c>
      <c r="I12" s="59">
        <v>177380.69699999999</v>
      </c>
      <c r="J12" s="59">
        <v>161570.87270000001</v>
      </c>
      <c r="K12" s="59">
        <v>12655.773999999999</v>
      </c>
      <c r="L12" s="59">
        <v>8813.69</v>
      </c>
      <c r="M12" s="59">
        <v>147992.5</v>
      </c>
      <c r="N12" s="59">
        <v>136423.9178</v>
      </c>
      <c r="O12" s="59">
        <v>12655.773999999999</v>
      </c>
      <c r="P12" s="59">
        <v>8813.69</v>
      </c>
      <c r="Q12" s="59">
        <v>22613.897000000001</v>
      </c>
      <c r="R12" s="59">
        <v>18768.255700000002</v>
      </c>
      <c r="S12" s="59">
        <v>0</v>
      </c>
      <c r="T12" s="59">
        <v>0</v>
      </c>
      <c r="U12" s="59">
        <v>4714</v>
      </c>
      <c r="V12" s="59">
        <v>4108.3289999999997</v>
      </c>
      <c r="W12" s="59">
        <v>0</v>
      </c>
      <c r="X12" s="59">
        <v>0</v>
      </c>
      <c r="Y12" s="59">
        <v>0</v>
      </c>
      <c r="Z12" s="59">
        <v>0</v>
      </c>
      <c r="AA12" s="59">
        <v>0</v>
      </c>
      <c r="AB12" s="59">
        <v>0</v>
      </c>
      <c r="AC12" s="59">
        <v>5389.9979999999996</v>
      </c>
      <c r="AD12" s="59">
        <v>4148.1000000000004</v>
      </c>
      <c r="AE12" s="59">
        <v>12627.32</v>
      </c>
      <c r="AF12" s="59">
        <v>408.99959999999999</v>
      </c>
      <c r="AG12" s="59">
        <v>3839.998</v>
      </c>
      <c r="AH12" s="59">
        <v>3608.1</v>
      </c>
      <c r="AI12" s="59">
        <v>0</v>
      </c>
      <c r="AJ12" s="59">
        <v>0</v>
      </c>
      <c r="AK12" s="59">
        <v>0</v>
      </c>
      <c r="AL12" s="59">
        <v>0</v>
      </c>
      <c r="AM12" s="59">
        <v>0</v>
      </c>
      <c r="AN12" s="59">
        <v>0</v>
      </c>
      <c r="AO12" s="59">
        <v>950</v>
      </c>
      <c r="AP12" s="59">
        <v>300</v>
      </c>
      <c r="AQ12" s="59">
        <v>6850</v>
      </c>
      <c r="AR12" s="59">
        <v>3975.5036</v>
      </c>
      <c r="AS12" s="59">
        <v>0</v>
      </c>
      <c r="AT12" s="59">
        <v>0</v>
      </c>
      <c r="AU12" s="59">
        <v>-3862.68</v>
      </c>
      <c r="AV12" s="59">
        <v>-3906.5039999999999</v>
      </c>
      <c r="AW12" s="59">
        <v>98675.297999999995</v>
      </c>
      <c r="AX12" s="59">
        <v>96243.9902</v>
      </c>
      <c r="AY12" s="59">
        <v>750</v>
      </c>
      <c r="AZ12" s="59">
        <v>750</v>
      </c>
      <c r="BA12" s="59">
        <v>93875.297999999995</v>
      </c>
      <c r="BB12" s="59">
        <v>92328.290200000003</v>
      </c>
      <c r="BC12" s="59">
        <v>750</v>
      </c>
      <c r="BD12" s="59">
        <v>750</v>
      </c>
      <c r="BE12" s="59">
        <v>4800</v>
      </c>
      <c r="BF12" s="59">
        <v>3915.7</v>
      </c>
      <c r="BG12" s="59">
        <v>0</v>
      </c>
      <c r="BH12" s="59">
        <v>0</v>
      </c>
      <c r="BI12" s="59">
        <v>15805.6</v>
      </c>
      <c r="BJ12" s="59">
        <v>13995.9861</v>
      </c>
      <c r="BK12" s="59">
        <v>7440</v>
      </c>
      <c r="BL12" s="59">
        <v>6137.1431000000002</v>
      </c>
      <c r="BM12" s="59">
        <v>0</v>
      </c>
      <c r="BN12" s="59">
        <v>0</v>
      </c>
      <c r="BO12" s="59">
        <v>0</v>
      </c>
      <c r="BP12" s="59">
        <v>0</v>
      </c>
      <c r="BQ12" s="59">
        <v>0</v>
      </c>
      <c r="BR12" s="59">
        <v>0</v>
      </c>
      <c r="BS12" s="59">
        <v>0</v>
      </c>
      <c r="BT12" s="59">
        <v>0</v>
      </c>
      <c r="BU12" s="59">
        <v>4293</v>
      </c>
      <c r="BV12" s="59">
        <v>3984.5940999999998</v>
      </c>
      <c r="BW12" s="59">
        <v>1200</v>
      </c>
      <c r="BX12" s="59">
        <v>550</v>
      </c>
      <c r="BY12" s="59">
        <v>11512.6</v>
      </c>
      <c r="BZ12" s="59">
        <v>10011.392</v>
      </c>
      <c r="CA12" s="59">
        <v>6240</v>
      </c>
      <c r="CB12" s="59">
        <v>5587.1431000000002</v>
      </c>
      <c r="CC12" s="59">
        <v>0</v>
      </c>
      <c r="CD12" s="59">
        <v>0</v>
      </c>
      <c r="CE12" s="59">
        <v>0</v>
      </c>
      <c r="CF12" s="59">
        <v>0</v>
      </c>
      <c r="CG12" s="59">
        <v>1000</v>
      </c>
      <c r="CH12" s="59">
        <v>1000</v>
      </c>
      <c r="CI12" s="59">
        <v>0</v>
      </c>
      <c r="CJ12" s="59">
        <v>0</v>
      </c>
      <c r="CK12" s="59">
        <v>45492.9</v>
      </c>
      <c r="CL12" s="59">
        <v>39951.977700000003</v>
      </c>
      <c r="CM12" s="59">
        <v>1628.5</v>
      </c>
      <c r="CN12" s="59">
        <v>1628.4991</v>
      </c>
      <c r="CO12" s="59">
        <v>44792.9</v>
      </c>
      <c r="CP12" s="59">
        <v>39951.977700000003</v>
      </c>
      <c r="CQ12" s="59">
        <v>1628.5</v>
      </c>
      <c r="CR12" s="59">
        <v>1628.4991</v>
      </c>
      <c r="CS12" s="59">
        <v>39616.199999999997</v>
      </c>
      <c r="CT12" s="59">
        <v>37000.657700000003</v>
      </c>
      <c r="CU12" s="59">
        <v>1628.5</v>
      </c>
      <c r="CV12" s="59">
        <v>1628.4991</v>
      </c>
      <c r="CW12" s="59">
        <v>187834.25</v>
      </c>
      <c r="CX12" s="59">
        <v>160833.97399999999</v>
      </c>
      <c r="CY12" s="59">
        <v>2530</v>
      </c>
      <c r="CZ12" s="59">
        <v>2530</v>
      </c>
      <c r="DA12" s="59">
        <v>123119.35</v>
      </c>
      <c r="DB12" s="59">
        <v>106019.58100000001</v>
      </c>
      <c r="DC12" s="59">
        <v>0</v>
      </c>
      <c r="DD12" s="59">
        <v>0</v>
      </c>
      <c r="DE12" s="59">
        <v>15406.9</v>
      </c>
      <c r="DF12" s="59">
        <v>9656.9</v>
      </c>
      <c r="DG12" s="59">
        <v>0</v>
      </c>
      <c r="DH12" s="59">
        <v>0</v>
      </c>
      <c r="DI12" s="59">
        <v>3535.4</v>
      </c>
      <c r="DJ12" s="59">
        <v>0</v>
      </c>
      <c r="DK12" s="59">
        <v>13035.4</v>
      </c>
      <c r="DL12" s="59">
        <v>0</v>
      </c>
      <c r="DM12" s="59">
        <v>0</v>
      </c>
      <c r="DN12" s="59">
        <v>0</v>
      </c>
      <c r="DO12" s="59">
        <v>9500</v>
      </c>
      <c r="DP12" s="59">
        <v>0</v>
      </c>
    </row>
    <row r="13" spans="1:121" s="60" customFormat="1" ht="15.75" customHeight="1" x14ac:dyDescent="0.25">
      <c r="A13" s="58">
        <v>4</v>
      </c>
      <c r="B13" s="13" t="s">
        <v>13</v>
      </c>
      <c r="C13" s="59">
        <f t="shared" si="2"/>
        <v>422601.73709999997</v>
      </c>
      <c r="D13" s="59">
        <f t="shared" si="2"/>
        <v>289893.78519999998</v>
      </c>
      <c r="E13" s="59">
        <f t="shared" si="3"/>
        <v>310879.09999999998</v>
      </c>
      <c r="F13" s="59">
        <f t="shared" si="3"/>
        <v>230390.88370000001</v>
      </c>
      <c r="G13" s="59">
        <f t="shared" si="3"/>
        <v>111722.63709999999</v>
      </c>
      <c r="H13" s="59">
        <f t="shared" si="3"/>
        <v>59502.9015</v>
      </c>
      <c r="I13" s="59">
        <v>151370</v>
      </c>
      <c r="J13" s="59">
        <v>133668.36369999999</v>
      </c>
      <c r="K13" s="59">
        <v>15222.6371</v>
      </c>
      <c r="L13" s="59">
        <v>3076.73</v>
      </c>
      <c r="M13" s="59">
        <v>129550</v>
      </c>
      <c r="N13" s="59">
        <v>115364.2399</v>
      </c>
      <c r="O13" s="59">
        <v>5096.1000000000004</v>
      </c>
      <c r="P13" s="59">
        <v>2770.73</v>
      </c>
      <c r="Q13" s="59">
        <v>21020</v>
      </c>
      <c r="R13" s="59">
        <v>17538.9238</v>
      </c>
      <c r="S13" s="59">
        <v>10126.5371</v>
      </c>
      <c r="T13" s="59">
        <v>306</v>
      </c>
      <c r="U13" s="59">
        <v>1000</v>
      </c>
      <c r="V13" s="59">
        <v>712.5</v>
      </c>
      <c r="W13" s="59">
        <v>0</v>
      </c>
      <c r="X13" s="59">
        <v>0</v>
      </c>
      <c r="Y13" s="59">
        <v>0</v>
      </c>
      <c r="Z13" s="59">
        <v>0</v>
      </c>
      <c r="AA13" s="59">
        <v>0</v>
      </c>
      <c r="AB13" s="59">
        <v>0</v>
      </c>
      <c r="AC13" s="59">
        <v>2280</v>
      </c>
      <c r="AD13" s="59">
        <v>1496.16</v>
      </c>
      <c r="AE13" s="59">
        <v>19600</v>
      </c>
      <c r="AF13" s="59">
        <v>-6055.6509999999998</v>
      </c>
      <c r="AG13" s="59">
        <v>2280</v>
      </c>
      <c r="AH13" s="59">
        <v>1496.16</v>
      </c>
      <c r="AI13" s="59">
        <v>0</v>
      </c>
      <c r="AJ13" s="59">
        <v>0</v>
      </c>
      <c r="AK13" s="59">
        <v>0</v>
      </c>
      <c r="AL13" s="59">
        <v>0</v>
      </c>
      <c r="AM13" s="59">
        <v>0</v>
      </c>
      <c r="AN13" s="59">
        <v>0</v>
      </c>
      <c r="AO13" s="59">
        <v>0</v>
      </c>
      <c r="AP13" s="59">
        <v>0</v>
      </c>
      <c r="AQ13" s="59">
        <v>19600</v>
      </c>
      <c r="AR13" s="59">
        <v>520</v>
      </c>
      <c r="AS13" s="59">
        <v>0</v>
      </c>
      <c r="AT13" s="59">
        <v>0</v>
      </c>
      <c r="AU13" s="59">
        <v>0</v>
      </c>
      <c r="AV13" s="59">
        <v>-6575.6509999999998</v>
      </c>
      <c r="AW13" s="59">
        <v>8100</v>
      </c>
      <c r="AX13" s="59">
        <v>4837.6000000000004</v>
      </c>
      <c r="AY13" s="59">
        <v>0</v>
      </c>
      <c r="AZ13" s="59">
        <v>0</v>
      </c>
      <c r="BA13" s="59">
        <v>8100</v>
      </c>
      <c r="BB13" s="59">
        <v>4837.6000000000004</v>
      </c>
      <c r="BC13" s="59">
        <v>0</v>
      </c>
      <c r="BD13" s="59">
        <v>0</v>
      </c>
      <c r="BE13" s="59">
        <v>0</v>
      </c>
      <c r="BF13" s="59">
        <v>0</v>
      </c>
      <c r="BG13" s="59">
        <v>0</v>
      </c>
      <c r="BH13" s="59">
        <v>0</v>
      </c>
      <c r="BI13" s="59">
        <v>0</v>
      </c>
      <c r="BJ13" s="59">
        <v>0</v>
      </c>
      <c r="BK13" s="59">
        <v>55900</v>
      </c>
      <c r="BL13" s="59">
        <v>51668.275800000003</v>
      </c>
      <c r="BM13" s="59">
        <v>0</v>
      </c>
      <c r="BN13" s="59">
        <v>0</v>
      </c>
      <c r="BO13" s="59">
        <v>28900</v>
      </c>
      <c r="BP13" s="59">
        <v>28859.6116</v>
      </c>
      <c r="BQ13" s="59">
        <v>0</v>
      </c>
      <c r="BR13" s="59">
        <v>0</v>
      </c>
      <c r="BS13" s="59">
        <v>0</v>
      </c>
      <c r="BT13" s="59">
        <v>0</v>
      </c>
      <c r="BU13" s="59">
        <v>0</v>
      </c>
      <c r="BV13" s="59">
        <v>0</v>
      </c>
      <c r="BW13" s="59">
        <v>0</v>
      </c>
      <c r="BX13" s="59">
        <v>0</v>
      </c>
      <c r="BY13" s="59">
        <v>0</v>
      </c>
      <c r="BZ13" s="59">
        <v>0</v>
      </c>
      <c r="CA13" s="59">
        <v>27000</v>
      </c>
      <c r="CB13" s="59">
        <v>22808.664199999999</v>
      </c>
      <c r="CC13" s="59">
        <v>0</v>
      </c>
      <c r="CD13" s="59">
        <v>0</v>
      </c>
      <c r="CE13" s="59">
        <v>0</v>
      </c>
      <c r="CF13" s="59">
        <v>0</v>
      </c>
      <c r="CG13" s="59">
        <v>0</v>
      </c>
      <c r="CH13" s="59">
        <v>0</v>
      </c>
      <c r="CI13" s="59">
        <v>0</v>
      </c>
      <c r="CJ13" s="59">
        <v>0</v>
      </c>
      <c r="CK13" s="59">
        <v>16767</v>
      </c>
      <c r="CL13" s="59">
        <v>9786.1</v>
      </c>
      <c r="CM13" s="59">
        <v>250</v>
      </c>
      <c r="CN13" s="59">
        <v>0</v>
      </c>
      <c r="CO13" s="59">
        <v>11767</v>
      </c>
      <c r="CP13" s="59">
        <v>9786.1</v>
      </c>
      <c r="CQ13" s="59">
        <v>250</v>
      </c>
      <c r="CR13" s="59">
        <v>0</v>
      </c>
      <c r="CS13" s="59">
        <v>9767</v>
      </c>
      <c r="CT13" s="59">
        <v>9100</v>
      </c>
      <c r="CU13" s="59">
        <v>250</v>
      </c>
      <c r="CV13" s="59">
        <v>0</v>
      </c>
      <c r="CW13" s="59">
        <v>85050</v>
      </c>
      <c r="CX13" s="59">
        <v>74545.850000000006</v>
      </c>
      <c r="CY13" s="59">
        <v>20750</v>
      </c>
      <c r="CZ13" s="59">
        <v>10813.546700000001</v>
      </c>
      <c r="DA13" s="59">
        <v>61796</v>
      </c>
      <c r="DB13" s="59">
        <v>52467.35</v>
      </c>
      <c r="DC13" s="59">
        <v>20250</v>
      </c>
      <c r="DD13" s="59">
        <v>10813.546700000001</v>
      </c>
      <c r="DE13" s="59">
        <v>8898.35</v>
      </c>
      <c r="DF13" s="59">
        <v>5344.31</v>
      </c>
      <c r="DG13" s="59">
        <v>0</v>
      </c>
      <c r="DH13" s="59">
        <v>0</v>
      </c>
      <c r="DI13" s="59">
        <v>37413.75</v>
      </c>
      <c r="DJ13" s="59">
        <v>0</v>
      </c>
      <c r="DK13" s="59">
        <v>37413.75</v>
      </c>
      <c r="DL13" s="59">
        <v>0</v>
      </c>
      <c r="DM13" s="59">
        <v>0</v>
      </c>
      <c r="DN13" s="59">
        <v>0</v>
      </c>
      <c r="DO13" s="59">
        <v>0</v>
      </c>
      <c r="DP13" s="59">
        <v>0</v>
      </c>
    </row>
    <row r="14" spans="1:121" s="60" customFormat="1" ht="15.75" customHeight="1" x14ac:dyDescent="0.25">
      <c r="A14" s="58">
        <v>5</v>
      </c>
      <c r="B14" s="13" t="s">
        <v>14</v>
      </c>
      <c r="C14" s="59">
        <f t="shared" si="2"/>
        <v>203734.12029999998</v>
      </c>
      <c r="D14" s="59">
        <f t="shared" si="2"/>
        <v>183386.38940000001</v>
      </c>
      <c r="E14" s="59">
        <f t="shared" si="3"/>
        <v>194630.3</v>
      </c>
      <c r="F14" s="59">
        <f t="shared" si="3"/>
        <v>176557.27800000002</v>
      </c>
      <c r="G14" s="59">
        <f t="shared" si="3"/>
        <v>9103.8202999999994</v>
      </c>
      <c r="H14" s="59">
        <f t="shared" si="3"/>
        <v>6829.1114000000007</v>
      </c>
      <c r="I14" s="59">
        <v>64477.201999999997</v>
      </c>
      <c r="J14" s="59">
        <v>58163.8</v>
      </c>
      <c r="K14" s="59">
        <v>8384</v>
      </c>
      <c r="L14" s="59">
        <v>8095.0870000000004</v>
      </c>
      <c r="M14" s="59">
        <v>52648</v>
      </c>
      <c r="N14" s="59">
        <v>50325.830999999998</v>
      </c>
      <c r="O14" s="59">
        <v>0</v>
      </c>
      <c r="P14" s="59">
        <v>0</v>
      </c>
      <c r="Q14" s="59">
        <v>11429.201999999999</v>
      </c>
      <c r="R14" s="59">
        <v>7494.7690000000002</v>
      </c>
      <c r="S14" s="59">
        <v>8384</v>
      </c>
      <c r="T14" s="59">
        <v>8095.0870000000004</v>
      </c>
      <c r="U14" s="59">
        <v>0</v>
      </c>
      <c r="V14" s="59">
        <v>0</v>
      </c>
      <c r="W14" s="59">
        <v>0</v>
      </c>
      <c r="X14" s="59">
        <v>0</v>
      </c>
      <c r="Y14" s="59">
        <v>0</v>
      </c>
      <c r="Z14" s="59">
        <v>0</v>
      </c>
      <c r="AA14" s="59">
        <v>0</v>
      </c>
      <c r="AB14" s="59">
        <v>0</v>
      </c>
      <c r="AC14" s="59">
        <v>0</v>
      </c>
      <c r="AD14" s="59">
        <v>0</v>
      </c>
      <c r="AE14" s="59">
        <v>-2734</v>
      </c>
      <c r="AF14" s="59">
        <v>-3054.5005999999998</v>
      </c>
      <c r="AG14" s="59">
        <v>0</v>
      </c>
      <c r="AH14" s="59">
        <v>0</v>
      </c>
      <c r="AI14" s="59">
        <v>0</v>
      </c>
      <c r="AJ14" s="59">
        <v>0</v>
      </c>
      <c r="AK14" s="59">
        <v>0</v>
      </c>
      <c r="AL14" s="59">
        <v>0</v>
      </c>
      <c r="AM14" s="59">
        <v>0</v>
      </c>
      <c r="AN14" s="59">
        <v>0</v>
      </c>
      <c r="AO14" s="59">
        <v>0</v>
      </c>
      <c r="AP14" s="59">
        <v>0</v>
      </c>
      <c r="AQ14" s="59">
        <v>2100</v>
      </c>
      <c r="AR14" s="59">
        <v>2083.3200000000002</v>
      </c>
      <c r="AS14" s="59">
        <v>0</v>
      </c>
      <c r="AT14" s="59">
        <v>0</v>
      </c>
      <c r="AU14" s="59">
        <v>-4834</v>
      </c>
      <c r="AV14" s="59">
        <v>-5137.8206</v>
      </c>
      <c r="AW14" s="59">
        <v>29881.3</v>
      </c>
      <c r="AX14" s="59">
        <v>28373.8</v>
      </c>
      <c r="AY14" s="59">
        <v>0</v>
      </c>
      <c r="AZ14" s="59">
        <v>0</v>
      </c>
      <c r="BA14" s="59">
        <v>29881.3</v>
      </c>
      <c r="BB14" s="59">
        <v>28373.8</v>
      </c>
      <c r="BC14" s="59">
        <v>0</v>
      </c>
      <c r="BD14" s="59">
        <v>0</v>
      </c>
      <c r="BE14" s="59">
        <v>0</v>
      </c>
      <c r="BF14" s="59">
        <v>0</v>
      </c>
      <c r="BG14" s="59">
        <v>0</v>
      </c>
      <c r="BH14" s="59">
        <v>0</v>
      </c>
      <c r="BI14" s="59">
        <v>8700</v>
      </c>
      <c r="BJ14" s="59">
        <v>8393.74</v>
      </c>
      <c r="BK14" s="59">
        <v>1753.8203000000001</v>
      </c>
      <c r="BL14" s="59">
        <v>188.64500000000001</v>
      </c>
      <c r="BM14" s="59">
        <v>0</v>
      </c>
      <c r="BN14" s="59">
        <v>0</v>
      </c>
      <c r="BO14" s="59">
        <v>0</v>
      </c>
      <c r="BP14" s="59">
        <v>0</v>
      </c>
      <c r="BQ14" s="59">
        <v>0</v>
      </c>
      <c r="BR14" s="59">
        <v>0</v>
      </c>
      <c r="BS14" s="59">
        <v>0</v>
      </c>
      <c r="BT14" s="59">
        <v>0</v>
      </c>
      <c r="BU14" s="59">
        <v>7200</v>
      </c>
      <c r="BV14" s="59">
        <v>7101.5259999999998</v>
      </c>
      <c r="BW14" s="59">
        <v>753.82029999999997</v>
      </c>
      <c r="BX14" s="59">
        <v>0</v>
      </c>
      <c r="BY14" s="59">
        <v>1500</v>
      </c>
      <c r="BZ14" s="59">
        <v>1292.2139999999999</v>
      </c>
      <c r="CA14" s="59">
        <v>1000</v>
      </c>
      <c r="CB14" s="59">
        <v>188.64500000000001</v>
      </c>
      <c r="CC14" s="59">
        <v>0</v>
      </c>
      <c r="CD14" s="59">
        <v>0</v>
      </c>
      <c r="CE14" s="59">
        <v>0</v>
      </c>
      <c r="CF14" s="59">
        <v>0</v>
      </c>
      <c r="CG14" s="59">
        <v>0</v>
      </c>
      <c r="CH14" s="59">
        <v>0</v>
      </c>
      <c r="CI14" s="59">
        <v>0</v>
      </c>
      <c r="CJ14" s="59">
        <v>0</v>
      </c>
      <c r="CK14" s="59">
        <v>18000</v>
      </c>
      <c r="CL14" s="59">
        <v>17399.084999999999</v>
      </c>
      <c r="CM14" s="59">
        <v>1700</v>
      </c>
      <c r="CN14" s="59">
        <v>1599.88</v>
      </c>
      <c r="CO14" s="59">
        <v>18000</v>
      </c>
      <c r="CP14" s="59">
        <v>17399.084999999999</v>
      </c>
      <c r="CQ14" s="59">
        <v>1700</v>
      </c>
      <c r="CR14" s="59">
        <v>1599.88</v>
      </c>
      <c r="CS14" s="59">
        <v>16500</v>
      </c>
      <c r="CT14" s="59">
        <v>15955.883</v>
      </c>
      <c r="CU14" s="59">
        <v>1700</v>
      </c>
      <c r="CV14" s="59">
        <v>1599.88</v>
      </c>
      <c r="CW14" s="59">
        <v>69122</v>
      </c>
      <c r="CX14" s="59">
        <v>60818.252999999997</v>
      </c>
      <c r="CY14" s="59">
        <v>0</v>
      </c>
      <c r="CZ14" s="59">
        <v>0</v>
      </c>
      <c r="DA14" s="59">
        <v>49179</v>
      </c>
      <c r="DB14" s="59">
        <v>42502.756000000001</v>
      </c>
      <c r="DC14" s="59">
        <v>0</v>
      </c>
      <c r="DD14" s="59">
        <v>0</v>
      </c>
      <c r="DE14" s="59">
        <v>3650</v>
      </c>
      <c r="DF14" s="59">
        <v>3408.6</v>
      </c>
      <c r="DG14" s="59">
        <v>0</v>
      </c>
      <c r="DH14" s="59">
        <v>0</v>
      </c>
      <c r="DI14" s="59">
        <v>799.798</v>
      </c>
      <c r="DJ14" s="59">
        <v>0</v>
      </c>
      <c r="DK14" s="59">
        <v>799.798</v>
      </c>
      <c r="DL14" s="59">
        <v>0</v>
      </c>
      <c r="DM14" s="59">
        <v>0</v>
      </c>
      <c r="DN14" s="59">
        <v>0</v>
      </c>
      <c r="DO14" s="59">
        <v>0</v>
      </c>
      <c r="DP14" s="59">
        <v>0</v>
      </c>
    </row>
    <row r="15" spans="1:121" s="60" customFormat="1" ht="15.75" customHeight="1" x14ac:dyDescent="0.25">
      <c r="A15" s="58">
        <v>6</v>
      </c>
      <c r="B15" s="13" t="s">
        <v>15</v>
      </c>
      <c r="C15" s="59">
        <f t="shared" si="2"/>
        <v>898044.04190000007</v>
      </c>
      <c r="D15" s="59">
        <f t="shared" si="2"/>
        <v>747827.4608</v>
      </c>
      <c r="E15" s="59">
        <f t="shared" si="3"/>
        <v>729586.57850000006</v>
      </c>
      <c r="F15" s="59">
        <f t="shared" si="3"/>
        <v>663274.54960000003</v>
      </c>
      <c r="G15" s="59">
        <f t="shared" si="3"/>
        <v>168457.46340000001</v>
      </c>
      <c r="H15" s="59">
        <f t="shared" si="3"/>
        <v>84552.911199999988</v>
      </c>
      <c r="I15" s="59">
        <v>143542.51999999999</v>
      </c>
      <c r="J15" s="59">
        <v>130507.8594</v>
      </c>
      <c r="K15" s="59">
        <v>4221</v>
      </c>
      <c r="L15" s="59">
        <v>4220.0600000000004</v>
      </c>
      <c r="M15" s="59">
        <v>136069.20000000001</v>
      </c>
      <c r="N15" s="59">
        <v>123034.53939999999</v>
      </c>
      <c r="O15" s="59">
        <v>4221</v>
      </c>
      <c r="P15" s="59">
        <v>4220.0600000000004</v>
      </c>
      <c r="Q15" s="59">
        <v>7473.32</v>
      </c>
      <c r="R15" s="59">
        <v>7473.32</v>
      </c>
      <c r="S15" s="59">
        <v>0</v>
      </c>
      <c r="T15" s="59">
        <v>0</v>
      </c>
      <c r="U15" s="59">
        <v>0</v>
      </c>
      <c r="V15" s="59">
        <v>0</v>
      </c>
      <c r="W15" s="59">
        <v>0</v>
      </c>
      <c r="X15" s="59">
        <v>0</v>
      </c>
      <c r="Y15" s="59">
        <v>0</v>
      </c>
      <c r="Z15" s="59">
        <v>0</v>
      </c>
      <c r="AA15" s="59">
        <v>0</v>
      </c>
      <c r="AB15" s="59">
        <v>0</v>
      </c>
      <c r="AC15" s="59">
        <v>6350</v>
      </c>
      <c r="AD15" s="59">
        <v>2513.8123999999998</v>
      </c>
      <c r="AE15" s="59">
        <v>138880.96340000001</v>
      </c>
      <c r="AF15" s="59">
        <v>66310.163199999995</v>
      </c>
      <c r="AG15" s="59">
        <v>0</v>
      </c>
      <c r="AH15" s="59">
        <v>0</v>
      </c>
      <c r="AI15" s="59">
        <v>0</v>
      </c>
      <c r="AJ15" s="59">
        <v>0</v>
      </c>
      <c r="AK15" s="59">
        <v>0</v>
      </c>
      <c r="AL15" s="59">
        <v>0</v>
      </c>
      <c r="AM15" s="59">
        <v>0</v>
      </c>
      <c r="AN15" s="59">
        <v>0</v>
      </c>
      <c r="AO15" s="59">
        <v>6350</v>
      </c>
      <c r="AP15" s="59">
        <v>2513.8123999999998</v>
      </c>
      <c r="AQ15" s="59">
        <v>235543.96340000001</v>
      </c>
      <c r="AR15" s="59">
        <v>183244.42819999999</v>
      </c>
      <c r="AS15" s="59">
        <v>0</v>
      </c>
      <c r="AT15" s="59">
        <v>0</v>
      </c>
      <c r="AU15" s="59">
        <v>-96663</v>
      </c>
      <c r="AV15" s="59">
        <v>-116934.265</v>
      </c>
      <c r="AW15" s="59">
        <v>151938</v>
      </c>
      <c r="AX15" s="59">
        <v>150578.90160000001</v>
      </c>
      <c r="AY15" s="59">
        <v>0</v>
      </c>
      <c r="AZ15" s="59">
        <v>0</v>
      </c>
      <c r="BA15" s="59">
        <v>151938</v>
      </c>
      <c r="BB15" s="59">
        <v>150578.90160000001</v>
      </c>
      <c r="BC15" s="59">
        <v>0</v>
      </c>
      <c r="BD15" s="59">
        <v>0</v>
      </c>
      <c r="BE15" s="59">
        <v>0</v>
      </c>
      <c r="BF15" s="59">
        <v>0</v>
      </c>
      <c r="BG15" s="59">
        <v>0</v>
      </c>
      <c r="BH15" s="59">
        <v>0</v>
      </c>
      <c r="BI15" s="59">
        <v>34538.058499999999</v>
      </c>
      <c r="BJ15" s="59">
        <v>32670.135200000001</v>
      </c>
      <c r="BK15" s="59">
        <v>24890</v>
      </c>
      <c r="BL15" s="59">
        <v>13789.938</v>
      </c>
      <c r="BM15" s="59">
        <v>0</v>
      </c>
      <c r="BN15" s="59">
        <v>0</v>
      </c>
      <c r="BO15" s="59">
        <v>0</v>
      </c>
      <c r="BP15" s="59">
        <v>0</v>
      </c>
      <c r="BQ15" s="59">
        <v>0</v>
      </c>
      <c r="BR15" s="59">
        <v>0</v>
      </c>
      <c r="BS15" s="59">
        <v>0</v>
      </c>
      <c r="BT15" s="59">
        <v>0</v>
      </c>
      <c r="BU15" s="59">
        <v>2200</v>
      </c>
      <c r="BV15" s="59">
        <v>1948.3516999999999</v>
      </c>
      <c r="BW15" s="59">
        <v>0</v>
      </c>
      <c r="BX15" s="59">
        <v>0</v>
      </c>
      <c r="BY15" s="59">
        <v>25861.058499999999</v>
      </c>
      <c r="BZ15" s="59">
        <v>24244.783500000001</v>
      </c>
      <c r="CA15" s="59">
        <v>0</v>
      </c>
      <c r="CB15" s="59">
        <v>0</v>
      </c>
      <c r="CC15" s="59">
        <v>6477</v>
      </c>
      <c r="CD15" s="59">
        <v>6477</v>
      </c>
      <c r="CE15" s="59">
        <v>24890</v>
      </c>
      <c r="CF15" s="59">
        <v>13789.938</v>
      </c>
      <c r="CG15" s="59">
        <v>0</v>
      </c>
      <c r="CH15" s="59">
        <v>0</v>
      </c>
      <c r="CI15" s="59">
        <v>0</v>
      </c>
      <c r="CJ15" s="59">
        <v>0</v>
      </c>
      <c r="CK15" s="59">
        <v>45616</v>
      </c>
      <c r="CL15" s="59">
        <v>36890.31</v>
      </c>
      <c r="CM15" s="59">
        <v>0</v>
      </c>
      <c r="CN15" s="59">
        <v>0</v>
      </c>
      <c r="CO15" s="59">
        <v>45616</v>
      </c>
      <c r="CP15" s="59">
        <v>36890.31</v>
      </c>
      <c r="CQ15" s="59">
        <v>0</v>
      </c>
      <c r="CR15" s="59">
        <v>0</v>
      </c>
      <c r="CS15" s="59">
        <v>14872</v>
      </c>
      <c r="CT15" s="59">
        <v>11804</v>
      </c>
      <c r="CU15" s="59">
        <v>0</v>
      </c>
      <c r="CV15" s="59">
        <v>0</v>
      </c>
      <c r="CW15" s="59">
        <v>341902</v>
      </c>
      <c r="CX15" s="59">
        <v>306203.53100000002</v>
      </c>
      <c r="CY15" s="59">
        <v>465.5</v>
      </c>
      <c r="CZ15" s="59">
        <v>232.75</v>
      </c>
      <c r="DA15" s="59">
        <v>156848</v>
      </c>
      <c r="DB15" s="59">
        <v>125688.101</v>
      </c>
      <c r="DC15" s="59">
        <v>465.5</v>
      </c>
      <c r="DD15" s="59">
        <v>232.75</v>
      </c>
      <c r="DE15" s="59">
        <v>5700</v>
      </c>
      <c r="DF15" s="59">
        <v>3910</v>
      </c>
      <c r="DG15" s="59">
        <v>0</v>
      </c>
      <c r="DH15" s="59">
        <v>0</v>
      </c>
      <c r="DI15" s="59">
        <v>0</v>
      </c>
      <c r="DJ15" s="59">
        <v>0</v>
      </c>
      <c r="DK15" s="59">
        <v>0</v>
      </c>
      <c r="DL15" s="59">
        <v>0</v>
      </c>
      <c r="DM15" s="59">
        <v>0</v>
      </c>
      <c r="DN15" s="59">
        <v>0</v>
      </c>
      <c r="DO15" s="59">
        <v>0</v>
      </c>
      <c r="DP15" s="59">
        <v>0</v>
      </c>
    </row>
    <row r="16" spans="1:121" s="60" customFormat="1" ht="15.75" customHeight="1" x14ac:dyDescent="0.25">
      <c r="A16" s="58">
        <v>7</v>
      </c>
      <c r="B16" s="13" t="s">
        <v>16</v>
      </c>
      <c r="C16" s="59">
        <f t="shared" si="2"/>
        <v>103029.8888</v>
      </c>
      <c r="D16" s="59">
        <f t="shared" si="2"/>
        <v>91032.742400000003</v>
      </c>
      <c r="E16" s="59">
        <f t="shared" si="3"/>
        <v>102883.743</v>
      </c>
      <c r="F16" s="59">
        <f t="shared" si="3"/>
        <v>91164.437399999995</v>
      </c>
      <c r="G16" s="59">
        <f t="shared" si="3"/>
        <v>12019.645800000002</v>
      </c>
      <c r="H16" s="59">
        <f t="shared" si="3"/>
        <v>11741.805000000002</v>
      </c>
      <c r="I16" s="59">
        <v>23196.6</v>
      </c>
      <c r="J16" s="59">
        <v>19220.962200000002</v>
      </c>
      <c r="K16" s="59">
        <v>0</v>
      </c>
      <c r="L16" s="59">
        <v>0</v>
      </c>
      <c r="M16" s="59">
        <v>21783</v>
      </c>
      <c r="N16" s="59">
        <v>18471.8842</v>
      </c>
      <c r="O16" s="59">
        <v>0</v>
      </c>
      <c r="P16" s="59">
        <v>0</v>
      </c>
      <c r="Q16" s="59">
        <v>1413.6</v>
      </c>
      <c r="R16" s="59">
        <v>749.07799999999997</v>
      </c>
      <c r="S16" s="59">
        <v>0</v>
      </c>
      <c r="T16" s="59">
        <v>0</v>
      </c>
      <c r="U16" s="59">
        <v>0</v>
      </c>
      <c r="V16" s="59">
        <v>0</v>
      </c>
      <c r="W16" s="59">
        <v>0</v>
      </c>
      <c r="X16" s="59">
        <v>0</v>
      </c>
      <c r="Y16" s="59">
        <v>0</v>
      </c>
      <c r="Z16" s="59">
        <v>0</v>
      </c>
      <c r="AA16" s="59">
        <v>0</v>
      </c>
      <c r="AB16" s="59">
        <v>0</v>
      </c>
      <c r="AC16" s="59">
        <v>0</v>
      </c>
      <c r="AD16" s="59">
        <v>0</v>
      </c>
      <c r="AE16" s="59">
        <v>-11332.373</v>
      </c>
      <c r="AF16" s="59">
        <v>-11416.772999999999</v>
      </c>
      <c r="AG16" s="59">
        <v>0</v>
      </c>
      <c r="AH16" s="59">
        <v>0</v>
      </c>
      <c r="AI16" s="59">
        <v>0</v>
      </c>
      <c r="AJ16" s="59">
        <v>0</v>
      </c>
      <c r="AK16" s="59">
        <v>0</v>
      </c>
      <c r="AL16" s="59">
        <v>0</v>
      </c>
      <c r="AM16" s="59">
        <v>0</v>
      </c>
      <c r="AN16" s="59">
        <v>0</v>
      </c>
      <c r="AO16" s="59">
        <v>0</v>
      </c>
      <c r="AP16" s="59">
        <v>0</v>
      </c>
      <c r="AQ16" s="59">
        <v>0</v>
      </c>
      <c r="AR16" s="59">
        <v>0</v>
      </c>
      <c r="AS16" s="59">
        <v>0</v>
      </c>
      <c r="AT16" s="59">
        <v>0</v>
      </c>
      <c r="AU16" s="59">
        <v>-11332.373</v>
      </c>
      <c r="AV16" s="59">
        <v>-11416.772999999999</v>
      </c>
      <c r="AW16" s="59">
        <v>16740</v>
      </c>
      <c r="AX16" s="59">
        <v>15786.55</v>
      </c>
      <c r="AY16" s="59">
        <v>633</v>
      </c>
      <c r="AZ16" s="59">
        <v>560</v>
      </c>
      <c r="BA16" s="59">
        <v>16740</v>
      </c>
      <c r="BB16" s="59">
        <v>15786.55</v>
      </c>
      <c r="BC16" s="59">
        <v>633</v>
      </c>
      <c r="BD16" s="59">
        <v>560</v>
      </c>
      <c r="BE16" s="59">
        <v>0</v>
      </c>
      <c r="BF16" s="59">
        <v>0</v>
      </c>
      <c r="BG16" s="59">
        <v>0</v>
      </c>
      <c r="BH16" s="59">
        <v>0</v>
      </c>
      <c r="BI16" s="59">
        <v>1640.7429999999999</v>
      </c>
      <c r="BJ16" s="59">
        <v>1631.8001999999999</v>
      </c>
      <c r="BK16" s="59">
        <v>22719.018800000002</v>
      </c>
      <c r="BL16" s="59">
        <v>22598.578000000001</v>
      </c>
      <c r="BM16" s="59">
        <v>0</v>
      </c>
      <c r="BN16" s="59">
        <v>0</v>
      </c>
      <c r="BO16" s="59">
        <v>0</v>
      </c>
      <c r="BP16" s="59">
        <v>0</v>
      </c>
      <c r="BQ16" s="59">
        <v>1640.7429999999999</v>
      </c>
      <c r="BR16" s="59">
        <v>1631.8001999999999</v>
      </c>
      <c r="BS16" s="59">
        <v>22719.018800000002</v>
      </c>
      <c r="BT16" s="59">
        <v>22598.578000000001</v>
      </c>
      <c r="BU16" s="59">
        <v>0</v>
      </c>
      <c r="BV16" s="59">
        <v>0</v>
      </c>
      <c r="BW16" s="59">
        <v>0</v>
      </c>
      <c r="BX16" s="59">
        <v>0</v>
      </c>
      <c r="BY16" s="59">
        <v>0</v>
      </c>
      <c r="BZ16" s="59">
        <v>0</v>
      </c>
      <c r="CA16" s="59">
        <v>0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8993.4</v>
      </c>
      <c r="CL16" s="59">
        <v>8518.25</v>
      </c>
      <c r="CM16" s="59">
        <v>0</v>
      </c>
      <c r="CN16" s="59">
        <v>0</v>
      </c>
      <c r="CO16" s="59">
        <v>8393.4</v>
      </c>
      <c r="CP16" s="59">
        <v>8393.25</v>
      </c>
      <c r="CQ16" s="59">
        <v>0</v>
      </c>
      <c r="CR16" s="59">
        <v>0</v>
      </c>
      <c r="CS16" s="59">
        <v>8393.4</v>
      </c>
      <c r="CT16" s="59">
        <v>8393.25</v>
      </c>
      <c r="CU16" s="59">
        <v>0</v>
      </c>
      <c r="CV16" s="59">
        <v>0</v>
      </c>
      <c r="CW16" s="59">
        <v>36912.300000000003</v>
      </c>
      <c r="CX16" s="59">
        <v>31639</v>
      </c>
      <c r="CY16" s="59">
        <v>0</v>
      </c>
      <c r="CZ16" s="59">
        <v>0</v>
      </c>
      <c r="DA16" s="59">
        <v>20677.3</v>
      </c>
      <c r="DB16" s="59">
        <v>16172</v>
      </c>
      <c r="DC16" s="59">
        <v>0</v>
      </c>
      <c r="DD16" s="59">
        <v>0</v>
      </c>
      <c r="DE16" s="59">
        <v>2400</v>
      </c>
      <c r="DF16" s="59">
        <v>1540</v>
      </c>
      <c r="DG16" s="59">
        <v>0</v>
      </c>
      <c r="DH16" s="59">
        <v>0</v>
      </c>
      <c r="DI16" s="59">
        <v>1127.2</v>
      </c>
      <c r="DJ16" s="59">
        <v>954.375</v>
      </c>
      <c r="DK16" s="59">
        <v>13000.7</v>
      </c>
      <c r="DL16" s="59">
        <v>12827.875</v>
      </c>
      <c r="DM16" s="59">
        <v>0</v>
      </c>
      <c r="DN16" s="59">
        <v>0</v>
      </c>
      <c r="DO16" s="59">
        <v>11873.5</v>
      </c>
      <c r="DP16" s="59">
        <v>11873.5</v>
      </c>
    </row>
    <row r="17" spans="1:120" s="60" customFormat="1" ht="15.75" customHeight="1" x14ac:dyDescent="0.25">
      <c r="A17" s="58">
        <v>8</v>
      </c>
      <c r="B17" s="13" t="s">
        <v>17</v>
      </c>
      <c r="C17" s="59">
        <f t="shared" si="2"/>
        <v>15722.704600000001</v>
      </c>
      <c r="D17" s="59">
        <f t="shared" si="2"/>
        <v>15698.936799999999</v>
      </c>
      <c r="E17" s="59">
        <f t="shared" si="3"/>
        <v>15617.67</v>
      </c>
      <c r="F17" s="59">
        <f t="shared" si="3"/>
        <v>15604.682799999999</v>
      </c>
      <c r="G17" s="59">
        <f t="shared" si="3"/>
        <v>105.03459999999995</v>
      </c>
      <c r="H17" s="59">
        <f t="shared" si="3"/>
        <v>94.253999999999905</v>
      </c>
      <c r="I17" s="59">
        <v>12824.67</v>
      </c>
      <c r="J17" s="59">
        <v>12811.6829</v>
      </c>
      <c r="K17" s="59">
        <v>6788.9705999999996</v>
      </c>
      <c r="L17" s="59">
        <v>6778.19</v>
      </c>
      <c r="M17" s="59">
        <v>12824.67</v>
      </c>
      <c r="N17" s="59">
        <v>12811.6829</v>
      </c>
      <c r="O17" s="59">
        <v>6788.9705999999996</v>
      </c>
      <c r="P17" s="59">
        <v>6778.19</v>
      </c>
      <c r="Q17" s="59">
        <v>0</v>
      </c>
      <c r="R17" s="59">
        <v>0</v>
      </c>
      <c r="S17" s="59">
        <v>0</v>
      </c>
      <c r="T17" s="59">
        <v>0</v>
      </c>
      <c r="U17" s="59">
        <v>0</v>
      </c>
      <c r="V17" s="59">
        <v>0</v>
      </c>
      <c r="W17" s="59">
        <v>0</v>
      </c>
      <c r="X17" s="59">
        <v>0</v>
      </c>
      <c r="Y17" s="59">
        <v>0</v>
      </c>
      <c r="Z17" s="59">
        <v>0</v>
      </c>
      <c r="AA17" s="59">
        <v>0</v>
      </c>
      <c r="AB17" s="59">
        <v>0</v>
      </c>
      <c r="AC17" s="59">
        <v>0</v>
      </c>
      <c r="AD17" s="59">
        <v>0</v>
      </c>
      <c r="AE17" s="59">
        <v>-6683.9359999999997</v>
      </c>
      <c r="AF17" s="59">
        <v>-6683.9359999999997</v>
      </c>
      <c r="AG17" s="59">
        <v>0</v>
      </c>
      <c r="AH17" s="59">
        <v>0</v>
      </c>
      <c r="AI17" s="59">
        <v>0</v>
      </c>
      <c r="AJ17" s="59">
        <v>0</v>
      </c>
      <c r="AK17" s="59">
        <v>0</v>
      </c>
      <c r="AL17" s="59">
        <v>0</v>
      </c>
      <c r="AM17" s="59">
        <v>0</v>
      </c>
      <c r="AN17" s="59">
        <v>0</v>
      </c>
      <c r="AO17" s="59">
        <v>0</v>
      </c>
      <c r="AP17" s="59">
        <v>0</v>
      </c>
      <c r="AQ17" s="59">
        <v>0</v>
      </c>
      <c r="AR17" s="59">
        <v>0</v>
      </c>
      <c r="AS17" s="59">
        <v>0</v>
      </c>
      <c r="AT17" s="59">
        <v>0</v>
      </c>
      <c r="AU17" s="59">
        <v>-6683.9359999999997</v>
      </c>
      <c r="AV17" s="59">
        <v>-6683.9359999999997</v>
      </c>
      <c r="AW17" s="59">
        <v>0</v>
      </c>
      <c r="AX17" s="59">
        <v>0</v>
      </c>
      <c r="AY17" s="59">
        <v>0</v>
      </c>
      <c r="AZ17" s="59">
        <v>0</v>
      </c>
      <c r="BA17" s="59">
        <v>0</v>
      </c>
      <c r="BB17" s="59">
        <v>0</v>
      </c>
      <c r="BC17" s="59">
        <v>0</v>
      </c>
      <c r="BD17" s="59">
        <v>0</v>
      </c>
      <c r="BE17" s="59">
        <v>0</v>
      </c>
      <c r="BF17" s="59">
        <v>0</v>
      </c>
      <c r="BG17" s="59">
        <v>0</v>
      </c>
      <c r="BH17" s="59">
        <v>0</v>
      </c>
      <c r="BI17" s="59">
        <v>0</v>
      </c>
      <c r="BJ17" s="59">
        <v>0</v>
      </c>
      <c r="BK17" s="59">
        <v>0</v>
      </c>
      <c r="BL17" s="59">
        <v>0</v>
      </c>
      <c r="BM17" s="59">
        <v>0</v>
      </c>
      <c r="BN17" s="59">
        <v>0</v>
      </c>
      <c r="BO17" s="59">
        <v>0</v>
      </c>
      <c r="BP17" s="59">
        <v>0</v>
      </c>
      <c r="BQ17" s="59">
        <v>0</v>
      </c>
      <c r="BR17" s="59">
        <v>0</v>
      </c>
      <c r="BS17" s="59">
        <v>0</v>
      </c>
      <c r="BT17" s="59">
        <v>0</v>
      </c>
      <c r="BU17" s="59">
        <v>0</v>
      </c>
      <c r="BV17" s="59">
        <v>0</v>
      </c>
      <c r="BW17" s="59">
        <v>0</v>
      </c>
      <c r="BX17" s="59">
        <v>0</v>
      </c>
      <c r="BY17" s="59">
        <v>0</v>
      </c>
      <c r="BZ17" s="59">
        <v>0</v>
      </c>
      <c r="CA17" s="59">
        <v>0</v>
      </c>
      <c r="CB17" s="59">
        <v>0</v>
      </c>
      <c r="CC17" s="59">
        <v>0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59">
        <v>0</v>
      </c>
      <c r="CM17" s="59">
        <v>0</v>
      </c>
      <c r="CN17" s="59">
        <v>0</v>
      </c>
      <c r="CO17" s="59">
        <v>0</v>
      </c>
      <c r="CP17" s="59">
        <v>0</v>
      </c>
      <c r="CQ17" s="59">
        <v>0</v>
      </c>
      <c r="CR17" s="59">
        <v>0</v>
      </c>
      <c r="CS17" s="59">
        <v>0</v>
      </c>
      <c r="CT17" s="59">
        <v>0</v>
      </c>
      <c r="CU17" s="59">
        <v>0</v>
      </c>
      <c r="CV17" s="59">
        <v>0</v>
      </c>
      <c r="CW17" s="59">
        <v>0</v>
      </c>
      <c r="CX17" s="59">
        <v>0</v>
      </c>
      <c r="CY17" s="59">
        <v>0</v>
      </c>
      <c r="CZ17" s="59">
        <v>0</v>
      </c>
      <c r="DA17" s="59">
        <v>0</v>
      </c>
      <c r="DB17" s="59">
        <v>0</v>
      </c>
      <c r="DC17" s="59">
        <v>0</v>
      </c>
      <c r="DD17" s="59">
        <v>0</v>
      </c>
      <c r="DE17" s="59">
        <v>2153</v>
      </c>
      <c r="DF17" s="59">
        <v>2152.9998999999998</v>
      </c>
      <c r="DG17" s="59">
        <v>0</v>
      </c>
      <c r="DH17" s="59">
        <v>0</v>
      </c>
      <c r="DI17" s="59">
        <v>640</v>
      </c>
      <c r="DJ17" s="59">
        <v>640</v>
      </c>
      <c r="DK17" s="59">
        <v>640</v>
      </c>
      <c r="DL17" s="59">
        <v>640</v>
      </c>
      <c r="DM17" s="59">
        <v>0</v>
      </c>
      <c r="DN17" s="59">
        <v>0</v>
      </c>
      <c r="DO17" s="59">
        <v>0</v>
      </c>
      <c r="DP17" s="59">
        <v>0</v>
      </c>
    </row>
    <row r="18" spans="1:120" s="60" customFormat="1" ht="15.75" customHeight="1" x14ac:dyDescent="0.25">
      <c r="A18" s="58">
        <v>9</v>
      </c>
      <c r="B18" s="13" t="s">
        <v>18</v>
      </c>
      <c r="C18" s="59">
        <f t="shared" si="2"/>
        <v>6896.9520000000002</v>
      </c>
      <c r="D18" s="59">
        <f t="shared" si="2"/>
        <v>4368.0050000000001</v>
      </c>
      <c r="E18" s="59">
        <f t="shared" si="3"/>
        <v>5629.3</v>
      </c>
      <c r="F18" s="59">
        <f t="shared" si="3"/>
        <v>5050.4549999999999</v>
      </c>
      <c r="G18" s="59">
        <f t="shared" si="3"/>
        <v>1267.652</v>
      </c>
      <c r="H18" s="59">
        <f t="shared" si="3"/>
        <v>-682.45</v>
      </c>
      <c r="I18" s="59">
        <v>5629.3</v>
      </c>
      <c r="J18" s="59">
        <v>5050.4549999999999</v>
      </c>
      <c r="K18" s="59">
        <v>1267.652</v>
      </c>
      <c r="L18" s="59">
        <v>300</v>
      </c>
      <c r="M18" s="59">
        <v>5629.3</v>
      </c>
      <c r="N18" s="59">
        <v>5050.4549999999999</v>
      </c>
      <c r="O18" s="59">
        <v>1267.652</v>
      </c>
      <c r="P18" s="59">
        <v>300</v>
      </c>
      <c r="Q18" s="59">
        <v>0</v>
      </c>
      <c r="R18" s="59">
        <v>0</v>
      </c>
      <c r="S18" s="59">
        <v>0</v>
      </c>
      <c r="T18" s="59">
        <v>0</v>
      </c>
      <c r="U18" s="59">
        <v>0</v>
      </c>
      <c r="V18" s="59">
        <v>0</v>
      </c>
      <c r="W18" s="59">
        <v>0</v>
      </c>
      <c r="X18" s="59">
        <v>0</v>
      </c>
      <c r="Y18" s="59">
        <v>0</v>
      </c>
      <c r="Z18" s="59">
        <v>0</v>
      </c>
      <c r="AA18" s="59">
        <v>0</v>
      </c>
      <c r="AB18" s="59">
        <v>0</v>
      </c>
      <c r="AC18" s="59">
        <v>0</v>
      </c>
      <c r="AD18" s="59">
        <v>0</v>
      </c>
      <c r="AE18" s="59">
        <v>0</v>
      </c>
      <c r="AF18" s="59">
        <v>-982.45</v>
      </c>
      <c r="AG18" s="59">
        <v>0</v>
      </c>
      <c r="AH18" s="59">
        <v>0</v>
      </c>
      <c r="AI18" s="59">
        <v>0</v>
      </c>
      <c r="AJ18" s="59">
        <v>0</v>
      </c>
      <c r="AK18" s="59">
        <v>0</v>
      </c>
      <c r="AL18" s="59">
        <v>0</v>
      </c>
      <c r="AM18" s="59">
        <v>0</v>
      </c>
      <c r="AN18" s="59">
        <v>0</v>
      </c>
      <c r="AO18" s="59">
        <v>0</v>
      </c>
      <c r="AP18" s="59">
        <v>0</v>
      </c>
      <c r="AQ18" s="59">
        <v>0</v>
      </c>
      <c r="AR18" s="59">
        <v>0</v>
      </c>
      <c r="AS18" s="59">
        <v>0</v>
      </c>
      <c r="AT18" s="59">
        <v>0</v>
      </c>
      <c r="AU18" s="59">
        <v>0</v>
      </c>
      <c r="AV18" s="59">
        <v>-982.45</v>
      </c>
      <c r="AW18" s="59">
        <v>0</v>
      </c>
      <c r="AX18" s="59">
        <v>0</v>
      </c>
      <c r="AY18" s="59">
        <v>0</v>
      </c>
      <c r="AZ18" s="59">
        <v>0</v>
      </c>
      <c r="BA18" s="59">
        <v>0</v>
      </c>
      <c r="BB18" s="59">
        <v>0</v>
      </c>
      <c r="BC18" s="59">
        <v>0</v>
      </c>
      <c r="BD18" s="59">
        <v>0</v>
      </c>
      <c r="BE18" s="59">
        <v>0</v>
      </c>
      <c r="BF18" s="59">
        <v>0</v>
      </c>
      <c r="BG18" s="59">
        <v>0</v>
      </c>
      <c r="BH18" s="59">
        <v>0</v>
      </c>
      <c r="BI18" s="59">
        <v>0</v>
      </c>
      <c r="BJ18" s="59">
        <v>0</v>
      </c>
      <c r="BK18" s="59">
        <v>0</v>
      </c>
      <c r="BL18" s="59">
        <v>0</v>
      </c>
      <c r="BM18" s="59">
        <v>0</v>
      </c>
      <c r="BN18" s="59">
        <v>0</v>
      </c>
      <c r="BO18" s="59">
        <v>0</v>
      </c>
      <c r="BP18" s="59">
        <v>0</v>
      </c>
      <c r="BQ18" s="59">
        <v>0</v>
      </c>
      <c r="BR18" s="59">
        <v>0</v>
      </c>
      <c r="BS18" s="59">
        <v>0</v>
      </c>
      <c r="BT18" s="59">
        <v>0</v>
      </c>
      <c r="BU18" s="59">
        <v>0</v>
      </c>
      <c r="BV18" s="59">
        <v>0</v>
      </c>
      <c r="BW18" s="59">
        <v>0</v>
      </c>
      <c r="BX18" s="59">
        <v>0</v>
      </c>
      <c r="BY18" s="59">
        <v>0</v>
      </c>
      <c r="BZ18" s="59">
        <v>0</v>
      </c>
      <c r="CA18" s="59">
        <v>0</v>
      </c>
      <c r="CB18" s="59">
        <v>0</v>
      </c>
      <c r="CC18" s="59">
        <v>0</v>
      </c>
      <c r="CD18" s="59">
        <v>0</v>
      </c>
      <c r="CE18" s="59">
        <v>0</v>
      </c>
      <c r="CF18" s="59">
        <v>0</v>
      </c>
      <c r="CG18" s="59">
        <v>0</v>
      </c>
      <c r="CH18" s="59">
        <v>0</v>
      </c>
      <c r="CI18" s="59">
        <v>0</v>
      </c>
      <c r="CJ18" s="59">
        <v>0</v>
      </c>
      <c r="CK18" s="59">
        <v>0</v>
      </c>
      <c r="CL18" s="59">
        <v>0</v>
      </c>
      <c r="CM18" s="59">
        <v>0</v>
      </c>
      <c r="CN18" s="59">
        <v>0</v>
      </c>
      <c r="CO18" s="59">
        <v>0</v>
      </c>
      <c r="CP18" s="59">
        <v>0</v>
      </c>
      <c r="CQ18" s="59">
        <v>0</v>
      </c>
      <c r="CR18" s="59">
        <v>0</v>
      </c>
      <c r="CS18" s="59">
        <v>0</v>
      </c>
      <c r="CT18" s="59">
        <v>0</v>
      </c>
      <c r="CU18" s="59">
        <v>0</v>
      </c>
      <c r="CV18" s="59">
        <v>0</v>
      </c>
      <c r="CW18" s="59">
        <v>0</v>
      </c>
      <c r="CX18" s="59">
        <v>0</v>
      </c>
      <c r="CY18" s="59">
        <v>0</v>
      </c>
      <c r="CZ18" s="59">
        <v>0</v>
      </c>
      <c r="DA18" s="59">
        <v>0</v>
      </c>
      <c r="DB18" s="59">
        <v>0</v>
      </c>
      <c r="DC18" s="59">
        <v>0</v>
      </c>
      <c r="DD18" s="59">
        <v>0</v>
      </c>
      <c r="DE18" s="59">
        <v>0</v>
      </c>
      <c r="DF18" s="59">
        <v>0</v>
      </c>
      <c r="DG18" s="59">
        <v>0</v>
      </c>
      <c r="DH18" s="59">
        <v>0</v>
      </c>
      <c r="DI18" s="59">
        <v>0</v>
      </c>
      <c r="DJ18" s="59">
        <v>0</v>
      </c>
      <c r="DK18" s="59">
        <v>0</v>
      </c>
      <c r="DL18" s="59">
        <v>0</v>
      </c>
      <c r="DM18" s="59">
        <v>0</v>
      </c>
      <c r="DN18" s="59">
        <v>0</v>
      </c>
      <c r="DO18" s="59">
        <v>0</v>
      </c>
      <c r="DP18" s="59">
        <v>0</v>
      </c>
    </row>
    <row r="19" spans="1:120" s="60" customFormat="1" ht="15.75" customHeight="1" x14ac:dyDescent="0.25">
      <c r="A19" s="58">
        <v>10</v>
      </c>
      <c r="B19" s="13" t="s">
        <v>19</v>
      </c>
      <c r="C19" s="59">
        <f t="shared" si="2"/>
        <v>126015.55130000001</v>
      </c>
      <c r="D19" s="59">
        <f t="shared" si="2"/>
        <v>112627.2654</v>
      </c>
      <c r="E19" s="59">
        <f t="shared" si="3"/>
        <v>107059.1</v>
      </c>
      <c r="F19" s="59">
        <f t="shared" si="3"/>
        <v>94272.301400000011</v>
      </c>
      <c r="G19" s="59">
        <f t="shared" si="3"/>
        <v>18956.451300000001</v>
      </c>
      <c r="H19" s="59">
        <f t="shared" si="3"/>
        <v>18354.964</v>
      </c>
      <c r="I19" s="59">
        <v>41740</v>
      </c>
      <c r="J19" s="59">
        <v>39251.311500000003</v>
      </c>
      <c r="K19" s="59">
        <v>360</v>
      </c>
      <c r="L19" s="59">
        <v>360</v>
      </c>
      <c r="M19" s="59">
        <v>40940</v>
      </c>
      <c r="N19" s="59">
        <v>38561.311500000003</v>
      </c>
      <c r="O19" s="59">
        <v>360</v>
      </c>
      <c r="P19" s="59">
        <v>360</v>
      </c>
      <c r="Q19" s="59">
        <v>800</v>
      </c>
      <c r="R19" s="59">
        <v>690</v>
      </c>
      <c r="S19" s="59">
        <v>0</v>
      </c>
      <c r="T19" s="59">
        <v>0</v>
      </c>
      <c r="U19" s="59">
        <v>0</v>
      </c>
      <c r="V19" s="59">
        <v>0</v>
      </c>
      <c r="W19" s="59">
        <v>0</v>
      </c>
      <c r="X19" s="59">
        <v>0</v>
      </c>
      <c r="Y19" s="59">
        <v>0</v>
      </c>
      <c r="Z19" s="59">
        <v>0</v>
      </c>
      <c r="AA19" s="59">
        <v>0</v>
      </c>
      <c r="AB19" s="59">
        <v>0</v>
      </c>
      <c r="AC19" s="59">
        <v>300</v>
      </c>
      <c r="AD19" s="59">
        <v>247.6</v>
      </c>
      <c r="AE19" s="59">
        <v>17956.451300000001</v>
      </c>
      <c r="AF19" s="59">
        <v>17378.964</v>
      </c>
      <c r="AG19" s="59">
        <v>300</v>
      </c>
      <c r="AH19" s="59">
        <v>247.6</v>
      </c>
      <c r="AI19" s="59">
        <v>0</v>
      </c>
      <c r="AJ19" s="59">
        <v>0</v>
      </c>
      <c r="AK19" s="59">
        <v>0</v>
      </c>
      <c r="AL19" s="59">
        <v>0</v>
      </c>
      <c r="AM19" s="59">
        <v>0</v>
      </c>
      <c r="AN19" s="59">
        <v>0</v>
      </c>
      <c r="AO19" s="59">
        <v>0</v>
      </c>
      <c r="AP19" s="59">
        <v>0</v>
      </c>
      <c r="AQ19" s="59">
        <v>18956.451300000001</v>
      </c>
      <c r="AR19" s="59">
        <v>17784.184000000001</v>
      </c>
      <c r="AS19" s="59">
        <v>0</v>
      </c>
      <c r="AT19" s="59">
        <v>0</v>
      </c>
      <c r="AU19" s="59">
        <v>-1000</v>
      </c>
      <c r="AV19" s="59">
        <v>-405.22</v>
      </c>
      <c r="AW19" s="59">
        <v>0</v>
      </c>
      <c r="AX19" s="59">
        <v>0</v>
      </c>
      <c r="AY19" s="59">
        <v>0</v>
      </c>
      <c r="AZ19" s="59">
        <v>0</v>
      </c>
      <c r="BA19" s="59">
        <v>0</v>
      </c>
      <c r="BB19" s="59">
        <v>0</v>
      </c>
      <c r="BC19" s="59">
        <v>0</v>
      </c>
      <c r="BD19" s="59">
        <v>0</v>
      </c>
      <c r="BE19" s="59">
        <v>0</v>
      </c>
      <c r="BF19" s="59">
        <v>0</v>
      </c>
      <c r="BG19" s="59">
        <v>0</v>
      </c>
      <c r="BH19" s="59">
        <v>0</v>
      </c>
      <c r="BI19" s="59">
        <v>2000</v>
      </c>
      <c r="BJ19" s="59">
        <v>1929.3779999999999</v>
      </c>
      <c r="BK19" s="59">
        <v>140</v>
      </c>
      <c r="BL19" s="59">
        <v>116</v>
      </c>
      <c r="BM19" s="59">
        <v>0</v>
      </c>
      <c r="BN19" s="59">
        <v>0</v>
      </c>
      <c r="BO19" s="59">
        <v>0</v>
      </c>
      <c r="BP19" s="59">
        <v>0</v>
      </c>
      <c r="BQ19" s="59">
        <v>0</v>
      </c>
      <c r="BR19" s="59">
        <v>0</v>
      </c>
      <c r="BS19" s="59">
        <v>0</v>
      </c>
      <c r="BT19" s="59">
        <v>0</v>
      </c>
      <c r="BU19" s="59">
        <v>0</v>
      </c>
      <c r="BV19" s="59">
        <v>0</v>
      </c>
      <c r="BW19" s="59">
        <v>0</v>
      </c>
      <c r="BX19" s="59">
        <v>0</v>
      </c>
      <c r="BY19" s="59">
        <v>2000</v>
      </c>
      <c r="BZ19" s="59">
        <v>1929.3779999999999</v>
      </c>
      <c r="CA19" s="59">
        <v>140</v>
      </c>
      <c r="CB19" s="59">
        <v>116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14182</v>
      </c>
      <c r="CL19" s="59">
        <v>14182</v>
      </c>
      <c r="CM19" s="59">
        <v>0</v>
      </c>
      <c r="CN19" s="59">
        <v>0</v>
      </c>
      <c r="CO19" s="59">
        <v>14182</v>
      </c>
      <c r="CP19" s="59">
        <v>14182</v>
      </c>
      <c r="CQ19" s="59">
        <v>0</v>
      </c>
      <c r="CR19" s="59">
        <v>0</v>
      </c>
      <c r="CS19" s="59">
        <v>13682</v>
      </c>
      <c r="CT19" s="59">
        <v>13682</v>
      </c>
      <c r="CU19" s="59">
        <v>0</v>
      </c>
      <c r="CV19" s="59">
        <v>0</v>
      </c>
      <c r="CW19" s="59">
        <v>36700</v>
      </c>
      <c r="CX19" s="59">
        <v>29050.103999999999</v>
      </c>
      <c r="CY19" s="59">
        <v>0</v>
      </c>
      <c r="CZ19" s="59">
        <v>0</v>
      </c>
      <c r="DA19" s="59">
        <v>34700</v>
      </c>
      <c r="DB19" s="59">
        <v>27070.103999999999</v>
      </c>
      <c r="DC19" s="59">
        <v>0</v>
      </c>
      <c r="DD19" s="59">
        <v>0</v>
      </c>
      <c r="DE19" s="59">
        <v>7809.6</v>
      </c>
      <c r="DF19" s="59">
        <v>7100</v>
      </c>
      <c r="DG19" s="59">
        <v>0</v>
      </c>
      <c r="DH19" s="59">
        <v>0</v>
      </c>
      <c r="DI19" s="59">
        <v>4827.5</v>
      </c>
      <c r="DJ19" s="59">
        <v>3011.9079000000002</v>
      </c>
      <c r="DK19" s="59">
        <v>4327.5</v>
      </c>
      <c r="DL19" s="59">
        <v>2511.9079000000002</v>
      </c>
      <c r="DM19" s="59">
        <v>500</v>
      </c>
      <c r="DN19" s="59">
        <v>500</v>
      </c>
      <c r="DO19" s="59">
        <v>0</v>
      </c>
      <c r="DP19" s="59">
        <v>0</v>
      </c>
    </row>
    <row r="20" spans="1:120" s="1" customFormat="1" ht="15.75" customHeight="1" x14ac:dyDescent="0.25">
      <c r="A20" s="58">
        <v>11</v>
      </c>
      <c r="B20" s="13" t="s">
        <v>20</v>
      </c>
      <c r="C20" s="59">
        <f t="shared" si="2"/>
        <v>142002.66529999999</v>
      </c>
      <c r="D20" s="59">
        <f t="shared" si="2"/>
        <v>126738.8961</v>
      </c>
      <c r="E20" s="59">
        <f t="shared" si="3"/>
        <v>139657.29999999999</v>
      </c>
      <c r="F20" s="59">
        <f t="shared" si="3"/>
        <v>125180.02309999999</v>
      </c>
      <c r="G20" s="59">
        <f t="shared" si="3"/>
        <v>2345.3652999999995</v>
      </c>
      <c r="H20" s="59">
        <f t="shared" si="3"/>
        <v>1558.8730000000005</v>
      </c>
      <c r="I20" s="59">
        <v>57295.3</v>
      </c>
      <c r="J20" s="59">
        <v>56076.886299999998</v>
      </c>
      <c r="K20" s="59">
        <v>1000</v>
      </c>
      <c r="L20" s="59">
        <v>229.3</v>
      </c>
      <c r="M20" s="59">
        <v>57295.3</v>
      </c>
      <c r="N20" s="59">
        <v>56076.886299999998</v>
      </c>
      <c r="O20" s="59">
        <v>1000</v>
      </c>
      <c r="P20" s="59">
        <v>229.3</v>
      </c>
      <c r="Q20" s="59">
        <v>0</v>
      </c>
      <c r="R20" s="59">
        <v>0</v>
      </c>
      <c r="S20" s="59">
        <v>0</v>
      </c>
      <c r="T20" s="59">
        <v>0</v>
      </c>
      <c r="U20" s="59">
        <v>0</v>
      </c>
      <c r="V20" s="59">
        <v>0</v>
      </c>
      <c r="W20" s="59">
        <v>0</v>
      </c>
      <c r="X20" s="59">
        <v>0</v>
      </c>
      <c r="Y20" s="59">
        <v>0</v>
      </c>
      <c r="Z20" s="59">
        <v>0</v>
      </c>
      <c r="AA20" s="59">
        <v>0</v>
      </c>
      <c r="AB20" s="59">
        <v>0</v>
      </c>
      <c r="AC20" s="59">
        <v>0</v>
      </c>
      <c r="AD20" s="59">
        <v>0</v>
      </c>
      <c r="AE20" s="59">
        <v>-8500</v>
      </c>
      <c r="AF20" s="59">
        <v>-5474.8649999999998</v>
      </c>
      <c r="AG20" s="59">
        <v>0</v>
      </c>
      <c r="AH20" s="59">
        <v>0</v>
      </c>
      <c r="AI20" s="59">
        <v>0</v>
      </c>
      <c r="AJ20" s="59">
        <v>0</v>
      </c>
      <c r="AK20" s="59">
        <v>0</v>
      </c>
      <c r="AL20" s="59">
        <v>0</v>
      </c>
      <c r="AM20" s="59">
        <v>0</v>
      </c>
      <c r="AN20" s="59">
        <v>0</v>
      </c>
      <c r="AO20" s="59">
        <v>0</v>
      </c>
      <c r="AP20" s="59">
        <v>0</v>
      </c>
      <c r="AQ20" s="59">
        <v>0</v>
      </c>
      <c r="AR20" s="59">
        <v>0</v>
      </c>
      <c r="AS20" s="59">
        <v>0</v>
      </c>
      <c r="AT20" s="59">
        <v>0</v>
      </c>
      <c r="AU20" s="59">
        <v>-8500</v>
      </c>
      <c r="AV20" s="59">
        <v>-5474.8649999999998</v>
      </c>
      <c r="AW20" s="59">
        <v>4260</v>
      </c>
      <c r="AX20" s="59">
        <v>4122</v>
      </c>
      <c r="AY20" s="59">
        <v>0</v>
      </c>
      <c r="AZ20" s="59">
        <v>0</v>
      </c>
      <c r="BA20" s="59">
        <v>4260</v>
      </c>
      <c r="BB20" s="59">
        <v>4122</v>
      </c>
      <c r="BC20" s="59">
        <v>0</v>
      </c>
      <c r="BD20" s="59">
        <v>0</v>
      </c>
      <c r="BE20" s="59">
        <v>0</v>
      </c>
      <c r="BF20" s="59">
        <v>0</v>
      </c>
      <c r="BG20" s="59">
        <v>0</v>
      </c>
      <c r="BH20" s="59">
        <v>0</v>
      </c>
      <c r="BI20" s="59">
        <v>8450</v>
      </c>
      <c r="BJ20" s="59">
        <v>7857.9049999999997</v>
      </c>
      <c r="BK20" s="59">
        <v>9845.3652999999995</v>
      </c>
      <c r="BL20" s="59">
        <v>6804.4380000000001</v>
      </c>
      <c r="BM20" s="59">
        <v>0</v>
      </c>
      <c r="BN20" s="59">
        <v>0</v>
      </c>
      <c r="BO20" s="59">
        <v>0</v>
      </c>
      <c r="BP20" s="59">
        <v>0</v>
      </c>
      <c r="BQ20" s="59">
        <v>4300</v>
      </c>
      <c r="BR20" s="59">
        <v>3712.9549999999999</v>
      </c>
      <c r="BS20" s="59">
        <v>5500</v>
      </c>
      <c r="BT20" s="59">
        <v>4051.3380000000002</v>
      </c>
      <c r="BU20" s="59">
        <v>2898</v>
      </c>
      <c r="BV20" s="59">
        <v>2894.35</v>
      </c>
      <c r="BW20" s="59">
        <v>2345.3652999999999</v>
      </c>
      <c r="BX20" s="59">
        <v>1393.1</v>
      </c>
      <c r="BY20" s="59">
        <v>1252</v>
      </c>
      <c r="BZ20" s="59">
        <v>1250.5999999999999</v>
      </c>
      <c r="CA20" s="59">
        <v>2000</v>
      </c>
      <c r="CB20" s="59">
        <v>1360</v>
      </c>
      <c r="CC20" s="59">
        <v>0</v>
      </c>
      <c r="CD20" s="59">
        <v>0</v>
      </c>
      <c r="CE20" s="59">
        <v>0</v>
      </c>
      <c r="CF20" s="59">
        <v>0</v>
      </c>
      <c r="CG20" s="59">
        <v>0</v>
      </c>
      <c r="CH20" s="59">
        <v>0</v>
      </c>
      <c r="CI20" s="59">
        <v>0</v>
      </c>
      <c r="CJ20" s="59">
        <v>0</v>
      </c>
      <c r="CK20" s="59">
        <v>14400</v>
      </c>
      <c r="CL20" s="59">
        <v>13589.5</v>
      </c>
      <c r="CM20" s="59">
        <v>0</v>
      </c>
      <c r="CN20" s="59">
        <v>0</v>
      </c>
      <c r="CO20" s="59">
        <v>14400</v>
      </c>
      <c r="CP20" s="59">
        <v>13589.5</v>
      </c>
      <c r="CQ20" s="59">
        <v>0</v>
      </c>
      <c r="CR20" s="59">
        <v>0</v>
      </c>
      <c r="CS20" s="59">
        <v>14400</v>
      </c>
      <c r="CT20" s="59">
        <v>13589.5</v>
      </c>
      <c r="CU20" s="59">
        <v>0</v>
      </c>
      <c r="CV20" s="59">
        <v>0</v>
      </c>
      <c r="CW20" s="59">
        <v>52500</v>
      </c>
      <c r="CX20" s="59">
        <v>42886.434999999998</v>
      </c>
      <c r="CY20" s="59">
        <v>0</v>
      </c>
      <c r="CZ20" s="59">
        <v>0</v>
      </c>
      <c r="DA20" s="59">
        <v>34000</v>
      </c>
      <c r="DB20" s="59">
        <v>26812.435000000001</v>
      </c>
      <c r="DC20" s="59">
        <v>0</v>
      </c>
      <c r="DD20" s="59">
        <v>0</v>
      </c>
      <c r="DE20" s="59">
        <v>1752</v>
      </c>
      <c r="DF20" s="59">
        <v>647.29679999999996</v>
      </c>
      <c r="DG20" s="59">
        <v>0</v>
      </c>
      <c r="DH20" s="59">
        <v>0</v>
      </c>
      <c r="DI20" s="59">
        <v>1000</v>
      </c>
      <c r="DJ20" s="59">
        <v>0</v>
      </c>
      <c r="DK20" s="59">
        <v>1000</v>
      </c>
      <c r="DL20" s="59">
        <v>0</v>
      </c>
      <c r="DM20" s="59">
        <v>0</v>
      </c>
      <c r="DN20" s="59">
        <v>0</v>
      </c>
      <c r="DO20" s="59">
        <v>0</v>
      </c>
      <c r="DP20" s="59">
        <v>0</v>
      </c>
    </row>
    <row r="21" spans="1:120" s="1" customFormat="1" ht="15.75" customHeight="1" x14ac:dyDescent="0.25">
      <c r="A21" s="58">
        <v>12</v>
      </c>
      <c r="B21" s="13" t="s">
        <v>21</v>
      </c>
      <c r="C21" s="59">
        <f t="shared" si="2"/>
        <v>17247.699999999997</v>
      </c>
      <c r="D21" s="59">
        <f t="shared" si="2"/>
        <v>13212.998800000001</v>
      </c>
      <c r="E21" s="59">
        <f t="shared" si="3"/>
        <v>16885.699999999997</v>
      </c>
      <c r="F21" s="59">
        <f t="shared" si="3"/>
        <v>14271.4228</v>
      </c>
      <c r="G21" s="59">
        <f t="shared" si="3"/>
        <v>362</v>
      </c>
      <c r="H21" s="59">
        <f t="shared" si="3"/>
        <v>-1058.424</v>
      </c>
      <c r="I21" s="59">
        <v>12066.8</v>
      </c>
      <c r="J21" s="59">
        <v>10394.68</v>
      </c>
      <c r="K21" s="59">
        <v>362</v>
      </c>
      <c r="L21" s="59">
        <v>362</v>
      </c>
      <c r="M21" s="59">
        <v>11699.8</v>
      </c>
      <c r="N21" s="59">
        <v>10394.68</v>
      </c>
      <c r="O21" s="59">
        <v>362</v>
      </c>
      <c r="P21" s="59">
        <v>362</v>
      </c>
      <c r="Q21" s="59">
        <v>367</v>
      </c>
      <c r="R21" s="59">
        <v>0</v>
      </c>
      <c r="S21" s="59">
        <v>0</v>
      </c>
      <c r="T21" s="59">
        <v>0</v>
      </c>
      <c r="U21" s="59">
        <v>0</v>
      </c>
      <c r="V21" s="59">
        <v>0</v>
      </c>
      <c r="W21" s="59">
        <v>0</v>
      </c>
      <c r="X21" s="59">
        <v>0</v>
      </c>
      <c r="Y21" s="59">
        <v>0</v>
      </c>
      <c r="Z21" s="59">
        <v>0</v>
      </c>
      <c r="AA21" s="59">
        <v>0</v>
      </c>
      <c r="AB21" s="59">
        <v>0</v>
      </c>
      <c r="AC21" s="59">
        <v>0</v>
      </c>
      <c r="AD21" s="59">
        <v>0</v>
      </c>
      <c r="AE21" s="59">
        <v>0</v>
      </c>
      <c r="AF21" s="59">
        <v>-1420.424</v>
      </c>
      <c r="AG21" s="59">
        <v>0</v>
      </c>
      <c r="AH21" s="59">
        <v>0</v>
      </c>
      <c r="AI21" s="59">
        <v>0</v>
      </c>
      <c r="AJ21" s="59">
        <v>0</v>
      </c>
      <c r="AK21" s="59">
        <v>0</v>
      </c>
      <c r="AL21" s="59">
        <v>0</v>
      </c>
      <c r="AM21" s="59">
        <v>0</v>
      </c>
      <c r="AN21" s="59">
        <v>0</v>
      </c>
      <c r="AO21" s="59">
        <v>0</v>
      </c>
      <c r="AP21" s="59">
        <v>0</v>
      </c>
      <c r="AQ21" s="59">
        <v>0</v>
      </c>
      <c r="AR21" s="59">
        <v>0</v>
      </c>
      <c r="AS21" s="59">
        <v>0</v>
      </c>
      <c r="AT21" s="59">
        <v>0</v>
      </c>
      <c r="AU21" s="59">
        <v>0</v>
      </c>
      <c r="AV21" s="59">
        <v>-1420.424</v>
      </c>
      <c r="AW21" s="59">
        <v>0</v>
      </c>
      <c r="AX21" s="59">
        <v>0</v>
      </c>
      <c r="AY21" s="59">
        <v>0</v>
      </c>
      <c r="AZ21" s="59">
        <v>0</v>
      </c>
      <c r="BA21" s="59">
        <v>0</v>
      </c>
      <c r="BB21" s="59">
        <v>0</v>
      </c>
      <c r="BC21" s="59">
        <v>0</v>
      </c>
      <c r="BD21" s="59">
        <v>0</v>
      </c>
      <c r="BE21" s="59">
        <v>0</v>
      </c>
      <c r="BF21" s="59">
        <v>0</v>
      </c>
      <c r="BG21" s="59">
        <v>0</v>
      </c>
      <c r="BH21" s="59">
        <v>0</v>
      </c>
      <c r="BI21" s="59">
        <v>800</v>
      </c>
      <c r="BJ21" s="59">
        <v>558.85</v>
      </c>
      <c r="BK21" s="59">
        <v>0</v>
      </c>
      <c r="BL21" s="59">
        <v>0</v>
      </c>
      <c r="BM21" s="59">
        <v>0</v>
      </c>
      <c r="BN21" s="59">
        <v>0</v>
      </c>
      <c r="BO21" s="59">
        <v>0</v>
      </c>
      <c r="BP21" s="59">
        <v>0</v>
      </c>
      <c r="BQ21" s="59">
        <v>0</v>
      </c>
      <c r="BR21" s="59">
        <v>0</v>
      </c>
      <c r="BS21" s="59">
        <v>0</v>
      </c>
      <c r="BT21" s="59">
        <v>0</v>
      </c>
      <c r="BU21" s="59">
        <v>800</v>
      </c>
      <c r="BV21" s="59">
        <v>558.85</v>
      </c>
      <c r="BW21" s="59">
        <v>0</v>
      </c>
      <c r="BX21" s="59">
        <v>0</v>
      </c>
      <c r="BY21" s="59">
        <v>0</v>
      </c>
      <c r="BZ21" s="59">
        <v>0</v>
      </c>
      <c r="CA21" s="59">
        <v>0</v>
      </c>
      <c r="CB21" s="59">
        <v>0</v>
      </c>
      <c r="CC21" s="59">
        <v>0</v>
      </c>
      <c r="CD21" s="59">
        <v>0</v>
      </c>
      <c r="CE21" s="59">
        <v>0</v>
      </c>
      <c r="CF21" s="59">
        <v>0</v>
      </c>
      <c r="CG21" s="59">
        <v>0</v>
      </c>
      <c r="CH21" s="59">
        <v>0</v>
      </c>
      <c r="CI21" s="59">
        <v>0</v>
      </c>
      <c r="CJ21" s="59">
        <v>0</v>
      </c>
      <c r="CK21" s="59">
        <v>0</v>
      </c>
      <c r="CL21" s="59">
        <v>0</v>
      </c>
      <c r="CM21" s="59">
        <v>0</v>
      </c>
      <c r="CN21" s="59">
        <v>0</v>
      </c>
      <c r="CO21" s="59">
        <v>0</v>
      </c>
      <c r="CP21" s="59">
        <v>0</v>
      </c>
      <c r="CQ21" s="59">
        <v>0</v>
      </c>
      <c r="CR21" s="59">
        <v>0</v>
      </c>
      <c r="CS21" s="59">
        <v>0</v>
      </c>
      <c r="CT21" s="59">
        <v>0</v>
      </c>
      <c r="CU21" s="59">
        <v>0</v>
      </c>
      <c r="CV21" s="59">
        <v>0</v>
      </c>
      <c r="CW21" s="59">
        <v>2318.9</v>
      </c>
      <c r="CX21" s="59">
        <v>1637.893</v>
      </c>
      <c r="CY21" s="59">
        <v>0</v>
      </c>
      <c r="CZ21" s="59">
        <v>0</v>
      </c>
      <c r="DA21" s="59">
        <v>2318.9</v>
      </c>
      <c r="DB21" s="59">
        <v>1637.893</v>
      </c>
      <c r="DC21" s="59">
        <v>0</v>
      </c>
      <c r="DD21" s="59">
        <v>0</v>
      </c>
      <c r="DE21" s="59">
        <v>1700</v>
      </c>
      <c r="DF21" s="59">
        <v>1679.9998000000001</v>
      </c>
      <c r="DG21" s="59">
        <v>0</v>
      </c>
      <c r="DH21" s="59">
        <v>0</v>
      </c>
      <c r="DI21" s="59">
        <v>0</v>
      </c>
      <c r="DJ21" s="59">
        <v>0</v>
      </c>
      <c r="DK21" s="59">
        <v>0</v>
      </c>
      <c r="DL21" s="59">
        <v>0</v>
      </c>
      <c r="DM21" s="59">
        <v>0</v>
      </c>
      <c r="DN21" s="59">
        <v>0</v>
      </c>
      <c r="DO21" s="59">
        <v>0</v>
      </c>
      <c r="DP21" s="59">
        <v>0</v>
      </c>
    </row>
    <row r="22" spans="1:120" s="1" customFormat="1" ht="15.75" customHeight="1" x14ac:dyDescent="0.25">
      <c r="A22" s="58">
        <v>13</v>
      </c>
      <c r="B22" s="13" t="s">
        <v>22</v>
      </c>
      <c r="C22" s="59">
        <f t="shared" si="2"/>
        <v>108571.85830000001</v>
      </c>
      <c r="D22" s="59">
        <f t="shared" si="2"/>
        <v>102024.58499999999</v>
      </c>
      <c r="E22" s="59">
        <f t="shared" si="3"/>
        <v>100336.8</v>
      </c>
      <c r="F22" s="59">
        <f t="shared" si="3"/>
        <v>93893.815999999992</v>
      </c>
      <c r="G22" s="59">
        <f t="shared" si="3"/>
        <v>9265.0583000000006</v>
      </c>
      <c r="H22" s="59">
        <f t="shared" si="3"/>
        <v>9160.7690000000002</v>
      </c>
      <c r="I22" s="59">
        <v>34881.800000000003</v>
      </c>
      <c r="J22" s="59">
        <v>33871.175000000003</v>
      </c>
      <c r="K22" s="59">
        <v>11265.058300000001</v>
      </c>
      <c r="L22" s="59">
        <v>10365.307000000001</v>
      </c>
      <c r="M22" s="59">
        <v>34881.800000000003</v>
      </c>
      <c r="N22" s="59">
        <v>33871.175000000003</v>
      </c>
      <c r="O22" s="59">
        <v>11265.058300000001</v>
      </c>
      <c r="P22" s="59">
        <v>10365.307000000001</v>
      </c>
      <c r="Q22" s="59">
        <v>0</v>
      </c>
      <c r="R22" s="59">
        <v>0</v>
      </c>
      <c r="S22" s="59">
        <v>0</v>
      </c>
      <c r="T22" s="59">
        <v>0</v>
      </c>
      <c r="U22" s="59">
        <v>0</v>
      </c>
      <c r="V22" s="59">
        <v>0</v>
      </c>
      <c r="W22" s="59">
        <v>0</v>
      </c>
      <c r="X22" s="59">
        <v>0</v>
      </c>
      <c r="Y22" s="59">
        <v>0</v>
      </c>
      <c r="Z22" s="59">
        <v>0</v>
      </c>
      <c r="AA22" s="59">
        <v>0</v>
      </c>
      <c r="AB22" s="59">
        <v>0</v>
      </c>
      <c r="AC22" s="59">
        <v>0</v>
      </c>
      <c r="AD22" s="59">
        <v>0</v>
      </c>
      <c r="AE22" s="59">
        <v>-2000</v>
      </c>
      <c r="AF22" s="59">
        <v>-1204.538</v>
      </c>
      <c r="AG22" s="59">
        <v>0</v>
      </c>
      <c r="AH22" s="59">
        <v>0</v>
      </c>
      <c r="AI22" s="59">
        <v>0</v>
      </c>
      <c r="AJ22" s="59">
        <v>0</v>
      </c>
      <c r="AK22" s="59">
        <v>0</v>
      </c>
      <c r="AL22" s="59">
        <v>0</v>
      </c>
      <c r="AM22" s="59">
        <v>0</v>
      </c>
      <c r="AN22" s="59">
        <v>0</v>
      </c>
      <c r="AO22" s="59">
        <v>0</v>
      </c>
      <c r="AP22" s="59">
        <v>0</v>
      </c>
      <c r="AQ22" s="59">
        <v>0</v>
      </c>
      <c r="AR22" s="59">
        <v>0</v>
      </c>
      <c r="AS22" s="59">
        <v>0</v>
      </c>
      <c r="AT22" s="59">
        <v>0</v>
      </c>
      <c r="AU22" s="59">
        <v>-2000</v>
      </c>
      <c r="AV22" s="59">
        <v>-1204.538</v>
      </c>
      <c r="AW22" s="59">
        <v>0</v>
      </c>
      <c r="AX22" s="59">
        <v>0</v>
      </c>
      <c r="AY22" s="59">
        <v>0</v>
      </c>
      <c r="AZ22" s="59">
        <v>0</v>
      </c>
      <c r="BA22" s="59">
        <v>0</v>
      </c>
      <c r="BB22" s="59">
        <v>0</v>
      </c>
      <c r="BC22" s="59">
        <v>0</v>
      </c>
      <c r="BD22" s="59">
        <v>0</v>
      </c>
      <c r="BE22" s="59">
        <v>0</v>
      </c>
      <c r="BF22" s="59">
        <v>0</v>
      </c>
      <c r="BG22" s="59">
        <v>0</v>
      </c>
      <c r="BH22" s="59">
        <v>0</v>
      </c>
      <c r="BI22" s="59">
        <v>16820.599999999999</v>
      </c>
      <c r="BJ22" s="59">
        <v>14637.513999999999</v>
      </c>
      <c r="BK22" s="59">
        <v>0</v>
      </c>
      <c r="BL22" s="59">
        <v>0</v>
      </c>
      <c r="BM22" s="59">
        <v>0</v>
      </c>
      <c r="BN22" s="59">
        <v>0</v>
      </c>
      <c r="BO22" s="59">
        <v>0</v>
      </c>
      <c r="BP22" s="59">
        <v>0</v>
      </c>
      <c r="BQ22" s="59">
        <v>0</v>
      </c>
      <c r="BR22" s="59">
        <v>0</v>
      </c>
      <c r="BS22" s="59">
        <v>0</v>
      </c>
      <c r="BT22" s="59">
        <v>0</v>
      </c>
      <c r="BU22" s="59">
        <v>12286.6</v>
      </c>
      <c r="BV22" s="59">
        <v>10308.4</v>
      </c>
      <c r="BW22" s="59">
        <v>0</v>
      </c>
      <c r="BX22" s="59">
        <v>0</v>
      </c>
      <c r="BY22" s="59">
        <v>0</v>
      </c>
      <c r="BZ22" s="59">
        <v>0</v>
      </c>
      <c r="CA22" s="59">
        <v>0</v>
      </c>
      <c r="CB22" s="59">
        <v>0</v>
      </c>
      <c r="CC22" s="59">
        <v>4534</v>
      </c>
      <c r="CD22" s="59">
        <v>4329.1139999999996</v>
      </c>
      <c r="CE22" s="59">
        <v>0</v>
      </c>
      <c r="CF22" s="59">
        <v>0</v>
      </c>
      <c r="CG22" s="59">
        <v>500</v>
      </c>
      <c r="CH22" s="59">
        <v>500</v>
      </c>
      <c r="CI22" s="59">
        <v>0</v>
      </c>
      <c r="CJ22" s="59">
        <v>0</v>
      </c>
      <c r="CK22" s="59">
        <v>11787.9</v>
      </c>
      <c r="CL22" s="59">
        <v>9910.2150000000001</v>
      </c>
      <c r="CM22" s="59">
        <v>0</v>
      </c>
      <c r="CN22" s="59">
        <v>0</v>
      </c>
      <c r="CO22" s="59">
        <v>11787.9</v>
      </c>
      <c r="CP22" s="59">
        <v>9910.2150000000001</v>
      </c>
      <c r="CQ22" s="59">
        <v>0</v>
      </c>
      <c r="CR22" s="59">
        <v>0</v>
      </c>
      <c r="CS22" s="59">
        <v>11787.9</v>
      </c>
      <c r="CT22" s="59">
        <v>9910.2150000000001</v>
      </c>
      <c r="CU22" s="59">
        <v>0</v>
      </c>
      <c r="CV22" s="59">
        <v>0</v>
      </c>
      <c r="CW22" s="59">
        <v>27946</v>
      </c>
      <c r="CX22" s="59">
        <v>26880.912</v>
      </c>
      <c r="CY22" s="59">
        <v>0</v>
      </c>
      <c r="CZ22" s="59">
        <v>0</v>
      </c>
      <c r="DA22" s="59">
        <v>27946</v>
      </c>
      <c r="DB22" s="59">
        <v>26880.912</v>
      </c>
      <c r="DC22" s="59">
        <v>0</v>
      </c>
      <c r="DD22" s="59">
        <v>0</v>
      </c>
      <c r="DE22" s="59">
        <v>7080</v>
      </c>
      <c r="DF22" s="59">
        <v>7064</v>
      </c>
      <c r="DG22" s="59">
        <v>0</v>
      </c>
      <c r="DH22" s="59">
        <v>0</v>
      </c>
      <c r="DI22" s="59">
        <v>290.5</v>
      </c>
      <c r="DJ22" s="59">
        <v>0</v>
      </c>
      <c r="DK22" s="59">
        <v>1320.5</v>
      </c>
      <c r="DL22" s="59">
        <v>1030</v>
      </c>
      <c r="DM22" s="59">
        <v>0</v>
      </c>
      <c r="DN22" s="59">
        <v>0</v>
      </c>
      <c r="DO22" s="59">
        <v>1030</v>
      </c>
      <c r="DP22" s="59">
        <v>1030</v>
      </c>
    </row>
    <row r="23" spans="1:120" s="1" customFormat="1" ht="15.75" customHeight="1" x14ac:dyDescent="0.25">
      <c r="A23" s="58">
        <v>14</v>
      </c>
      <c r="B23" s="13" t="s">
        <v>23</v>
      </c>
      <c r="C23" s="59">
        <f t="shared" si="2"/>
        <v>60484.363799999999</v>
      </c>
      <c r="D23" s="59">
        <f t="shared" si="2"/>
        <v>47728.363100000002</v>
      </c>
      <c r="E23" s="59">
        <f t="shared" si="3"/>
        <v>59615.4</v>
      </c>
      <c r="F23" s="59">
        <f t="shared" si="3"/>
        <v>52134.753100000002</v>
      </c>
      <c r="G23" s="59">
        <f t="shared" si="3"/>
        <v>868.96380000000045</v>
      </c>
      <c r="H23" s="59">
        <f t="shared" si="3"/>
        <v>-4406.3899999999994</v>
      </c>
      <c r="I23" s="59">
        <v>29886.400000000001</v>
      </c>
      <c r="J23" s="59">
        <v>28377.253100000002</v>
      </c>
      <c r="K23" s="59">
        <v>0</v>
      </c>
      <c r="L23" s="59">
        <v>0</v>
      </c>
      <c r="M23" s="59">
        <v>29886.400000000001</v>
      </c>
      <c r="N23" s="59">
        <v>28377.253100000002</v>
      </c>
      <c r="O23" s="59">
        <v>0</v>
      </c>
      <c r="P23" s="59">
        <v>0</v>
      </c>
      <c r="Q23" s="59">
        <v>0</v>
      </c>
      <c r="R23" s="59">
        <v>0</v>
      </c>
      <c r="S23" s="59">
        <v>0</v>
      </c>
      <c r="T23" s="59">
        <v>0</v>
      </c>
      <c r="U23" s="59">
        <v>0</v>
      </c>
      <c r="V23" s="59">
        <v>0</v>
      </c>
      <c r="W23" s="59">
        <v>0</v>
      </c>
      <c r="X23" s="59">
        <v>0</v>
      </c>
      <c r="Y23" s="59">
        <v>0</v>
      </c>
      <c r="Z23" s="59">
        <v>0</v>
      </c>
      <c r="AA23" s="59">
        <v>0</v>
      </c>
      <c r="AB23" s="59">
        <v>0</v>
      </c>
      <c r="AC23" s="59">
        <v>350</v>
      </c>
      <c r="AD23" s="59">
        <v>0</v>
      </c>
      <c r="AE23" s="59">
        <v>-6600</v>
      </c>
      <c r="AF23" s="59">
        <v>-10782.89</v>
      </c>
      <c r="AG23" s="59">
        <v>0</v>
      </c>
      <c r="AH23" s="59">
        <v>0</v>
      </c>
      <c r="AI23" s="59">
        <v>0</v>
      </c>
      <c r="AJ23" s="59">
        <v>0</v>
      </c>
      <c r="AK23" s="59">
        <v>0</v>
      </c>
      <c r="AL23" s="59">
        <v>0</v>
      </c>
      <c r="AM23" s="59">
        <v>0</v>
      </c>
      <c r="AN23" s="59">
        <v>0</v>
      </c>
      <c r="AO23" s="59">
        <v>350</v>
      </c>
      <c r="AP23" s="59">
        <v>0</v>
      </c>
      <c r="AQ23" s="59">
        <v>1900</v>
      </c>
      <c r="AR23" s="59">
        <v>1900</v>
      </c>
      <c r="AS23" s="59">
        <v>0</v>
      </c>
      <c r="AT23" s="59">
        <v>0</v>
      </c>
      <c r="AU23" s="59">
        <v>-8500</v>
      </c>
      <c r="AV23" s="59">
        <v>-12682.89</v>
      </c>
      <c r="AW23" s="59">
        <v>800</v>
      </c>
      <c r="AX23" s="59">
        <v>302.5</v>
      </c>
      <c r="AY23" s="59">
        <v>1900</v>
      </c>
      <c r="AZ23" s="59">
        <v>1347</v>
      </c>
      <c r="BA23" s="59">
        <v>500</v>
      </c>
      <c r="BB23" s="59">
        <v>302.5</v>
      </c>
      <c r="BC23" s="59">
        <v>0</v>
      </c>
      <c r="BD23" s="59">
        <v>0</v>
      </c>
      <c r="BE23" s="59">
        <v>0</v>
      </c>
      <c r="BF23" s="59">
        <v>0</v>
      </c>
      <c r="BG23" s="59">
        <v>0</v>
      </c>
      <c r="BH23" s="59">
        <v>0</v>
      </c>
      <c r="BI23" s="59">
        <v>750</v>
      </c>
      <c r="BJ23" s="59">
        <v>681</v>
      </c>
      <c r="BK23" s="59">
        <v>5568.9638000000004</v>
      </c>
      <c r="BL23" s="59">
        <v>5029.5</v>
      </c>
      <c r="BM23" s="59">
        <v>0</v>
      </c>
      <c r="BN23" s="59">
        <v>0</v>
      </c>
      <c r="BO23" s="59">
        <v>0</v>
      </c>
      <c r="BP23" s="59">
        <v>0</v>
      </c>
      <c r="BQ23" s="59">
        <v>0</v>
      </c>
      <c r="BR23" s="59">
        <v>0</v>
      </c>
      <c r="BS23" s="59">
        <v>0</v>
      </c>
      <c r="BT23" s="59">
        <v>0</v>
      </c>
      <c r="BU23" s="59">
        <v>450</v>
      </c>
      <c r="BV23" s="59">
        <v>450</v>
      </c>
      <c r="BW23" s="59">
        <v>2768.9638</v>
      </c>
      <c r="BX23" s="59">
        <v>2767.5</v>
      </c>
      <c r="BY23" s="59">
        <v>300</v>
      </c>
      <c r="BZ23" s="59">
        <v>231</v>
      </c>
      <c r="CA23" s="59">
        <v>2800</v>
      </c>
      <c r="CB23" s="59">
        <v>2262</v>
      </c>
      <c r="CC23" s="59">
        <v>0</v>
      </c>
      <c r="CD23" s="59">
        <v>0</v>
      </c>
      <c r="CE23" s="59">
        <v>0</v>
      </c>
      <c r="CF23" s="59">
        <v>0</v>
      </c>
      <c r="CG23" s="59">
        <v>0</v>
      </c>
      <c r="CH23" s="59">
        <v>0</v>
      </c>
      <c r="CI23" s="59">
        <v>0</v>
      </c>
      <c r="CJ23" s="59">
        <v>0</v>
      </c>
      <c r="CK23" s="59">
        <v>5200</v>
      </c>
      <c r="CL23" s="59">
        <v>4954</v>
      </c>
      <c r="CM23" s="59">
        <v>0</v>
      </c>
      <c r="CN23" s="59">
        <v>0</v>
      </c>
      <c r="CO23" s="59">
        <v>5000</v>
      </c>
      <c r="CP23" s="59">
        <v>4954</v>
      </c>
      <c r="CQ23" s="59">
        <v>0</v>
      </c>
      <c r="CR23" s="59">
        <v>0</v>
      </c>
      <c r="CS23" s="59">
        <v>5000</v>
      </c>
      <c r="CT23" s="59">
        <v>4954</v>
      </c>
      <c r="CU23" s="59">
        <v>0</v>
      </c>
      <c r="CV23" s="59">
        <v>0</v>
      </c>
      <c r="CW23" s="59">
        <v>20200</v>
      </c>
      <c r="CX23" s="59">
        <v>16720</v>
      </c>
      <c r="CY23" s="59">
        <v>0</v>
      </c>
      <c r="CZ23" s="59">
        <v>0</v>
      </c>
      <c r="DA23" s="59">
        <v>19500</v>
      </c>
      <c r="DB23" s="59">
        <v>16720</v>
      </c>
      <c r="DC23" s="59">
        <v>0</v>
      </c>
      <c r="DD23" s="59">
        <v>0</v>
      </c>
      <c r="DE23" s="59">
        <v>1800</v>
      </c>
      <c r="DF23" s="59">
        <v>1100</v>
      </c>
      <c r="DG23" s="59">
        <v>0</v>
      </c>
      <c r="DH23" s="59">
        <v>0</v>
      </c>
      <c r="DI23" s="59">
        <v>629</v>
      </c>
      <c r="DJ23" s="59">
        <v>0</v>
      </c>
      <c r="DK23" s="59">
        <v>629</v>
      </c>
      <c r="DL23" s="59">
        <v>0</v>
      </c>
      <c r="DM23" s="59">
        <v>0</v>
      </c>
      <c r="DN23" s="59">
        <v>0</v>
      </c>
      <c r="DO23" s="59">
        <v>0</v>
      </c>
      <c r="DP23" s="59">
        <v>0</v>
      </c>
    </row>
    <row r="24" spans="1:120" s="1" customFormat="1" ht="15.75" customHeight="1" x14ac:dyDescent="0.25">
      <c r="A24" s="58">
        <v>15</v>
      </c>
      <c r="B24" s="13" t="s">
        <v>24</v>
      </c>
      <c r="C24" s="59">
        <f t="shared" si="2"/>
        <v>10349.7942</v>
      </c>
      <c r="D24" s="59">
        <f t="shared" si="2"/>
        <v>9920.8365999999987</v>
      </c>
      <c r="E24" s="59">
        <f t="shared" si="3"/>
        <v>10331.700000000001</v>
      </c>
      <c r="F24" s="59">
        <f t="shared" si="3"/>
        <v>9920.8365999999987</v>
      </c>
      <c r="G24" s="59">
        <f t="shared" si="3"/>
        <v>18.094200000000001</v>
      </c>
      <c r="H24" s="59">
        <f t="shared" si="3"/>
        <v>0</v>
      </c>
      <c r="I24" s="59">
        <v>8461.7000000000007</v>
      </c>
      <c r="J24" s="59">
        <v>8162.8365999999996</v>
      </c>
      <c r="K24" s="59">
        <v>0</v>
      </c>
      <c r="L24" s="59">
        <v>0</v>
      </c>
      <c r="M24" s="59">
        <v>8461.7000000000007</v>
      </c>
      <c r="N24" s="59">
        <v>8162.8365999999996</v>
      </c>
      <c r="O24" s="59">
        <v>0</v>
      </c>
      <c r="P24" s="59">
        <v>0</v>
      </c>
      <c r="Q24" s="59">
        <v>0</v>
      </c>
      <c r="R24" s="59">
        <v>0</v>
      </c>
      <c r="S24" s="59">
        <v>0</v>
      </c>
      <c r="T24" s="59">
        <v>0</v>
      </c>
      <c r="U24" s="59">
        <v>0</v>
      </c>
      <c r="V24" s="59">
        <v>0</v>
      </c>
      <c r="W24" s="59">
        <v>0</v>
      </c>
      <c r="X24" s="59">
        <v>0</v>
      </c>
      <c r="Y24" s="59">
        <v>0</v>
      </c>
      <c r="Z24" s="59">
        <v>0</v>
      </c>
      <c r="AA24" s="59">
        <v>0</v>
      </c>
      <c r="AB24" s="59">
        <v>0</v>
      </c>
      <c r="AC24" s="59">
        <v>0</v>
      </c>
      <c r="AD24" s="59">
        <v>0</v>
      </c>
      <c r="AE24" s="59">
        <v>18.094200000000001</v>
      </c>
      <c r="AF24" s="59">
        <v>0</v>
      </c>
      <c r="AG24" s="59">
        <v>0</v>
      </c>
      <c r="AH24" s="59">
        <v>0</v>
      </c>
      <c r="AI24" s="59">
        <v>18.094200000000001</v>
      </c>
      <c r="AJ24" s="59">
        <v>0</v>
      </c>
      <c r="AK24" s="59">
        <v>0</v>
      </c>
      <c r="AL24" s="59">
        <v>0</v>
      </c>
      <c r="AM24" s="59">
        <v>0</v>
      </c>
      <c r="AN24" s="59">
        <v>0</v>
      </c>
      <c r="AO24" s="59">
        <v>0</v>
      </c>
      <c r="AP24" s="59">
        <v>0</v>
      </c>
      <c r="AQ24" s="59">
        <v>0</v>
      </c>
      <c r="AR24" s="59">
        <v>0</v>
      </c>
      <c r="AS24" s="59">
        <v>0</v>
      </c>
      <c r="AT24" s="59">
        <v>0</v>
      </c>
      <c r="AU24" s="59">
        <v>0</v>
      </c>
      <c r="AV24" s="59">
        <v>0</v>
      </c>
      <c r="AW24" s="59">
        <v>0</v>
      </c>
      <c r="AX24" s="59">
        <v>0</v>
      </c>
      <c r="AY24" s="59">
        <v>0</v>
      </c>
      <c r="AZ24" s="59">
        <v>0</v>
      </c>
      <c r="BA24" s="59">
        <v>0</v>
      </c>
      <c r="BB24" s="59">
        <v>0</v>
      </c>
      <c r="BC24" s="59">
        <v>0</v>
      </c>
      <c r="BD24" s="59">
        <v>0</v>
      </c>
      <c r="BE24" s="59">
        <v>0</v>
      </c>
      <c r="BF24" s="59">
        <v>0</v>
      </c>
      <c r="BG24" s="59">
        <v>0</v>
      </c>
      <c r="BH24" s="59">
        <v>0</v>
      </c>
      <c r="BI24" s="59">
        <v>0</v>
      </c>
      <c r="BJ24" s="59">
        <v>0</v>
      </c>
      <c r="BK24" s="59">
        <v>0</v>
      </c>
      <c r="BL24" s="59">
        <v>0</v>
      </c>
      <c r="BM24" s="59">
        <v>0</v>
      </c>
      <c r="BN24" s="59">
        <v>0</v>
      </c>
      <c r="BO24" s="59">
        <v>0</v>
      </c>
      <c r="BP24" s="59">
        <v>0</v>
      </c>
      <c r="BQ24" s="59">
        <v>0</v>
      </c>
      <c r="BR24" s="59">
        <v>0</v>
      </c>
      <c r="BS24" s="59">
        <v>0</v>
      </c>
      <c r="BT24" s="59">
        <v>0</v>
      </c>
      <c r="BU24" s="59">
        <v>0</v>
      </c>
      <c r="BV24" s="59">
        <v>0</v>
      </c>
      <c r="BW24" s="59">
        <v>0</v>
      </c>
      <c r="BX24" s="59">
        <v>0</v>
      </c>
      <c r="BY24" s="59">
        <v>0</v>
      </c>
      <c r="BZ24" s="59">
        <v>0</v>
      </c>
      <c r="CA24" s="59">
        <v>0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59">
        <v>0</v>
      </c>
      <c r="CM24" s="59">
        <v>0</v>
      </c>
      <c r="CN24" s="59">
        <v>0</v>
      </c>
      <c r="CO24" s="59">
        <v>0</v>
      </c>
      <c r="CP24" s="59">
        <v>0</v>
      </c>
      <c r="CQ24" s="59">
        <v>0</v>
      </c>
      <c r="CR24" s="59">
        <v>0</v>
      </c>
      <c r="CS24" s="59">
        <v>0</v>
      </c>
      <c r="CT24" s="59">
        <v>0</v>
      </c>
      <c r="CU24" s="59">
        <v>0</v>
      </c>
      <c r="CV24" s="59">
        <v>0</v>
      </c>
      <c r="CW24" s="59">
        <v>0</v>
      </c>
      <c r="CX24" s="59">
        <v>0</v>
      </c>
      <c r="CY24" s="59">
        <v>0</v>
      </c>
      <c r="CZ24" s="59">
        <v>0</v>
      </c>
      <c r="DA24" s="59">
        <v>0</v>
      </c>
      <c r="DB24" s="59">
        <v>0</v>
      </c>
      <c r="DC24" s="59">
        <v>0</v>
      </c>
      <c r="DD24" s="59">
        <v>0</v>
      </c>
      <c r="DE24" s="59">
        <v>1790</v>
      </c>
      <c r="DF24" s="59">
        <v>1713</v>
      </c>
      <c r="DG24" s="59">
        <v>0</v>
      </c>
      <c r="DH24" s="59">
        <v>0</v>
      </c>
      <c r="DI24" s="59">
        <v>80</v>
      </c>
      <c r="DJ24" s="59">
        <v>45</v>
      </c>
      <c r="DK24" s="59">
        <v>80</v>
      </c>
      <c r="DL24" s="59">
        <v>45</v>
      </c>
      <c r="DM24" s="59">
        <v>0</v>
      </c>
      <c r="DN24" s="59">
        <v>0</v>
      </c>
      <c r="DO24" s="59">
        <v>0</v>
      </c>
      <c r="DP24" s="59">
        <v>0</v>
      </c>
    </row>
    <row r="25" spans="1:120" s="1" customFormat="1" ht="15.75" customHeight="1" x14ac:dyDescent="0.25">
      <c r="A25" s="58">
        <v>16</v>
      </c>
      <c r="B25" s="13" t="s">
        <v>25</v>
      </c>
      <c r="C25" s="59">
        <f t="shared" si="2"/>
        <v>23084.959999999999</v>
      </c>
      <c r="D25" s="59">
        <f t="shared" si="2"/>
        <v>9071.6324999999997</v>
      </c>
      <c r="E25" s="59">
        <f t="shared" si="3"/>
        <v>13662.1</v>
      </c>
      <c r="F25" s="59">
        <f t="shared" si="3"/>
        <v>11857.0085</v>
      </c>
      <c r="G25" s="59">
        <f t="shared" si="3"/>
        <v>9422.86</v>
      </c>
      <c r="H25" s="59">
        <f t="shared" si="3"/>
        <v>-2785.3760000000002</v>
      </c>
      <c r="I25" s="59">
        <v>12962.1</v>
      </c>
      <c r="J25" s="59">
        <v>11857.0085</v>
      </c>
      <c r="K25" s="59">
        <v>9422.86</v>
      </c>
      <c r="L25" s="59">
        <v>0</v>
      </c>
      <c r="M25" s="59">
        <v>12962.1</v>
      </c>
      <c r="N25" s="59">
        <v>11857.0085</v>
      </c>
      <c r="O25" s="59">
        <v>9422.86</v>
      </c>
      <c r="P25" s="59">
        <v>0</v>
      </c>
      <c r="Q25" s="59">
        <v>0</v>
      </c>
      <c r="R25" s="59">
        <v>0</v>
      </c>
      <c r="S25" s="59">
        <v>0</v>
      </c>
      <c r="T25" s="59">
        <v>0</v>
      </c>
      <c r="U25" s="59">
        <v>0</v>
      </c>
      <c r="V25" s="59">
        <v>0</v>
      </c>
      <c r="W25" s="59">
        <v>0</v>
      </c>
      <c r="X25" s="59">
        <v>0</v>
      </c>
      <c r="Y25" s="59">
        <v>0</v>
      </c>
      <c r="Z25" s="59">
        <v>0</v>
      </c>
      <c r="AA25" s="59">
        <v>0</v>
      </c>
      <c r="AB25" s="59">
        <v>0</v>
      </c>
      <c r="AC25" s="59">
        <v>0</v>
      </c>
      <c r="AD25" s="59">
        <v>0</v>
      </c>
      <c r="AE25" s="59">
        <v>0</v>
      </c>
      <c r="AF25" s="59">
        <v>-2785.3760000000002</v>
      </c>
      <c r="AG25" s="59">
        <v>0</v>
      </c>
      <c r="AH25" s="59">
        <v>0</v>
      </c>
      <c r="AI25" s="59">
        <v>0</v>
      </c>
      <c r="AJ25" s="59">
        <v>0</v>
      </c>
      <c r="AK25" s="59">
        <v>0</v>
      </c>
      <c r="AL25" s="59">
        <v>0</v>
      </c>
      <c r="AM25" s="59">
        <v>0</v>
      </c>
      <c r="AN25" s="59">
        <v>0</v>
      </c>
      <c r="AO25" s="59">
        <v>0</v>
      </c>
      <c r="AP25" s="59">
        <v>0</v>
      </c>
      <c r="AQ25" s="59">
        <v>0</v>
      </c>
      <c r="AR25" s="59">
        <v>0</v>
      </c>
      <c r="AS25" s="59">
        <v>0</v>
      </c>
      <c r="AT25" s="59">
        <v>0</v>
      </c>
      <c r="AU25" s="59">
        <v>0</v>
      </c>
      <c r="AV25" s="59">
        <v>-2785.3760000000002</v>
      </c>
      <c r="AW25" s="59">
        <v>0</v>
      </c>
      <c r="AX25" s="59">
        <v>0</v>
      </c>
      <c r="AY25" s="59">
        <v>0</v>
      </c>
      <c r="AZ25" s="59">
        <v>0</v>
      </c>
      <c r="BA25" s="59">
        <v>0</v>
      </c>
      <c r="BB25" s="59">
        <v>0</v>
      </c>
      <c r="BC25" s="59">
        <v>0</v>
      </c>
      <c r="BD25" s="59">
        <v>0</v>
      </c>
      <c r="BE25" s="59">
        <v>0</v>
      </c>
      <c r="BF25" s="59">
        <v>0</v>
      </c>
      <c r="BG25" s="59">
        <v>0</v>
      </c>
      <c r="BH25" s="59">
        <v>0</v>
      </c>
      <c r="BI25" s="59">
        <v>0</v>
      </c>
      <c r="BJ25" s="59">
        <v>0</v>
      </c>
      <c r="BK25" s="59">
        <v>0</v>
      </c>
      <c r="BL25" s="59">
        <v>0</v>
      </c>
      <c r="BM25" s="59">
        <v>0</v>
      </c>
      <c r="BN25" s="59">
        <v>0</v>
      </c>
      <c r="BO25" s="59">
        <v>0</v>
      </c>
      <c r="BP25" s="59">
        <v>0</v>
      </c>
      <c r="BQ25" s="59">
        <v>0</v>
      </c>
      <c r="BR25" s="59">
        <v>0</v>
      </c>
      <c r="BS25" s="59">
        <v>0</v>
      </c>
      <c r="BT25" s="59">
        <v>0</v>
      </c>
      <c r="BU25" s="59">
        <v>0</v>
      </c>
      <c r="BV25" s="59">
        <v>0</v>
      </c>
      <c r="BW25" s="59">
        <v>0</v>
      </c>
      <c r="BX25" s="59">
        <v>0</v>
      </c>
      <c r="BY25" s="59">
        <v>0</v>
      </c>
      <c r="BZ25" s="59">
        <v>0</v>
      </c>
      <c r="CA25" s="59">
        <v>0</v>
      </c>
      <c r="CB25" s="59">
        <v>0</v>
      </c>
      <c r="CC25" s="59">
        <v>0</v>
      </c>
      <c r="CD25" s="59">
        <v>0</v>
      </c>
      <c r="CE25" s="59">
        <v>0</v>
      </c>
      <c r="CF25" s="59">
        <v>0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59">
        <v>0</v>
      </c>
      <c r="CM25" s="59">
        <v>0</v>
      </c>
      <c r="CN25" s="59">
        <v>0</v>
      </c>
      <c r="CO25" s="59">
        <v>0</v>
      </c>
      <c r="CP25" s="59">
        <v>0</v>
      </c>
      <c r="CQ25" s="59">
        <v>0</v>
      </c>
      <c r="CR25" s="59">
        <v>0</v>
      </c>
      <c r="CS25" s="59">
        <v>0</v>
      </c>
      <c r="CT25" s="59">
        <v>0</v>
      </c>
      <c r="CU25" s="59">
        <v>0</v>
      </c>
      <c r="CV25" s="59">
        <v>0</v>
      </c>
      <c r="CW25" s="59">
        <v>0</v>
      </c>
      <c r="CX25" s="59">
        <v>0</v>
      </c>
      <c r="CY25" s="59">
        <v>0</v>
      </c>
      <c r="CZ25" s="59">
        <v>0</v>
      </c>
      <c r="DA25" s="59">
        <v>0</v>
      </c>
      <c r="DB25" s="59">
        <v>0</v>
      </c>
      <c r="DC25" s="59">
        <v>0</v>
      </c>
      <c r="DD25" s="59">
        <v>0</v>
      </c>
      <c r="DE25" s="59">
        <v>0</v>
      </c>
      <c r="DF25" s="59">
        <v>0</v>
      </c>
      <c r="DG25" s="59">
        <v>0</v>
      </c>
      <c r="DH25" s="59">
        <v>0</v>
      </c>
      <c r="DI25" s="59">
        <v>700</v>
      </c>
      <c r="DJ25" s="59">
        <v>0</v>
      </c>
      <c r="DK25" s="59">
        <v>700</v>
      </c>
      <c r="DL25" s="59">
        <v>0</v>
      </c>
      <c r="DM25" s="59">
        <v>0</v>
      </c>
      <c r="DN25" s="59">
        <v>0</v>
      </c>
      <c r="DO25" s="59">
        <v>0</v>
      </c>
      <c r="DP25" s="59">
        <v>0</v>
      </c>
    </row>
    <row r="26" spans="1:120" s="1" customFormat="1" ht="15.75" customHeight="1" x14ac:dyDescent="0.25">
      <c r="A26" s="58">
        <v>17</v>
      </c>
      <c r="B26" s="13" t="s">
        <v>26</v>
      </c>
      <c r="C26" s="59">
        <f t="shared" si="2"/>
        <v>8600.2258000000002</v>
      </c>
      <c r="D26" s="59">
        <f t="shared" si="2"/>
        <v>8258.1710000000003</v>
      </c>
      <c r="E26" s="59">
        <f t="shared" si="3"/>
        <v>8594.2000000000007</v>
      </c>
      <c r="F26" s="59">
        <f t="shared" si="3"/>
        <v>8258.1710000000003</v>
      </c>
      <c r="G26" s="59">
        <f t="shared" si="3"/>
        <v>6.0258000000000003</v>
      </c>
      <c r="H26" s="59">
        <f t="shared" si="3"/>
        <v>0</v>
      </c>
      <c r="I26" s="59">
        <v>7978</v>
      </c>
      <c r="J26" s="59">
        <v>7829.1710000000003</v>
      </c>
      <c r="K26" s="59">
        <v>6.0258000000000003</v>
      </c>
      <c r="L26" s="59">
        <v>0</v>
      </c>
      <c r="M26" s="59">
        <v>7978</v>
      </c>
      <c r="N26" s="59">
        <v>7829.1710000000003</v>
      </c>
      <c r="O26" s="59">
        <v>6.0258000000000003</v>
      </c>
      <c r="P26" s="59">
        <v>0</v>
      </c>
      <c r="Q26" s="59">
        <v>0</v>
      </c>
      <c r="R26" s="59">
        <v>0</v>
      </c>
      <c r="S26" s="59">
        <v>0</v>
      </c>
      <c r="T26" s="59">
        <v>0</v>
      </c>
      <c r="U26" s="59">
        <v>0</v>
      </c>
      <c r="V26" s="59">
        <v>0</v>
      </c>
      <c r="W26" s="59">
        <v>0</v>
      </c>
      <c r="X26" s="59">
        <v>0</v>
      </c>
      <c r="Y26" s="59">
        <v>0</v>
      </c>
      <c r="Z26" s="59">
        <v>0</v>
      </c>
      <c r="AA26" s="59">
        <v>0</v>
      </c>
      <c r="AB26" s="59">
        <v>0</v>
      </c>
      <c r="AC26" s="59">
        <v>0</v>
      </c>
      <c r="AD26" s="59">
        <v>0</v>
      </c>
      <c r="AE26" s="59">
        <v>0</v>
      </c>
      <c r="AF26" s="59">
        <v>0</v>
      </c>
      <c r="AG26" s="59">
        <v>0</v>
      </c>
      <c r="AH26" s="59">
        <v>0</v>
      </c>
      <c r="AI26" s="59">
        <v>0</v>
      </c>
      <c r="AJ26" s="59">
        <v>0</v>
      </c>
      <c r="AK26" s="59">
        <v>0</v>
      </c>
      <c r="AL26" s="59">
        <v>0</v>
      </c>
      <c r="AM26" s="59">
        <v>0</v>
      </c>
      <c r="AN26" s="59">
        <v>0</v>
      </c>
      <c r="AO26" s="59">
        <v>0</v>
      </c>
      <c r="AP26" s="59">
        <v>0</v>
      </c>
      <c r="AQ26" s="59">
        <v>0</v>
      </c>
      <c r="AR26" s="59">
        <v>0</v>
      </c>
      <c r="AS26" s="59">
        <v>0</v>
      </c>
      <c r="AT26" s="59">
        <v>0</v>
      </c>
      <c r="AU26" s="59">
        <v>0</v>
      </c>
      <c r="AV26" s="59">
        <v>0</v>
      </c>
      <c r="AW26" s="59">
        <v>0</v>
      </c>
      <c r="AX26" s="59">
        <v>0</v>
      </c>
      <c r="AY26" s="59">
        <v>0</v>
      </c>
      <c r="AZ26" s="59">
        <v>0</v>
      </c>
      <c r="BA26" s="59">
        <v>0</v>
      </c>
      <c r="BB26" s="59">
        <v>0</v>
      </c>
      <c r="BC26" s="59">
        <v>0</v>
      </c>
      <c r="BD26" s="59">
        <v>0</v>
      </c>
      <c r="BE26" s="59">
        <v>0</v>
      </c>
      <c r="BF26" s="59">
        <v>0</v>
      </c>
      <c r="BG26" s="59">
        <v>0</v>
      </c>
      <c r="BH26" s="59">
        <v>0</v>
      </c>
      <c r="BI26" s="59">
        <v>0</v>
      </c>
      <c r="BJ26" s="59">
        <v>0</v>
      </c>
      <c r="BK26" s="59">
        <v>0</v>
      </c>
      <c r="BL26" s="59">
        <v>0</v>
      </c>
      <c r="BM26" s="59">
        <v>0</v>
      </c>
      <c r="BN26" s="59">
        <v>0</v>
      </c>
      <c r="BO26" s="59">
        <v>0</v>
      </c>
      <c r="BP26" s="59">
        <v>0</v>
      </c>
      <c r="BQ26" s="59">
        <v>0</v>
      </c>
      <c r="BR26" s="59">
        <v>0</v>
      </c>
      <c r="BS26" s="59">
        <v>0</v>
      </c>
      <c r="BT26" s="59">
        <v>0</v>
      </c>
      <c r="BU26" s="59">
        <v>0</v>
      </c>
      <c r="BV26" s="59">
        <v>0</v>
      </c>
      <c r="BW26" s="59">
        <v>0</v>
      </c>
      <c r="BX26" s="59">
        <v>0</v>
      </c>
      <c r="BY26" s="59">
        <v>0</v>
      </c>
      <c r="BZ26" s="59">
        <v>0</v>
      </c>
      <c r="CA26" s="59">
        <v>0</v>
      </c>
      <c r="CB26" s="59">
        <v>0</v>
      </c>
      <c r="CC26" s="59">
        <v>0</v>
      </c>
      <c r="CD26" s="59">
        <v>0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59">
        <v>0</v>
      </c>
      <c r="CM26" s="59">
        <v>0</v>
      </c>
      <c r="CN26" s="59">
        <v>0</v>
      </c>
      <c r="CO26" s="59">
        <v>0</v>
      </c>
      <c r="CP26" s="59">
        <v>0</v>
      </c>
      <c r="CQ26" s="59">
        <v>0</v>
      </c>
      <c r="CR26" s="59">
        <v>0</v>
      </c>
      <c r="CS26" s="59">
        <v>0</v>
      </c>
      <c r="CT26" s="59">
        <v>0</v>
      </c>
      <c r="CU26" s="59">
        <v>0</v>
      </c>
      <c r="CV26" s="59">
        <v>0</v>
      </c>
      <c r="CW26" s="59">
        <v>0</v>
      </c>
      <c r="CX26" s="59">
        <v>0</v>
      </c>
      <c r="CY26" s="59">
        <v>0</v>
      </c>
      <c r="CZ26" s="59">
        <v>0</v>
      </c>
      <c r="DA26" s="59">
        <v>0</v>
      </c>
      <c r="DB26" s="59">
        <v>0</v>
      </c>
      <c r="DC26" s="59">
        <v>0</v>
      </c>
      <c r="DD26" s="59">
        <v>0</v>
      </c>
      <c r="DE26" s="59">
        <v>601.20000000000005</v>
      </c>
      <c r="DF26" s="59">
        <v>429</v>
      </c>
      <c r="DG26" s="59">
        <v>0</v>
      </c>
      <c r="DH26" s="59">
        <v>0</v>
      </c>
      <c r="DI26" s="59">
        <v>15</v>
      </c>
      <c r="DJ26" s="59">
        <v>0</v>
      </c>
      <c r="DK26" s="59">
        <v>15</v>
      </c>
      <c r="DL26" s="59">
        <v>0</v>
      </c>
      <c r="DM26" s="59">
        <v>0</v>
      </c>
      <c r="DN26" s="59">
        <v>0</v>
      </c>
      <c r="DO26" s="59">
        <v>0</v>
      </c>
      <c r="DP26" s="59">
        <v>0</v>
      </c>
    </row>
    <row r="27" spans="1:120" s="1" customFormat="1" ht="15.75" customHeight="1" x14ac:dyDescent="0.25">
      <c r="A27" s="58">
        <v>18</v>
      </c>
      <c r="B27" s="13" t="s">
        <v>27</v>
      </c>
      <c r="C27" s="59">
        <f t="shared" si="2"/>
        <v>29905.627099999998</v>
      </c>
      <c r="D27" s="59">
        <f t="shared" si="2"/>
        <v>19148.954899999997</v>
      </c>
      <c r="E27" s="59">
        <f t="shared" si="3"/>
        <v>19294.099999999999</v>
      </c>
      <c r="F27" s="59">
        <f t="shared" si="3"/>
        <v>18020.624899999999</v>
      </c>
      <c r="G27" s="59">
        <f t="shared" si="3"/>
        <v>10611.527099999999</v>
      </c>
      <c r="H27" s="59">
        <f t="shared" si="3"/>
        <v>1128.33</v>
      </c>
      <c r="I27" s="59">
        <v>17494.099999999999</v>
      </c>
      <c r="J27" s="59">
        <v>17020.624899999999</v>
      </c>
      <c r="K27" s="59">
        <v>1000.0271</v>
      </c>
      <c r="L27" s="59">
        <v>965.6</v>
      </c>
      <c r="M27" s="59">
        <v>17494.099999999999</v>
      </c>
      <c r="N27" s="59">
        <v>17020.624899999999</v>
      </c>
      <c r="O27" s="59">
        <v>1000.0271</v>
      </c>
      <c r="P27" s="59">
        <v>965.6</v>
      </c>
      <c r="Q27" s="59">
        <v>0</v>
      </c>
      <c r="R27" s="59">
        <v>0</v>
      </c>
      <c r="S27" s="59">
        <v>0</v>
      </c>
      <c r="T27" s="59">
        <v>0</v>
      </c>
      <c r="U27" s="59">
        <v>0</v>
      </c>
      <c r="V27" s="59">
        <v>0</v>
      </c>
      <c r="W27" s="59">
        <v>0</v>
      </c>
      <c r="X27" s="59">
        <v>0</v>
      </c>
      <c r="Y27" s="59">
        <v>0</v>
      </c>
      <c r="Z27" s="59">
        <v>0</v>
      </c>
      <c r="AA27" s="59">
        <v>0</v>
      </c>
      <c r="AB27" s="59">
        <v>0</v>
      </c>
      <c r="AC27" s="59">
        <v>0</v>
      </c>
      <c r="AD27" s="59">
        <v>0</v>
      </c>
      <c r="AE27" s="59">
        <v>0</v>
      </c>
      <c r="AF27" s="59">
        <v>-922.27</v>
      </c>
      <c r="AG27" s="59">
        <v>0</v>
      </c>
      <c r="AH27" s="59">
        <v>0</v>
      </c>
      <c r="AI27" s="59">
        <v>0</v>
      </c>
      <c r="AJ27" s="59">
        <v>0</v>
      </c>
      <c r="AK27" s="59">
        <v>0</v>
      </c>
      <c r="AL27" s="59">
        <v>0</v>
      </c>
      <c r="AM27" s="59">
        <v>0</v>
      </c>
      <c r="AN27" s="59">
        <v>0</v>
      </c>
      <c r="AO27" s="59">
        <v>0</v>
      </c>
      <c r="AP27" s="59">
        <v>0</v>
      </c>
      <c r="AQ27" s="59">
        <v>0</v>
      </c>
      <c r="AR27" s="59">
        <v>0</v>
      </c>
      <c r="AS27" s="59">
        <v>0</v>
      </c>
      <c r="AT27" s="59">
        <v>0</v>
      </c>
      <c r="AU27" s="59">
        <v>0</v>
      </c>
      <c r="AV27" s="59">
        <v>-922.27</v>
      </c>
      <c r="AW27" s="59">
        <v>800</v>
      </c>
      <c r="AX27" s="59">
        <v>0</v>
      </c>
      <c r="AY27" s="59">
        <v>0</v>
      </c>
      <c r="AZ27" s="59">
        <v>0</v>
      </c>
      <c r="BA27" s="59">
        <v>800</v>
      </c>
      <c r="BB27" s="59">
        <v>0</v>
      </c>
      <c r="BC27" s="59">
        <v>0</v>
      </c>
      <c r="BD27" s="59">
        <v>0</v>
      </c>
      <c r="BE27" s="59">
        <v>0</v>
      </c>
      <c r="BF27" s="59">
        <v>0</v>
      </c>
      <c r="BG27" s="59">
        <v>0</v>
      </c>
      <c r="BH27" s="59">
        <v>0</v>
      </c>
      <c r="BI27" s="59">
        <v>0</v>
      </c>
      <c r="BJ27" s="59">
        <v>0</v>
      </c>
      <c r="BK27" s="59">
        <v>9611.5</v>
      </c>
      <c r="BL27" s="59">
        <v>1085</v>
      </c>
      <c r="BM27" s="59">
        <v>0</v>
      </c>
      <c r="BN27" s="59">
        <v>0</v>
      </c>
      <c r="BO27" s="59">
        <v>0</v>
      </c>
      <c r="BP27" s="59">
        <v>0</v>
      </c>
      <c r="BQ27" s="59">
        <v>0</v>
      </c>
      <c r="BR27" s="59">
        <v>0</v>
      </c>
      <c r="BS27" s="59">
        <v>0</v>
      </c>
      <c r="BT27" s="59">
        <v>0</v>
      </c>
      <c r="BU27" s="59">
        <v>0</v>
      </c>
      <c r="BV27" s="59">
        <v>0</v>
      </c>
      <c r="BW27" s="59">
        <v>9611.5</v>
      </c>
      <c r="BX27" s="59">
        <v>1085</v>
      </c>
      <c r="BY27" s="59">
        <v>0</v>
      </c>
      <c r="BZ27" s="59">
        <v>0</v>
      </c>
      <c r="CA27" s="59">
        <v>0</v>
      </c>
      <c r="CB27" s="59">
        <v>0</v>
      </c>
      <c r="CC27" s="59">
        <v>0</v>
      </c>
      <c r="CD27" s="59">
        <v>0</v>
      </c>
      <c r="CE27" s="59">
        <v>0</v>
      </c>
      <c r="CF27" s="59">
        <v>0</v>
      </c>
      <c r="CG27" s="59">
        <v>0</v>
      </c>
      <c r="CH27" s="59">
        <v>0</v>
      </c>
      <c r="CI27" s="59">
        <v>0</v>
      </c>
      <c r="CJ27" s="59">
        <v>0</v>
      </c>
      <c r="CK27" s="59">
        <v>0</v>
      </c>
      <c r="CL27" s="59">
        <v>0</v>
      </c>
      <c r="CM27" s="59">
        <v>0</v>
      </c>
      <c r="CN27" s="59">
        <v>0</v>
      </c>
      <c r="CO27" s="59">
        <v>0</v>
      </c>
      <c r="CP27" s="59">
        <v>0</v>
      </c>
      <c r="CQ27" s="59">
        <v>0</v>
      </c>
      <c r="CR27" s="59">
        <v>0</v>
      </c>
      <c r="CS27" s="59">
        <v>0</v>
      </c>
      <c r="CT27" s="59">
        <v>0</v>
      </c>
      <c r="CU27" s="59">
        <v>0</v>
      </c>
      <c r="CV27" s="59">
        <v>0</v>
      </c>
      <c r="CW27" s="59">
        <v>0</v>
      </c>
      <c r="CX27" s="59">
        <v>0</v>
      </c>
      <c r="CY27" s="59">
        <v>0</v>
      </c>
      <c r="CZ27" s="59">
        <v>0</v>
      </c>
      <c r="DA27" s="59">
        <v>0</v>
      </c>
      <c r="DB27" s="59">
        <v>0</v>
      </c>
      <c r="DC27" s="59">
        <v>0</v>
      </c>
      <c r="DD27" s="59">
        <v>0</v>
      </c>
      <c r="DE27" s="59">
        <v>1000</v>
      </c>
      <c r="DF27" s="59">
        <v>1000</v>
      </c>
      <c r="DG27" s="59">
        <v>0</v>
      </c>
      <c r="DH27" s="59">
        <v>0</v>
      </c>
      <c r="DI27" s="59">
        <v>0</v>
      </c>
      <c r="DJ27" s="59">
        <v>0</v>
      </c>
      <c r="DK27" s="59">
        <v>0</v>
      </c>
      <c r="DL27" s="59">
        <v>0</v>
      </c>
      <c r="DM27" s="59">
        <v>0</v>
      </c>
      <c r="DN27" s="59">
        <v>0</v>
      </c>
      <c r="DO27" s="59">
        <v>0</v>
      </c>
      <c r="DP27" s="59">
        <v>0</v>
      </c>
    </row>
    <row r="28" spans="1:120" s="1" customFormat="1" ht="15.75" customHeight="1" x14ac:dyDescent="0.25">
      <c r="A28" s="58">
        <v>19</v>
      </c>
      <c r="B28" s="13" t="s">
        <v>28</v>
      </c>
      <c r="C28" s="59">
        <f t="shared" si="2"/>
        <v>52816.1</v>
      </c>
      <c r="D28" s="59">
        <f t="shared" si="2"/>
        <v>44421.076999999997</v>
      </c>
      <c r="E28" s="59">
        <f t="shared" si="3"/>
        <v>52812.7</v>
      </c>
      <c r="F28" s="59">
        <f t="shared" si="3"/>
        <v>44419.8871</v>
      </c>
      <c r="G28" s="59">
        <f t="shared" si="3"/>
        <v>3.4000000000000909</v>
      </c>
      <c r="H28" s="59">
        <f t="shared" si="3"/>
        <v>1.1898999999998523</v>
      </c>
      <c r="I28" s="59">
        <v>34712.699999999997</v>
      </c>
      <c r="J28" s="59">
        <v>30665.742099999999</v>
      </c>
      <c r="K28" s="59">
        <v>4003.4</v>
      </c>
      <c r="L28" s="59">
        <v>2317.4899</v>
      </c>
      <c r="M28" s="59">
        <v>34712.699999999997</v>
      </c>
      <c r="N28" s="59">
        <v>30665.742099999999</v>
      </c>
      <c r="O28" s="59">
        <v>4003.4</v>
      </c>
      <c r="P28" s="59">
        <v>2317.4899</v>
      </c>
      <c r="Q28" s="59">
        <v>0</v>
      </c>
      <c r="R28" s="59">
        <v>0</v>
      </c>
      <c r="S28" s="59">
        <v>0</v>
      </c>
      <c r="T28" s="59">
        <v>0</v>
      </c>
      <c r="U28" s="59">
        <v>0</v>
      </c>
      <c r="V28" s="59">
        <v>0</v>
      </c>
      <c r="W28" s="59">
        <v>0</v>
      </c>
      <c r="X28" s="59">
        <v>0</v>
      </c>
      <c r="Y28" s="59">
        <v>0</v>
      </c>
      <c r="Z28" s="59">
        <v>0</v>
      </c>
      <c r="AA28" s="59">
        <v>0</v>
      </c>
      <c r="AB28" s="59">
        <v>0</v>
      </c>
      <c r="AC28" s="59">
        <v>0</v>
      </c>
      <c r="AD28" s="59">
        <v>0</v>
      </c>
      <c r="AE28" s="59">
        <v>-4000</v>
      </c>
      <c r="AF28" s="59">
        <v>-2316.3000000000002</v>
      </c>
      <c r="AG28" s="59">
        <v>0</v>
      </c>
      <c r="AH28" s="59">
        <v>0</v>
      </c>
      <c r="AI28" s="59">
        <v>0</v>
      </c>
      <c r="AJ28" s="59">
        <v>0</v>
      </c>
      <c r="AK28" s="59">
        <v>0</v>
      </c>
      <c r="AL28" s="59">
        <v>0</v>
      </c>
      <c r="AM28" s="59">
        <v>0</v>
      </c>
      <c r="AN28" s="59">
        <v>0</v>
      </c>
      <c r="AO28" s="59">
        <v>0</v>
      </c>
      <c r="AP28" s="59">
        <v>0</v>
      </c>
      <c r="AQ28" s="59">
        <v>0</v>
      </c>
      <c r="AR28" s="59">
        <v>0</v>
      </c>
      <c r="AS28" s="59">
        <v>0</v>
      </c>
      <c r="AT28" s="59">
        <v>0</v>
      </c>
      <c r="AU28" s="59">
        <v>-4000</v>
      </c>
      <c r="AV28" s="59">
        <v>-2316.3000000000002</v>
      </c>
      <c r="AW28" s="59">
        <v>0</v>
      </c>
      <c r="AX28" s="59">
        <v>0</v>
      </c>
      <c r="AY28" s="59">
        <v>0</v>
      </c>
      <c r="AZ28" s="59">
        <v>0</v>
      </c>
      <c r="BA28" s="59">
        <v>0</v>
      </c>
      <c r="BB28" s="59">
        <v>0</v>
      </c>
      <c r="BC28" s="59">
        <v>0</v>
      </c>
      <c r="BD28" s="59">
        <v>0</v>
      </c>
      <c r="BE28" s="59">
        <v>0</v>
      </c>
      <c r="BF28" s="59">
        <v>0</v>
      </c>
      <c r="BG28" s="59">
        <v>0</v>
      </c>
      <c r="BH28" s="59">
        <v>0</v>
      </c>
      <c r="BI28" s="59">
        <v>0</v>
      </c>
      <c r="BJ28" s="59">
        <v>0</v>
      </c>
      <c r="BK28" s="59">
        <v>0</v>
      </c>
      <c r="BL28" s="59">
        <v>0</v>
      </c>
      <c r="BM28" s="59">
        <v>0</v>
      </c>
      <c r="BN28" s="59">
        <v>0</v>
      </c>
      <c r="BO28" s="59">
        <v>0</v>
      </c>
      <c r="BP28" s="59">
        <v>0</v>
      </c>
      <c r="BQ28" s="59">
        <v>0</v>
      </c>
      <c r="BR28" s="59">
        <v>0</v>
      </c>
      <c r="BS28" s="59">
        <v>0</v>
      </c>
      <c r="BT28" s="59">
        <v>0</v>
      </c>
      <c r="BU28" s="59">
        <v>0</v>
      </c>
      <c r="BV28" s="59">
        <v>0</v>
      </c>
      <c r="BW28" s="59">
        <v>0</v>
      </c>
      <c r="BX28" s="59">
        <v>0</v>
      </c>
      <c r="BY28" s="59">
        <v>0</v>
      </c>
      <c r="BZ28" s="59">
        <v>0</v>
      </c>
      <c r="CA28" s="59">
        <v>0</v>
      </c>
      <c r="CB28" s="59">
        <v>0</v>
      </c>
      <c r="CC28" s="59">
        <v>0</v>
      </c>
      <c r="CD28" s="59">
        <v>0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59">
        <v>0</v>
      </c>
      <c r="CM28" s="59">
        <v>0</v>
      </c>
      <c r="CN28" s="59">
        <v>0</v>
      </c>
      <c r="CO28" s="59">
        <v>0</v>
      </c>
      <c r="CP28" s="59">
        <v>0</v>
      </c>
      <c r="CQ28" s="59">
        <v>0</v>
      </c>
      <c r="CR28" s="59">
        <v>0</v>
      </c>
      <c r="CS28" s="59">
        <v>0</v>
      </c>
      <c r="CT28" s="59">
        <v>0</v>
      </c>
      <c r="CU28" s="59">
        <v>0</v>
      </c>
      <c r="CV28" s="59">
        <v>0</v>
      </c>
      <c r="CW28" s="59">
        <v>16100</v>
      </c>
      <c r="CX28" s="59">
        <v>12144.145</v>
      </c>
      <c r="CY28" s="59">
        <v>0</v>
      </c>
      <c r="CZ28" s="59">
        <v>0</v>
      </c>
      <c r="DA28" s="59">
        <v>16100</v>
      </c>
      <c r="DB28" s="59">
        <v>12144.145</v>
      </c>
      <c r="DC28" s="59">
        <v>0</v>
      </c>
      <c r="DD28" s="59">
        <v>0</v>
      </c>
      <c r="DE28" s="59">
        <v>2000</v>
      </c>
      <c r="DF28" s="59">
        <v>1610</v>
      </c>
      <c r="DG28" s="59">
        <v>0</v>
      </c>
      <c r="DH28" s="59">
        <v>0</v>
      </c>
      <c r="DI28" s="59">
        <v>0</v>
      </c>
      <c r="DJ28" s="59">
        <v>0</v>
      </c>
      <c r="DK28" s="59">
        <v>0</v>
      </c>
      <c r="DL28" s="59">
        <v>0</v>
      </c>
      <c r="DM28" s="59">
        <v>0</v>
      </c>
      <c r="DN28" s="59">
        <v>0</v>
      </c>
      <c r="DO28" s="59">
        <v>0</v>
      </c>
      <c r="DP28" s="59">
        <v>0</v>
      </c>
    </row>
    <row r="29" spans="1:120" s="1" customFormat="1" ht="15.75" customHeight="1" x14ac:dyDescent="0.25">
      <c r="A29" s="58">
        <v>20</v>
      </c>
      <c r="B29" s="13" t="s">
        <v>29</v>
      </c>
      <c r="C29" s="59">
        <f t="shared" si="2"/>
        <v>18246.766200000002</v>
      </c>
      <c r="D29" s="59">
        <f t="shared" si="2"/>
        <v>17910.883699999998</v>
      </c>
      <c r="E29" s="59">
        <f t="shared" si="3"/>
        <v>17690.95</v>
      </c>
      <c r="F29" s="59">
        <f t="shared" si="3"/>
        <v>17465.009699999999</v>
      </c>
      <c r="G29" s="59">
        <f t="shared" si="3"/>
        <v>555.81619999999998</v>
      </c>
      <c r="H29" s="59">
        <f t="shared" si="3"/>
        <v>445.87400000000002</v>
      </c>
      <c r="I29" s="59">
        <v>16235.95</v>
      </c>
      <c r="J29" s="59">
        <v>16066.3189</v>
      </c>
      <c r="K29" s="59">
        <v>0</v>
      </c>
      <c r="L29" s="59">
        <v>0</v>
      </c>
      <c r="M29" s="59">
        <v>16235.95</v>
      </c>
      <c r="N29" s="59">
        <v>16066.3189</v>
      </c>
      <c r="O29" s="59">
        <v>0</v>
      </c>
      <c r="P29" s="59">
        <v>0</v>
      </c>
      <c r="Q29" s="59">
        <v>0</v>
      </c>
      <c r="R29" s="59">
        <v>0</v>
      </c>
      <c r="S29" s="59">
        <v>0</v>
      </c>
      <c r="T29" s="59">
        <v>0</v>
      </c>
      <c r="U29" s="59">
        <v>0</v>
      </c>
      <c r="V29" s="59">
        <v>0</v>
      </c>
      <c r="W29" s="59">
        <v>0</v>
      </c>
      <c r="X29" s="59">
        <v>0</v>
      </c>
      <c r="Y29" s="59">
        <v>0</v>
      </c>
      <c r="Z29" s="59">
        <v>0</v>
      </c>
      <c r="AA29" s="59">
        <v>0</v>
      </c>
      <c r="AB29" s="59">
        <v>0</v>
      </c>
      <c r="AC29" s="59">
        <v>0</v>
      </c>
      <c r="AD29" s="59">
        <v>0</v>
      </c>
      <c r="AE29" s="59">
        <v>-538.79999999999995</v>
      </c>
      <c r="AF29" s="59">
        <v>-647.98099999999999</v>
      </c>
      <c r="AG29" s="59">
        <v>0</v>
      </c>
      <c r="AH29" s="59">
        <v>0</v>
      </c>
      <c r="AI29" s="59">
        <v>0</v>
      </c>
      <c r="AJ29" s="59">
        <v>0</v>
      </c>
      <c r="AK29" s="59">
        <v>0</v>
      </c>
      <c r="AL29" s="59">
        <v>0</v>
      </c>
      <c r="AM29" s="59">
        <v>0</v>
      </c>
      <c r="AN29" s="59">
        <v>0</v>
      </c>
      <c r="AO29" s="59">
        <v>0</v>
      </c>
      <c r="AP29" s="59">
        <v>0</v>
      </c>
      <c r="AQ29" s="59">
        <v>0</v>
      </c>
      <c r="AR29" s="59">
        <v>0</v>
      </c>
      <c r="AS29" s="59">
        <v>0</v>
      </c>
      <c r="AT29" s="59">
        <v>0</v>
      </c>
      <c r="AU29" s="59">
        <v>-538.79999999999995</v>
      </c>
      <c r="AV29" s="59">
        <v>-647.98099999999999</v>
      </c>
      <c r="AW29" s="59">
        <v>0</v>
      </c>
      <c r="AX29" s="59">
        <v>0</v>
      </c>
      <c r="AY29" s="59">
        <v>0</v>
      </c>
      <c r="AZ29" s="59">
        <v>0</v>
      </c>
      <c r="BA29" s="59">
        <v>0</v>
      </c>
      <c r="BB29" s="59">
        <v>0</v>
      </c>
      <c r="BC29" s="59">
        <v>0</v>
      </c>
      <c r="BD29" s="59">
        <v>0</v>
      </c>
      <c r="BE29" s="59">
        <v>0</v>
      </c>
      <c r="BF29" s="59">
        <v>0</v>
      </c>
      <c r="BG29" s="59">
        <v>0</v>
      </c>
      <c r="BH29" s="59">
        <v>0</v>
      </c>
      <c r="BI29" s="59">
        <v>300</v>
      </c>
      <c r="BJ29" s="59">
        <v>300</v>
      </c>
      <c r="BK29" s="59">
        <v>1094.6161999999999</v>
      </c>
      <c r="BL29" s="59">
        <v>1093.855</v>
      </c>
      <c r="BM29" s="59">
        <v>0</v>
      </c>
      <c r="BN29" s="59">
        <v>0</v>
      </c>
      <c r="BO29" s="59">
        <v>0</v>
      </c>
      <c r="BP29" s="59">
        <v>0</v>
      </c>
      <c r="BQ29" s="59">
        <v>300</v>
      </c>
      <c r="BR29" s="59">
        <v>300</v>
      </c>
      <c r="BS29" s="59">
        <v>1094.6161999999999</v>
      </c>
      <c r="BT29" s="59">
        <v>1093.855</v>
      </c>
      <c r="BU29" s="59">
        <v>0</v>
      </c>
      <c r="BV29" s="59">
        <v>0</v>
      </c>
      <c r="BW29" s="59">
        <v>0</v>
      </c>
      <c r="BX29" s="59">
        <v>0</v>
      </c>
      <c r="BY29" s="59">
        <v>0</v>
      </c>
      <c r="BZ29" s="59">
        <v>0</v>
      </c>
      <c r="CA29" s="59">
        <v>0</v>
      </c>
      <c r="CB29" s="59">
        <v>0</v>
      </c>
      <c r="CC29" s="59">
        <v>0</v>
      </c>
      <c r="CD29" s="59">
        <v>0</v>
      </c>
      <c r="CE29" s="59">
        <v>0</v>
      </c>
      <c r="CF29" s="59">
        <v>0</v>
      </c>
      <c r="CG29" s="59">
        <v>0</v>
      </c>
      <c r="CH29" s="59">
        <v>0</v>
      </c>
      <c r="CI29" s="59">
        <v>0</v>
      </c>
      <c r="CJ29" s="59">
        <v>0</v>
      </c>
      <c r="CK29" s="59">
        <v>0</v>
      </c>
      <c r="CL29" s="59">
        <v>0</v>
      </c>
      <c r="CM29" s="59">
        <v>0</v>
      </c>
      <c r="CN29" s="59">
        <v>0</v>
      </c>
      <c r="CO29" s="59">
        <v>0</v>
      </c>
      <c r="CP29" s="59">
        <v>0</v>
      </c>
      <c r="CQ29" s="59">
        <v>0</v>
      </c>
      <c r="CR29" s="59">
        <v>0</v>
      </c>
      <c r="CS29" s="59">
        <v>0</v>
      </c>
      <c r="CT29" s="59">
        <v>0</v>
      </c>
      <c r="CU29" s="59">
        <v>0</v>
      </c>
      <c r="CV29" s="59">
        <v>0</v>
      </c>
      <c r="CW29" s="59">
        <v>0</v>
      </c>
      <c r="CX29" s="59">
        <v>0</v>
      </c>
      <c r="CY29" s="59">
        <v>0</v>
      </c>
      <c r="CZ29" s="59">
        <v>0</v>
      </c>
      <c r="DA29" s="59">
        <v>0</v>
      </c>
      <c r="DB29" s="59">
        <v>0</v>
      </c>
      <c r="DC29" s="59">
        <v>0</v>
      </c>
      <c r="DD29" s="59">
        <v>0</v>
      </c>
      <c r="DE29" s="59">
        <v>705</v>
      </c>
      <c r="DF29" s="59">
        <v>705</v>
      </c>
      <c r="DG29" s="59">
        <v>0</v>
      </c>
      <c r="DH29" s="59">
        <v>0</v>
      </c>
      <c r="DI29" s="59">
        <v>450</v>
      </c>
      <c r="DJ29" s="59">
        <v>393.69080000000002</v>
      </c>
      <c r="DK29" s="59">
        <v>450</v>
      </c>
      <c r="DL29" s="59">
        <v>393.69080000000002</v>
      </c>
      <c r="DM29" s="59">
        <v>0</v>
      </c>
      <c r="DN29" s="59">
        <v>0</v>
      </c>
      <c r="DO29" s="59">
        <v>0</v>
      </c>
      <c r="DP29" s="59">
        <v>0</v>
      </c>
    </row>
    <row r="30" spans="1:120" s="1" customFormat="1" ht="15.75" customHeight="1" x14ac:dyDescent="0.25">
      <c r="A30" s="58">
        <v>21</v>
      </c>
      <c r="B30" s="13" t="s">
        <v>30</v>
      </c>
      <c r="C30" s="59">
        <f t="shared" si="2"/>
        <v>11519.251199999999</v>
      </c>
      <c r="D30" s="59">
        <f t="shared" si="2"/>
        <v>8774.2479999999996</v>
      </c>
      <c r="E30" s="59">
        <f t="shared" si="3"/>
        <v>9866.7479999999996</v>
      </c>
      <c r="F30" s="59">
        <f t="shared" si="3"/>
        <v>9866.7479999999996</v>
      </c>
      <c r="G30" s="59">
        <f t="shared" si="3"/>
        <v>1652.5032000000001</v>
      </c>
      <c r="H30" s="59">
        <f t="shared" si="3"/>
        <v>-1092.5</v>
      </c>
      <c r="I30" s="59">
        <v>9866.7479999999996</v>
      </c>
      <c r="J30" s="59">
        <v>9866.7479999999996</v>
      </c>
      <c r="K30" s="59">
        <v>2745.0032000000001</v>
      </c>
      <c r="L30" s="59">
        <v>0</v>
      </c>
      <c r="M30" s="59">
        <v>9866.7479999999996</v>
      </c>
      <c r="N30" s="59">
        <v>9866.7479999999996</v>
      </c>
      <c r="O30" s="59">
        <v>2745.0032000000001</v>
      </c>
      <c r="P30" s="59">
        <v>0</v>
      </c>
      <c r="Q30" s="59">
        <v>0</v>
      </c>
      <c r="R30" s="59">
        <v>0</v>
      </c>
      <c r="S30" s="59">
        <v>0</v>
      </c>
      <c r="T30" s="59">
        <v>0</v>
      </c>
      <c r="U30" s="59">
        <v>0</v>
      </c>
      <c r="V30" s="59">
        <v>0</v>
      </c>
      <c r="W30" s="59">
        <v>0</v>
      </c>
      <c r="X30" s="59">
        <v>0</v>
      </c>
      <c r="Y30" s="59">
        <v>0</v>
      </c>
      <c r="Z30" s="59">
        <v>0</v>
      </c>
      <c r="AA30" s="59">
        <v>0</v>
      </c>
      <c r="AB30" s="59">
        <v>0</v>
      </c>
      <c r="AC30" s="59">
        <v>0</v>
      </c>
      <c r="AD30" s="59">
        <v>0</v>
      </c>
      <c r="AE30" s="59">
        <v>-1092.5</v>
      </c>
      <c r="AF30" s="59">
        <v>-1092.5</v>
      </c>
      <c r="AG30" s="59">
        <v>0</v>
      </c>
      <c r="AH30" s="59">
        <v>0</v>
      </c>
      <c r="AI30" s="59">
        <v>0</v>
      </c>
      <c r="AJ30" s="59">
        <v>0</v>
      </c>
      <c r="AK30" s="59">
        <v>0</v>
      </c>
      <c r="AL30" s="59">
        <v>0</v>
      </c>
      <c r="AM30" s="59">
        <v>0</v>
      </c>
      <c r="AN30" s="59">
        <v>0</v>
      </c>
      <c r="AO30" s="59">
        <v>0</v>
      </c>
      <c r="AP30" s="59">
        <v>0</v>
      </c>
      <c r="AQ30" s="59">
        <v>0</v>
      </c>
      <c r="AR30" s="59">
        <v>0</v>
      </c>
      <c r="AS30" s="59">
        <v>0</v>
      </c>
      <c r="AT30" s="59">
        <v>0</v>
      </c>
      <c r="AU30" s="59">
        <v>-1092.5</v>
      </c>
      <c r="AV30" s="59">
        <v>-1092.5</v>
      </c>
      <c r="AW30" s="59">
        <v>0</v>
      </c>
      <c r="AX30" s="59">
        <v>0</v>
      </c>
      <c r="AY30" s="59">
        <v>0</v>
      </c>
      <c r="AZ30" s="59">
        <v>0</v>
      </c>
      <c r="BA30" s="59">
        <v>0</v>
      </c>
      <c r="BB30" s="59">
        <v>0</v>
      </c>
      <c r="BC30" s="59">
        <v>0</v>
      </c>
      <c r="BD30" s="59">
        <v>0</v>
      </c>
      <c r="BE30" s="59">
        <v>0</v>
      </c>
      <c r="BF30" s="59">
        <v>0</v>
      </c>
      <c r="BG30" s="59">
        <v>0</v>
      </c>
      <c r="BH30" s="59">
        <v>0</v>
      </c>
      <c r="BI30" s="59">
        <v>0</v>
      </c>
      <c r="BJ30" s="59">
        <v>0</v>
      </c>
      <c r="BK30" s="59">
        <v>0</v>
      </c>
      <c r="BL30" s="59">
        <v>0</v>
      </c>
      <c r="BM30" s="59">
        <v>0</v>
      </c>
      <c r="BN30" s="59">
        <v>0</v>
      </c>
      <c r="BO30" s="59">
        <v>0</v>
      </c>
      <c r="BP30" s="59">
        <v>0</v>
      </c>
      <c r="BQ30" s="59">
        <v>0</v>
      </c>
      <c r="BR30" s="59">
        <v>0</v>
      </c>
      <c r="BS30" s="59">
        <v>0</v>
      </c>
      <c r="BT30" s="59">
        <v>0</v>
      </c>
      <c r="BU30" s="59">
        <v>0</v>
      </c>
      <c r="BV30" s="59">
        <v>0</v>
      </c>
      <c r="BW30" s="59">
        <v>0</v>
      </c>
      <c r="BX30" s="59">
        <v>0</v>
      </c>
      <c r="BY30" s="59">
        <v>0</v>
      </c>
      <c r="BZ30" s="59">
        <v>0</v>
      </c>
      <c r="CA30" s="59">
        <v>0</v>
      </c>
      <c r="CB30" s="59">
        <v>0</v>
      </c>
      <c r="CC30" s="59">
        <v>0</v>
      </c>
      <c r="CD30" s="59">
        <v>0</v>
      </c>
      <c r="CE30" s="59">
        <v>0</v>
      </c>
      <c r="CF30" s="59">
        <v>0</v>
      </c>
      <c r="CG30" s="59">
        <v>0</v>
      </c>
      <c r="CH30" s="59">
        <v>0</v>
      </c>
      <c r="CI30" s="59">
        <v>0</v>
      </c>
      <c r="CJ30" s="59">
        <v>0</v>
      </c>
      <c r="CK30" s="59">
        <v>0</v>
      </c>
      <c r="CL30" s="59">
        <v>0</v>
      </c>
      <c r="CM30" s="59">
        <v>0</v>
      </c>
      <c r="CN30" s="59">
        <v>0</v>
      </c>
      <c r="CO30" s="59">
        <v>0</v>
      </c>
      <c r="CP30" s="59">
        <v>0</v>
      </c>
      <c r="CQ30" s="59">
        <v>0</v>
      </c>
      <c r="CR30" s="59">
        <v>0</v>
      </c>
      <c r="CS30" s="59">
        <v>0</v>
      </c>
      <c r="CT30" s="59">
        <v>0</v>
      </c>
      <c r="CU30" s="59">
        <v>0</v>
      </c>
      <c r="CV30" s="59">
        <v>0</v>
      </c>
      <c r="CW30" s="59">
        <v>0</v>
      </c>
      <c r="CX30" s="59">
        <v>0</v>
      </c>
      <c r="CY30" s="59">
        <v>0</v>
      </c>
      <c r="CZ30" s="59">
        <v>0</v>
      </c>
      <c r="DA30" s="59">
        <v>0</v>
      </c>
      <c r="DB30" s="59">
        <v>0</v>
      </c>
      <c r="DC30" s="59">
        <v>0</v>
      </c>
      <c r="DD30" s="59">
        <v>0</v>
      </c>
      <c r="DE30" s="59">
        <v>0</v>
      </c>
      <c r="DF30" s="59">
        <v>0</v>
      </c>
      <c r="DG30" s="59">
        <v>0</v>
      </c>
      <c r="DH30" s="59">
        <v>0</v>
      </c>
      <c r="DI30" s="59">
        <v>0</v>
      </c>
      <c r="DJ30" s="59">
        <v>0</v>
      </c>
      <c r="DK30" s="59">
        <v>0</v>
      </c>
      <c r="DL30" s="59">
        <v>0</v>
      </c>
      <c r="DM30" s="59">
        <v>0</v>
      </c>
      <c r="DN30" s="59">
        <v>0</v>
      </c>
      <c r="DO30" s="59">
        <v>0</v>
      </c>
      <c r="DP30" s="59">
        <v>0</v>
      </c>
    </row>
    <row r="31" spans="1:120" s="1" customFormat="1" ht="15.75" customHeight="1" x14ac:dyDescent="0.25">
      <c r="A31" s="58">
        <v>22</v>
      </c>
      <c r="B31" s="13" t="s">
        <v>31</v>
      </c>
      <c r="C31" s="59">
        <f t="shared" si="2"/>
        <v>39569.902499999997</v>
      </c>
      <c r="D31" s="59">
        <f t="shared" si="2"/>
        <v>35149.115599999997</v>
      </c>
      <c r="E31" s="59">
        <f t="shared" si="3"/>
        <v>37780.199999999997</v>
      </c>
      <c r="F31" s="59">
        <f t="shared" si="3"/>
        <v>36835.382599999997</v>
      </c>
      <c r="G31" s="59">
        <f t="shared" si="3"/>
        <v>1789.7025000000001</v>
      </c>
      <c r="H31" s="59">
        <f t="shared" si="3"/>
        <v>-1686.2669999999998</v>
      </c>
      <c r="I31" s="59">
        <v>19417.55</v>
      </c>
      <c r="J31" s="59">
        <v>18780.4316</v>
      </c>
      <c r="K31" s="59">
        <v>1789.7025000000001</v>
      </c>
      <c r="L31" s="59">
        <v>798.75</v>
      </c>
      <c r="M31" s="59">
        <v>19417.55</v>
      </c>
      <c r="N31" s="59">
        <v>18780.4316</v>
      </c>
      <c r="O31" s="59">
        <v>1789.7025000000001</v>
      </c>
      <c r="P31" s="59">
        <v>798.75</v>
      </c>
      <c r="Q31" s="59">
        <v>0</v>
      </c>
      <c r="R31" s="59">
        <v>0</v>
      </c>
      <c r="S31" s="59">
        <v>0</v>
      </c>
      <c r="T31" s="59">
        <v>0</v>
      </c>
      <c r="U31" s="59">
        <v>0</v>
      </c>
      <c r="V31" s="59">
        <v>0</v>
      </c>
      <c r="W31" s="59">
        <v>0</v>
      </c>
      <c r="X31" s="59">
        <v>0</v>
      </c>
      <c r="Y31" s="59">
        <v>0</v>
      </c>
      <c r="Z31" s="59">
        <v>0</v>
      </c>
      <c r="AA31" s="59">
        <v>0</v>
      </c>
      <c r="AB31" s="59">
        <v>0</v>
      </c>
      <c r="AC31" s="59">
        <v>0</v>
      </c>
      <c r="AD31" s="59">
        <v>0</v>
      </c>
      <c r="AE31" s="59">
        <v>0</v>
      </c>
      <c r="AF31" s="59">
        <v>-2485.0169999999998</v>
      </c>
      <c r="AG31" s="59">
        <v>0</v>
      </c>
      <c r="AH31" s="59">
        <v>0</v>
      </c>
      <c r="AI31" s="59">
        <v>0</v>
      </c>
      <c r="AJ31" s="59">
        <v>0</v>
      </c>
      <c r="AK31" s="59">
        <v>0</v>
      </c>
      <c r="AL31" s="59">
        <v>0</v>
      </c>
      <c r="AM31" s="59">
        <v>0</v>
      </c>
      <c r="AN31" s="59">
        <v>0</v>
      </c>
      <c r="AO31" s="59">
        <v>0</v>
      </c>
      <c r="AP31" s="59">
        <v>0</v>
      </c>
      <c r="AQ31" s="59">
        <v>0</v>
      </c>
      <c r="AR31" s="59">
        <v>0</v>
      </c>
      <c r="AS31" s="59">
        <v>0</v>
      </c>
      <c r="AT31" s="59">
        <v>0</v>
      </c>
      <c r="AU31" s="59">
        <v>0</v>
      </c>
      <c r="AV31" s="59">
        <v>-2485.0169999999998</v>
      </c>
      <c r="AW31" s="59">
        <v>6911</v>
      </c>
      <c r="AX31" s="59">
        <v>6888.5510000000004</v>
      </c>
      <c r="AY31" s="59">
        <v>0</v>
      </c>
      <c r="AZ31" s="59">
        <v>0</v>
      </c>
      <c r="BA31" s="59">
        <v>6911</v>
      </c>
      <c r="BB31" s="59">
        <v>6888.5510000000004</v>
      </c>
      <c r="BC31" s="59">
        <v>0</v>
      </c>
      <c r="BD31" s="59">
        <v>0</v>
      </c>
      <c r="BE31" s="59">
        <v>0</v>
      </c>
      <c r="BF31" s="59">
        <v>0</v>
      </c>
      <c r="BG31" s="59">
        <v>0</v>
      </c>
      <c r="BH31" s="59">
        <v>0</v>
      </c>
      <c r="BI31" s="59">
        <v>950</v>
      </c>
      <c r="BJ31" s="59">
        <v>917.4</v>
      </c>
      <c r="BK31" s="59">
        <v>0</v>
      </c>
      <c r="BL31" s="59">
        <v>0</v>
      </c>
      <c r="BM31" s="59">
        <v>0</v>
      </c>
      <c r="BN31" s="59">
        <v>0</v>
      </c>
      <c r="BO31" s="59">
        <v>0</v>
      </c>
      <c r="BP31" s="59">
        <v>0</v>
      </c>
      <c r="BQ31" s="59">
        <v>950</v>
      </c>
      <c r="BR31" s="59">
        <v>917.4</v>
      </c>
      <c r="BS31" s="59">
        <v>0</v>
      </c>
      <c r="BT31" s="59">
        <v>0</v>
      </c>
      <c r="BU31" s="59">
        <v>0</v>
      </c>
      <c r="BV31" s="59">
        <v>0</v>
      </c>
      <c r="BW31" s="59">
        <v>0</v>
      </c>
      <c r="BX31" s="59">
        <v>0</v>
      </c>
      <c r="BY31" s="59">
        <v>0</v>
      </c>
      <c r="BZ31" s="59">
        <v>0</v>
      </c>
      <c r="CA31" s="59">
        <v>0</v>
      </c>
      <c r="CB31" s="59">
        <v>0</v>
      </c>
      <c r="CC31" s="59">
        <v>0</v>
      </c>
      <c r="CD31" s="59">
        <v>0</v>
      </c>
      <c r="CE31" s="59">
        <v>0</v>
      </c>
      <c r="CF31" s="59">
        <v>0</v>
      </c>
      <c r="CG31" s="59">
        <v>0</v>
      </c>
      <c r="CH31" s="59">
        <v>0</v>
      </c>
      <c r="CI31" s="59">
        <v>0</v>
      </c>
      <c r="CJ31" s="59">
        <v>0</v>
      </c>
      <c r="CK31" s="59">
        <v>0</v>
      </c>
      <c r="CL31" s="59">
        <v>0</v>
      </c>
      <c r="CM31" s="59">
        <v>0</v>
      </c>
      <c r="CN31" s="59">
        <v>0</v>
      </c>
      <c r="CO31" s="59">
        <v>0</v>
      </c>
      <c r="CP31" s="59">
        <v>0</v>
      </c>
      <c r="CQ31" s="59">
        <v>0</v>
      </c>
      <c r="CR31" s="59">
        <v>0</v>
      </c>
      <c r="CS31" s="59">
        <v>0</v>
      </c>
      <c r="CT31" s="59">
        <v>0</v>
      </c>
      <c r="CU31" s="59">
        <v>0</v>
      </c>
      <c r="CV31" s="59">
        <v>0</v>
      </c>
      <c r="CW31" s="59">
        <v>9206.65</v>
      </c>
      <c r="CX31" s="59">
        <v>9184</v>
      </c>
      <c r="CY31" s="59">
        <v>0</v>
      </c>
      <c r="CZ31" s="59">
        <v>0</v>
      </c>
      <c r="DA31" s="59">
        <v>9206.65</v>
      </c>
      <c r="DB31" s="59">
        <v>9184</v>
      </c>
      <c r="DC31" s="59">
        <v>0</v>
      </c>
      <c r="DD31" s="59">
        <v>0</v>
      </c>
      <c r="DE31" s="59">
        <v>845</v>
      </c>
      <c r="DF31" s="59">
        <v>845</v>
      </c>
      <c r="DG31" s="59">
        <v>0</v>
      </c>
      <c r="DH31" s="59">
        <v>0</v>
      </c>
      <c r="DI31" s="59">
        <v>450</v>
      </c>
      <c r="DJ31" s="59">
        <v>220</v>
      </c>
      <c r="DK31" s="59">
        <v>450</v>
      </c>
      <c r="DL31" s="59">
        <v>220</v>
      </c>
      <c r="DM31" s="59">
        <v>0</v>
      </c>
      <c r="DN31" s="59">
        <v>0</v>
      </c>
      <c r="DO31" s="59">
        <v>0</v>
      </c>
      <c r="DP31" s="59">
        <v>0</v>
      </c>
    </row>
    <row r="32" spans="1:120" s="1" customFormat="1" ht="15.75" customHeight="1" x14ac:dyDescent="0.25">
      <c r="A32" s="58">
        <v>23</v>
      </c>
      <c r="B32" s="13" t="s">
        <v>32</v>
      </c>
      <c r="C32" s="59">
        <f t="shared" si="2"/>
        <v>80494.290700000012</v>
      </c>
      <c r="D32" s="59">
        <f t="shared" si="2"/>
        <v>64763.225200000001</v>
      </c>
      <c r="E32" s="59">
        <f t="shared" si="3"/>
        <v>55509.585000000006</v>
      </c>
      <c r="F32" s="59">
        <f t="shared" si="3"/>
        <v>42770.225200000001</v>
      </c>
      <c r="G32" s="59">
        <f t="shared" si="3"/>
        <v>24984.705699999999</v>
      </c>
      <c r="H32" s="59">
        <f t="shared" si="3"/>
        <v>21993</v>
      </c>
      <c r="I32" s="59">
        <v>34204.300000000003</v>
      </c>
      <c r="J32" s="59">
        <v>26793.692999999999</v>
      </c>
      <c r="K32" s="59">
        <v>2000</v>
      </c>
      <c r="L32" s="59">
        <v>1218</v>
      </c>
      <c r="M32" s="59">
        <v>33704.300000000003</v>
      </c>
      <c r="N32" s="59">
        <v>26316.992999999999</v>
      </c>
      <c r="O32" s="59">
        <v>2000</v>
      </c>
      <c r="P32" s="59">
        <v>1218</v>
      </c>
      <c r="Q32" s="59">
        <v>500</v>
      </c>
      <c r="R32" s="59">
        <v>476.7</v>
      </c>
      <c r="S32" s="59">
        <v>0</v>
      </c>
      <c r="T32" s="59">
        <v>0</v>
      </c>
      <c r="U32" s="59">
        <v>0</v>
      </c>
      <c r="V32" s="59">
        <v>0</v>
      </c>
      <c r="W32" s="59">
        <v>0</v>
      </c>
      <c r="X32" s="59">
        <v>0</v>
      </c>
      <c r="Y32" s="59">
        <v>0</v>
      </c>
      <c r="Z32" s="59">
        <v>0</v>
      </c>
      <c r="AA32" s="59">
        <v>0</v>
      </c>
      <c r="AB32" s="59">
        <v>0</v>
      </c>
      <c r="AC32" s="59">
        <v>1014</v>
      </c>
      <c r="AD32" s="59">
        <v>548.95320000000004</v>
      </c>
      <c r="AE32" s="59">
        <v>0</v>
      </c>
      <c r="AF32" s="59">
        <v>0</v>
      </c>
      <c r="AG32" s="59">
        <v>0</v>
      </c>
      <c r="AH32" s="59">
        <v>0</v>
      </c>
      <c r="AI32" s="59">
        <v>0</v>
      </c>
      <c r="AJ32" s="59">
        <v>0</v>
      </c>
      <c r="AK32" s="59">
        <v>0</v>
      </c>
      <c r="AL32" s="59">
        <v>0</v>
      </c>
      <c r="AM32" s="59">
        <v>0</v>
      </c>
      <c r="AN32" s="59">
        <v>0</v>
      </c>
      <c r="AO32" s="59">
        <v>1014</v>
      </c>
      <c r="AP32" s="59">
        <v>548.95320000000004</v>
      </c>
      <c r="AQ32" s="59">
        <v>0</v>
      </c>
      <c r="AR32" s="59">
        <v>0</v>
      </c>
      <c r="AS32" s="59">
        <v>0</v>
      </c>
      <c r="AT32" s="59">
        <v>0</v>
      </c>
      <c r="AU32" s="59">
        <v>0</v>
      </c>
      <c r="AV32" s="59">
        <v>0</v>
      </c>
      <c r="AW32" s="59">
        <v>400</v>
      </c>
      <c r="AX32" s="59">
        <v>0</v>
      </c>
      <c r="AY32" s="59">
        <v>0</v>
      </c>
      <c r="AZ32" s="59">
        <v>0</v>
      </c>
      <c r="BA32" s="59">
        <v>400</v>
      </c>
      <c r="BB32" s="59">
        <v>0</v>
      </c>
      <c r="BC32" s="59">
        <v>0</v>
      </c>
      <c r="BD32" s="59">
        <v>0</v>
      </c>
      <c r="BE32" s="59">
        <v>0</v>
      </c>
      <c r="BF32" s="59">
        <v>0</v>
      </c>
      <c r="BG32" s="59">
        <v>0</v>
      </c>
      <c r="BH32" s="59">
        <v>0</v>
      </c>
      <c r="BI32" s="59">
        <v>1500</v>
      </c>
      <c r="BJ32" s="59">
        <v>461.5</v>
      </c>
      <c r="BK32" s="59">
        <v>22984.705699999999</v>
      </c>
      <c r="BL32" s="59">
        <v>20775</v>
      </c>
      <c r="BM32" s="59">
        <v>0</v>
      </c>
      <c r="BN32" s="59">
        <v>0</v>
      </c>
      <c r="BO32" s="59">
        <v>0</v>
      </c>
      <c r="BP32" s="59">
        <v>0</v>
      </c>
      <c r="BQ32" s="59">
        <v>0</v>
      </c>
      <c r="BR32" s="59">
        <v>0</v>
      </c>
      <c r="BS32" s="59">
        <v>0</v>
      </c>
      <c r="BT32" s="59">
        <v>0</v>
      </c>
      <c r="BU32" s="59">
        <v>1100</v>
      </c>
      <c r="BV32" s="59">
        <v>461.5</v>
      </c>
      <c r="BW32" s="59">
        <v>8786.7057000000004</v>
      </c>
      <c r="BX32" s="59">
        <v>6577</v>
      </c>
      <c r="BY32" s="59">
        <v>400</v>
      </c>
      <c r="BZ32" s="59">
        <v>0</v>
      </c>
      <c r="CA32" s="59">
        <v>14198</v>
      </c>
      <c r="CB32" s="59">
        <v>14198</v>
      </c>
      <c r="CC32" s="59">
        <v>0</v>
      </c>
      <c r="CD32" s="59">
        <v>0</v>
      </c>
      <c r="CE32" s="59">
        <v>0</v>
      </c>
      <c r="CF32" s="59">
        <v>0</v>
      </c>
      <c r="CG32" s="59">
        <v>0</v>
      </c>
      <c r="CH32" s="59">
        <v>0</v>
      </c>
      <c r="CI32" s="59">
        <v>0</v>
      </c>
      <c r="CJ32" s="59">
        <v>0</v>
      </c>
      <c r="CK32" s="59">
        <v>0</v>
      </c>
      <c r="CL32" s="59">
        <v>0</v>
      </c>
      <c r="CM32" s="59">
        <v>0</v>
      </c>
      <c r="CN32" s="59">
        <v>0</v>
      </c>
      <c r="CO32" s="59">
        <v>0</v>
      </c>
      <c r="CP32" s="59">
        <v>0</v>
      </c>
      <c r="CQ32" s="59">
        <v>0</v>
      </c>
      <c r="CR32" s="59">
        <v>0</v>
      </c>
      <c r="CS32" s="59">
        <v>0</v>
      </c>
      <c r="CT32" s="59">
        <v>0</v>
      </c>
      <c r="CU32" s="59">
        <v>0</v>
      </c>
      <c r="CV32" s="59">
        <v>0</v>
      </c>
      <c r="CW32" s="59">
        <v>17827.3</v>
      </c>
      <c r="CX32" s="59">
        <v>14466.079</v>
      </c>
      <c r="CY32" s="59">
        <v>0</v>
      </c>
      <c r="CZ32" s="59">
        <v>0</v>
      </c>
      <c r="DA32" s="59">
        <v>17627.3</v>
      </c>
      <c r="DB32" s="59">
        <v>14266.079</v>
      </c>
      <c r="DC32" s="59">
        <v>0</v>
      </c>
      <c r="DD32" s="59">
        <v>0</v>
      </c>
      <c r="DE32" s="59">
        <v>500</v>
      </c>
      <c r="DF32" s="59">
        <v>500</v>
      </c>
      <c r="DG32" s="59">
        <v>0</v>
      </c>
      <c r="DH32" s="59">
        <v>0</v>
      </c>
      <c r="DI32" s="59">
        <v>63.984999999999999</v>
      </c>
      <c r="DJ32" s="59">
        <v>0</v>
      </c>
      <c r="DK32" s="59">
        <v>63.984999999999999</v>
      </c>
      <c r="DL32" s="59">
        <v>0</v>
      </c>
      <c r="DM32" s="59">
        <v>0</v>
      </c>
      <c r="DN32" s="59">
        <v>0</v>
      </c>
      <c r="DO32" s="59">
        <v>0</v>
      </c>
      <c r="DP32" s="59">
        <v>0</v>
      </c>
    </row>
    <row r="33" spans="1:120" s="1" customFormat="1" ht="15.75" customHeight="1" x14ac:dyDescent="0.25">
      <c r="A33" s="58">
        <v>24</v>
      </c>
      <c r="B33" s="13" t="s">
        <v>33</v>
      </c>
      <c r="C33" s="59">
        <f t="shared" si="2"/>
        <v>23393.7042</v>
      </c>
      <c r="D33" s="59">
        <f t="shared" si="2"/>
        <v>22316.304899999999</v>
      </c>
      <c r="E33" s="59">
        <f t="shared" si="3"/>
        <v>22976.9</v>
      </c>
      <c r="F33" s="59">
        <f t="shared" si="3"/>
        <v>21906.304899999999</v>
      </c>
      <c r="G33" s="59">
        <f t="shared" si="3"/>
        <v>416.80419999999998</v>
      </c>
      <c r="H33" s="59">
        <f t="shared" si="3"/>
        <v>410</v>
      </c>
      <c r="I33" s="59">
        <v>22776.9</v>
      </c>
      <c r="J33" s="59">
        <v>21796.304899999999</v>
      </c>
      <c r="K33" s="59">
        <v>416.80419999999998</v>
      </c>
      <c r="L33" s="59">
        <v>410</v>
      </c>
      <c r="M33" s="59">
        <v>22776.9</v>
      </c>
      <c r="N33" s="59">
        <v>21796.304899999999</v>
      </c>
      <c r="O33" s="59">
        <v>416.80419999999998</v>
      </c>
      <c r="P33" s="59">
        <v>410</v>
      </c>
      <c r="Q33" s="59">
        <v>0</v>
      </c>
      <c r="R33" s="59">
        <v>0</v>
      </c>
      <c r="S33" s="59">
        <v>0</v>
      </c>
      <c r="T33" s="59">
        <v>0</v>
      </c>
      <c r="U33" s="59">
        <v>0</v>
      </c>
      <c r="V33" s="59">
        <v>0</v>
      </c>
      <c r="W33" s="59">
        <v>0</v>
      </c>
      <c r="X33" s="59">
        <v>0</v>
      </c>
      <c r="Y33" s="59">
        <v>0</v>
      </c>
      <c r="Z33" s="59">
        <v>0</v>
      </c>
      <c r="AA33" s="59">
        <v>0</v>
      </c>
      <c r="AB33" s="59">
        <v>0</v>
      </c>
      <c r="AC33" s="59">
        <v>0</v>
      </c>
      <c r="AD33" s="59">
        <v>0</v>
      </c>
      <c r="AE33" s="59">
        <v>0</v>
      </c>
      <c r="AF33" s="59">
        <v>0</v>
      </c>
      <c r="AG33" s="59">
        <v>0</v>
      </c>
      <c r="AH33" s="59">
        <v>0</v>
      </c>
      <c r="AI33" s="59">
        <v>0</v>
      </c>
      <c r="AJ33" s="59">
        <v>0</v>
      </c>
      <c r="AK33" s="59">
        <v>0</v>
      </c>
      <c r="AL33" s="59">
        <v>0</v>
      </c>
      <c r="AM33" s="59">
        <v>0</v>
      </c>
      <c r="AN33" s="59">
        <v>0</v>
      </c>
      <c r="AO33" s="59">
        <v>0</v>
      </c>
      <c r="AP33" s="59">
        <v>0</v>
      </c>
      <c r="AQ33" s="59">
        <v>0</v>
      </c>
      <c r="AR33" s="59">
        <v>0</v>
      </c>
      <c r="AS33" s="59">
        <v>0</v>
      </c>
      <c r="AT33" s="59">
        <v>0</v>
      </c>
      <c r="AU33" s="59">
        <v>0</v>
      </c>
      <c r="AV33" s="59">
        <v>0</v>
      </c>
      <c r="AW33" s="59">
        <v>0</v>
      </c>
      <c r="AX33" s="59">
        <v>0</v>
      </c>
      <c r="AY33" s="59">
        <v>0</v>
      </c>
      <c r="AZ33" s="59">
        <v>0</v>
      </c>
      <c r="BA33" s="59">
        <v>0</v>
      </c>
      <c r="BB33" s="59">
        <v>0</v>
      </c>
      <c r="BC33" s="59">
        <v>0</v>
      </c>
      <c r="BD33" s="59">
        <v>0</v>
      </c>
      <c r="BE33" s="59">
        <v>0</v>
      </c>
      <c r="BF33" s="59">
        <v>0</v>
      </c>
      <c r="BG33" s="59">
        <v>0</v>
      </c>
      <c r="BH33" s="59">
        <v>0</v>
      </c>
      <c r="BI33" s="59">
        <v>0</v>
      </c>
      <c r="BJ33" s="59">
        <v>0</v>
      </c>
      <c r="BK33" s="59">
        <v>0</v>
      </c>
      <c r="BL33" s="59">
        <v>0</v>
      </c>
      <c r="BM33" s="59">
        <v>0</v>
      </c>
      <c r="BN33" s="59">
        <v>0</v>
      </c>
      <c r="BO33" s="59">
        <v>0</v>
      </c>
      <c r="BP33" s="59">
        <v>0</v>
      </c>
      <c r="BQ33" s="59">
        <v>0</v>
      </c>
      <c r="BR33" s="59">
        <v>0</v>
      </c>
      <c r="BS33" s="59">
        <v>0</v>
      </c>
      <c r="BT33" s="59">
        <v>0</v>
      </c>
      <c r="BU33" s="59">
        <v>0</v>
      </c>
      <c r="BV33" s="59">
        <v>0</v>
      </c>
      <c r="BW33" s="59">
        <v>0</v>
      </c>
      <c r="BX33" s="59">
        <v>0</v>
      </c>
      <c r="BY33" s="59">
        <v>0</v>
      </c>
      <c r="BZ33" s="59">
        <v>0</v>
      </c>
      <c r="CA33" s="59">
        <v>0</v>
      </c>
      <c r="CB33" s="59">
        <v>0</v>
      </c>
      <c r="CC33" s="59">
        <v>0</v>
      </c>
      <c r="CD33" s="59">
        <v>0</v>
      </c>
      <c r="CE33" s="59">
        <v>0</v>
      </c>
      <c r="CF33" s="59">
        <v>0</v>
      </c>
      <c r="CG33" s="59">
        <v>0</v>
      </c>
      <c r="CH33" s="59">
        <v>0</v>
      </c>
      <c r="CI33" s="59">
        <v>0</v>
      </c>
      <c r="CJ33" s="59">
        <v>0</v>
      </c>
      <c r="CK33" s="59">
        <v>0</v>
      </c>
      <c r="CL33" s="59">
        <v>0</v>
      </c>
      <c r="CM33" s="59">
        <v>0</v>
      </c>
      <c r="CN33" s="59">
        <v>0</v>
      </c>
      <c r="CO33" s="59">
        <v>0</v>
      </c>
      <c r="CP33" s="59">
        <v>0</v>
      </c>
      <c r="CQ33" s="59">
        <v>0</v>
      </c>
      <c r="CR33" s="59">
        <v>0</v>
      </c>
      <c r="CS33" s="59">
        <v>0</v>
      </c>
      <c r="CT33" s="59">
        <v>0</v>
      </c>
      <c r="CU33" s="59">
        <v>0</v>
      </c>
      <c r="CV33" s="59">
        <v>0</v>
      </c>
      <c r="CW33" s="59">
        <v>0</v>
      </c>
      <c r="CX33" s="59">
        <v>0</v>
      </c>
      <c r="CY33" s="59">
        <v>0</v>
      </c>
      <c r="CZ33" s="59">
        <v>0</v>
      </c>
      <c r="DA33" s="59">
        <v>0</v>
      </c>
      <c r="DB33" s="59">
        <v>0</v>
      </c>
      <c r="DC33" s="59">
        <v>0</v>
      </c>
      <c r="DD33" s="59">
        <v>0</v>
      </c>
      <c r="DE33" s="59">
        <v>200</v>
      </c>
      <c r="DF33" s="59">
        <v>110</v>
      </c>
      <c r="DG33" s="59">
        <v>0</v>
      </c>
      <c r="DH33" s="59">
        <v>0</v>
      </c>
      <c r="DI33" s="59">
        <v>0</v>
      </c>
      <c r="DJ33" s="59">
        <v>0</v>
      </c>
      <c r="DK33" s="59">
        <v>0</v>
      </c>
      <c r="DL33" s="59">
        <v>0</v>
      </c>
      <c r="DM33" s="59">
        <v>0</v>
      </c>
      <c r="DN33" s="59">
        <v>0</v>
      </c>
      <c r="DO33" s="59">
        <v>0</v>
      </c>
      <c r="DP33" s="59">
        <v>0</v>
      </c>
    </row>
    <row r="34" spans="1:120" s="1" customFormat="1" ht="15.75" customHeight="1" x14ac:dyDescent="0.25">
      <c r="A34" s="241" t="s">
        <v>127</v>
      </c>
      <c r="B34" s="242"/>
      <c r="C34" s="59">
        <f>SUM(C10:C33)</f>
        <v>5827608.8474000013</v>
      </c>
      <c r="D34" s="59">
        <f t="shared" ref="D34:BO34" si="4">SUM(D10:D33)</f>
        <v>4819415.7155999998</v>
      </c>
      <c r="E34" s="59">
        <f t="shared" si="4"/>
        <v>4544115.5075000003</v>
      </c>
      <c r="F34" s="59">
        <f t="shared" si="4"/>
        <v>3950919.3845000006</v>
      </c>
      <c r="G34" s="59">
        <f t="shared" si="4"/>
        <v>1374996.8398999996</v>
      </c>
      <c r="H34" s="59">
        <f t="shared" si="4"/>
        <v>950499.83110000007</v>
      </c>
      <c r="I34" s="59">
        <f t="shared" si="4"/>
        <v>1476682.047</v>
      </c>
      <c r="J34" s="59">
        <f t="shared" si="4"/>
        <v>1328041.4251999999</v>
      </c>
      <c r="K34" s="59">
        <f t="shared" si="4"/>
        <v>111707.8276</v>
      </c>
      <c r="L34" s="59">
        <f t="shared" si="4"/>
        <v>71335.003900000011</v>
      </c>
      <c r="M34" s="59">
        <f t="shared" si="4"/>
        <v>1345101.43</v>
      </c>
      <c r="N34" s="59">
        <f t="shared" si="4"/>
        <v>1212218.2522</v>
      </c>
      <c r="O34" s="59">
        <f t="shared" si="4"/>
        <v>70298.378500000006</v>
      </c>
      <c r="P34" s="59">
        <f t="shared" si="4"/>
        <v>40904.116900000001</v>
      </c>
      <c r="Q34" s="59">
        <f t="shared" si="4"/>
        <v>110243.147</v>
      </c>
      <c r="R34" s="59">
        <f t="shared" si="4"/>
        <v>94982.934799999988</v>
      </c>
      <c r="S34" s="59">
        <f t="shared" si="4"/>
        <v>41409.449099999998</v>
      </c>
      <c r="T34" s="59">
        <f t="shared" si="4"/>
        <v>30430.886999999999</v>
      </c>
      <c r="U34" s="59">
        <f t="shared" si="4"/>
        <v>10914</v>
      </c>
      <c r="V34" s="59">
        <f t="shared" si="4"/>
        <v>8311.1290000000008</v>
      </c>
      <c r="W34" s="59">
        <f t="shared" si="4"/>
        <v>0</v>
      </c>
      <c r="X34" s="59">
        <f t="shared" si="4"/>
        <v>0</v>
      </c>
      <c r="Y34" s="59">
        <f t="shared" si="4"/>
        <v>0</v>
      </c>
      <c r="Z34" s="59">
        <f t="shared" si="4"/>
        <v>0</v>
      </c>
      <c r="AA34" s="59">
        <f t="shared" si="4"/>
        <v>0</v>
      </c>
      <c r="AB34" s="59">
        <f t="shared" si="4"/>
        <v>0</v>
      </c>
      <c r="AC34" s="59">
        <f t="shared" si="4"/>
        <v>52555.067999999999</v>
      </c>
      <c r="AD34" s="59">
        <f t="shared" si="4"/>
        <v>38064.859600000011</v>
      </c>
      <c r="AE34" s="59">
        <f t="shared" si="4"/>
        <v>767312.17419999989</v>
      </c>
      <c r="AF34" s="59">
        <f t="shared" si="4"/>
        <v>538159.08339999989</v>
      </c>
      <c r="AG34" s="59">
        <f t="shared" si="4"/>
        <v>7819.9979999999996</v>
      </c>
      <c r="AH34" s="59">
        <f t="shared" si="4"/>
        <v>5452.5740000000005</v>
      </c>
      <c r="AI34" s="59">
        <f t="shared" si="4"/>
        <v>50050.886200000001</v>
      </c>
      <c r="AJ34" s="59">
        <f t="shared" si="4"/>
        <v>7284.8184000000001</v>
      </c>
      <c r="AK34" s="59">
        <f t="shared" si="4"/>
        <v>189.15</v>
      </c>
      <c r="AL34" s="59">
        <f t="shared" si="4"/>
        <v>189.13200000000001</v>
      </c>
      <c r="AM34" s="59">
        <f t="shared" si="4"/>
        <v>5000</v>
      </c>
      <c r="AN34" s="59">
        <f t="shared" si="4"/>
        <v>0</v>
      </c>
      <c r="AO34" s="59">
        <f t="shared" si="4"/>
        <v>42545.919999999998</v>
      </c>
      <c r="AP34" s="59">
        <f t="shared" si="4"/>
        <v>31267.153599999998</v>
      </c>
      <c r="AQ34" s="59">
        <f t="shared" si="4"/>
        <v>1266628.577</v>
      </c>
      <c r="AR34" s="59">
        <f t="shared" si="4"/>
        <v>985396.22660000005</v>
      </c>
      <c r="AS34" s="59">
        <f t="shared" si="4"/>
        <v>0</v>
      </c>
      <c r="AT34" s="59">
        <f t="shared" si="4"/>
        <v>0</v>
      </c>
      <c r="AU34" s="59">
        <f t="shared" si="4"/>
        <v>-564007.28899999999</v>
      </c>
      <c r="AV34" s="59">
        <f t="shared" si="4"/>
        <v>-454861.96159999998</v>
      </c>
      <c r="AW34" s="59">
        <f t="shared" si="4"/>
        <v>700825.49800000002</v>
      </c>
      <c r="AX34" s="59">
        <f t="shared" si="4"/>
        <v>651599.22979999997</v>
      </c>
      <c r="AY34" s="59">
        <f t="shared" si="4"/>
        <v>9283</v>
      </c>
      <c r="AZ34" s="59">
        <f t="shared" si="4"/>
        <v>6449.1010000000006</v>
      </c>
      <c r="BA34" s="59">
        <f t="shared" si="4"/>
        <v>690420.49800000002</v>
      </c>
      <c r="BB34" s="59">
        <f t="shared" si="4"/>
        <v>643378.52980000002</v>
      </c>
      <c r="BC34" s="59">
        <f t="shared" si="4"/>
        <v>7383</v>
      </c>
      <c r="BD34" s="59">
        <f t="shared" si="4"/>
        <v>5102.1010000000006</v>
      </c>
      <c r="BE34" s="59">
        <f t="shared" si="4"/>
        <v>10105</v>
      </c>
      <c r="BF34" s="59">
        <f t="shared" si="4"/>
        <v>8220.7000000000007</v>
      </c>
      <c r="BG34" s="59">
        <f t="shared" si="4"/>
        <v>0</v>
      </c>
      <c r="BH34" s="59">
        <f t="shared" si="4"/>
        <v>0</v>
      </c>
      <c r="BI34" s="59">
        <f t="shared" si="4"/>
        <v>189795.35149999999</v>
      </c>
      <c r="BJ34" s="59">
        <f t="shared" si="4"/>
        <v>163010.2156</v>
      </c>
      <c r="BK34" s="59">
        <f t="shared" si="4"/>
        <v>243017.03009999997</v>
      </c>
      <c r="BL34" s="59">
        <f t="shared" si="4"/>
        <v>170379.21290000001</v>
      </c>
      <c r="BM34" s="59">
        <f t="shared" si="4"/>
        <v>0</v>
      </c>
      <c r="BN34" s="59">
        <f t="shared" si="4"/>
        <v>0</v>
      </c>
      <c r="BO34" s="59">
        <f t="shared" si="4"/>
        <v>50900</v>
      </c>
      <c r="BP34" s="59">
        <f t="shared" ref="BP34:DP34" si="5">SUM(BP10:BP33)</f>
        <v>39979.611600000004</v>
      </c>
      <c r="BQ34" s="59">
        <f t="shared" si="5"/>
        <v>7190.7430000000004</v>
      </c>
      <c r="BR34" s="59">
        <f t="shared" si="5"/>
        <v>6562.1551999999992</v>
      </c>
      <c r="BS34" s="59">
        <f t="shared" si="5"/>
        <v>29313.635000000002</v>
      </c>
      <c r="BT34" s="59">
        <f t="shared" si="5"/>
        <v>27743.771000000001</v>
      </c>
      <c r="BU34" s="59">
        <f t="shared" si="5"/>
        <v>51053.75</v>
      </c>
      <c r="BV34" s="59">
        <f t="shared" si="5"/>
        <v>43598.884899999997</v>
      </c>
      <c r="BW34" s="59">
        <f t="shared" si="5"/>
        <v>55439.195099999997</v>
      </c>
      <c r="BX34" s="59">
        <f t="shared" si="5"/>
        <v>42345.440000000002</v>
      </c>
      <c r="BY34" s="59">
        <f t="shared" si="5"/>
        <v>104855.8585</v>
      </c>
      <c r="BZ34" s="59">
        <f t="shared" si="5"/>
        <v>86490.547500000001</v>
      </c>
      <c r="CA34" s="59">
        <f t="shared" si="5"/>
        <v>56378</v>
      </c>
      <c r="CB34" s="59">
        <f t="shared" si="5"/>
        <v>46520.452300000004</v>
      </c>
      <c r="CC34" s="59">
        <f t="shared" si="5"/>
        <v>26695</v>
      </c>
      <c r="CD34" s="59">
        <f t="shared" si="5"/>
        <v>26358.627999999997</v>
      </c>
      <c r="CE34" s="59">
        <f t="shared" si="5"/>
        <v>50986.2</v>
      </c>
      <c r="CF34" s="59">
        <f t="shared" si="5"/>
        <v>13789.938</v>
      </c>
      <c r="CG34" s="59">
        <f t="shared" si="5"/>
        <v>1500</v>
      </c>
      <c r="CH34" s="59">
        <f t="shared" si="5"/>
        <v>1500</v>
      </c>
      <c r="CI34" s="59">
        <f t="shared" si="5"/>
        <v>0</v>
      </c>
      <c r="CJ34" s="59">
        <f t="shared" si="5"/>
        <v>0</v>
      </c>
      <c r="CK34" s="59">
        <f t="shared" si="5"/>
        <v>311282.60000000003</v>
      </c>
      <c r="CL34" s="59">
        <f t="shared" si="5"/>
        <v>270095.15260000003</v>
      </c>
      <c r="CM34" s="59">
        <f t="shared" si="5"/>
        <v>98362.607999999993</v>
      </c>
      <c r="CN34" s="59">
        <f t="shared" si="5"/>
        <v>49487.439199999993</v>
      </c>
      <c r="CO34" s="59">
        <f t="shared" si="5"/>
        <v>296860.59999999998</v>
      </c>
      <c r="CP34" s="59">
        <f t="shared" si="5"/>
        <v>269012.61360000004</v>
      </c>
      <c r="CQ34" s="59">
        <f t="shared" si="5"/>
        <v>91082.607999999993</v>
      </c>
      <c r="CR34" s="59">
        <f t="shared" si="5"/>
        <v>49487.439199999993</v>
      </c>
      <c r="CS34" s="59">
        <f t="shared" si="5"/>
        <v>183320.5</v>
      </c>
      <c r="CT34" s="59">
        <f t="shared" si="5"/>
        <v>170514.85449999999</v>
      </c>
      <c r="CU34" s="59">
        <f t="shared" si="5"/>
        <v>84082.607999999993</v>
      </c>
      <c r="CV34" s="59">
        <f t="shared" si="5"/>
        <v>49487.439199999993</v>
      </c>
      <c r="CW34" s="59">
        <f t="shared" si="5"/>
        <v>1527287.15</v>
      </c>
      <c r="CX34" s="59">
        <f t="shared" si="5"/>
        <v>1319842.5925</v>
      </c>
      <c r="CY34" s="59">
        <f t="shared" si="5"/>
        <v>144814.20000000001</v>
      </c>
      <c r="CZ34" s="59">
        <f t="shared" si="5"/>
        <v>114189.99070000001</v>
      </c>
      <c r="DA34" s="59">
        <f t="shared" si="5"/>
        <v>1052578.2000000002</v>
      </c>
      <c r="DB34" s="59">
        <f t="shared" si="5"/>
        <v>884103.67900000024</v>
      </c>
      <c r="DC34" s="59">
        <f t="shared" si="5"/>
        <v>130014.2</v>
      </c>
      <c r="DD34" s="59">
        <f t="shared" si="5"/>
        <v>107541.99070000001</v>
      </c>
      <c r="DE34" s="59">
        <f t="shared" si="5"/>
        <v>104770</v>
      </c>
      <c r="DF34" s="59">
        <f t="shared" si="5"/>
        <v>83686.306500000006</v>
      </c>
      <c r="DG34" s="59">
        <f t="shared" si="5"/>
        <v>0</v>
      </c>
      <c r="DH34" s="59">
        <f t="shared" si="5"/>
        <v>0</v>
      </c>
      <c r="DI34" s="59">
        <f t="shared" si="5"/>
        <v>77500.292999999991</v>
      </c>
      <c r="DJ34" s="59">
        <f t="shared" si="5"/>
        <v>5264.9737000000005</v>
      </c>
      <c r="DK34" s="59">
        <f t="shared" si="5"/>
        <v>168503.79300000001</v>
      </c>
      <c r="DL34" s="59">
        <f t="shared" si="5"/>
        <v>86768.473700000002</v>
      </c>
      <c r="DM34" s="59">
        <f t="shared" si="5"/>
        <v>500</v>
      </c>
      <c r="DN34" s="59">
        <f t="shared" si="5"/>
        <v>500</v>
      </c>
      <c r="DO34" s="59">
        <f t="shared" si="5"/>
        <v>91503.5</v>
      </c>
      <c r="DP34" s="59">
        <f t="shared" si="5"/>
        <v>82003.5</v>
      </c>
    </row>
    <row r="35" spans="1:120" s="1" customFormat="1" ht="13.5" x14ac:dyDescent="0.25"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61"/>
      <c r="DL35" s="61"/>
      <c r="DM35" s="61"/>
      <c r="DN35" s="61"/>
      <c r="DO35" s="61"/>
      <c r="DP35" s="61"/>
    </row>
    <row r="36" spans="1:120" s="62" customFormat="1" ht="13.5" x14ac:dyDescent="0.25"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63"/>
      <c r="CG36" s="63"/>
      <c r="CH36" s="63"/>
      <c r="CI36" s="63"/>
      <c r="CJ36" s="63"/>
      <c r="CK36" s="63"/>
      <c r="CL36" s="63"/>
      <c r="CM36" s="63"/>
      <c r="CN36" s="63"/>
      <c r="CO36" s="63"/>
      <c r="CP36" s="63"/>
      <c r="CQ36" s="63"/>
      <c r="CR36" s="63"/>
      <c r="CS36" s="63"/>
      <c r="CT36" s="63"/>
      <c r="CU36" s="63"/>
      <c r="CV36" s="63"/>
      <c r="CW36" s="63"/>
      <c r="CX36" s="63"/>
      <c r="CY36" s="63"/>
      <c r="CZ36" s="63"/>
      <c r="DA36" s="63"/>
      <c r="DB36" s="63"/>
      <c r="DC36" s="63"/>
      <c r="DD36" s="63"/>
      <c r="DE36" s="63"/>
      <c r="DF36" s="63"/>
      <c r="DG36" s="63"/>
      <c r="DH36" s="63"/>
      <c r="DI36" s="63"/>
      <c r="DJ36" s="63"/>
      <c r="DK36" s="63"/>
      <c r="DL36" s="63"/>
      <c r="DM36" s="63"/>
      <c r="DN36" s="63"/>
      <c r="DO36" s="63"/>
      <c r="DP36" s="63"/>
    </row>
    <row r="37" spans="1:120" s="62" customFormat="1" ht="13.5" x14ac:dyDescent="0.25"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  <c r="CG37" s="63"/>
      <c r="CH37" s="63"/>
      <c r="CI37" s="63"/>
      <c r="CJ37" s="63"/>
      <c r="CK37" s="63"/>
      <c r="CL37" s="63"/>
      <c r="CM37" s="63"/>
      <c r="CN37" s="63"/>
      <c r="CO37" s="63"/>
      <c r="CP37" s="63"/>
      <c r="CQ37" s="63"/>
      <c r="CR37" s="63"/>
      <c r="CS37" s="63"/>
      <c r="CT37" s="63"/>
      <c r="CU37" s="63"/>
      <c r="CV37" s="63"/>
      <c r="CW37" s="63"/>
      <c r="CX37" s="63"/>
      <c r="CY37" s="63"/>
      <c r="CZ37" s="63"/>
      <c r="DA37" s="63"/>
      <c r="DB37" s="63"/>
      <c r="DC37" s="63"/>
      <c r="DD37" s="63"/>
      <c r="DE37" s="63"/>
      <c r="DF37" s="63"/>
      <c r="DG37" s="63"/>
      <c r="DH37" s="63"/>
      <c r="DI37" s="63"/>
      <c r="DJ37" s="63"/>
      <c r="DK37" s="63"/>
      <c r="DL37" s="63"/>
      <c r="DM37" s="63"/>
      <c r="DN37" s="63"/>
      <c r="DO37" s="63"/>
      <c r="DP37" s="63"/>
    </row>
    <row r="38" spans="1:120" s="62" customFormat="1" ht="13.5" x14ac:dyDescent="0.25"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  <c r="DB38" s="63"/>
      <c r="DC38" s="63"/>
      <c r="DD38" s="63"/>
      <c r="DE38" s="63"/>
      <c r="DF38" s="63"/>
      <c r="DG38" s="63"/>
      <c r="DH38" s="63"/>
      <c r="DI38" s="63"/>
      <c r="DJ38" s="63"/>
      <c r="DK38" s="63"/>
      <c r="DL38" s="63"/>
      <c r="DM38" s="63"/>
      <c r="DN38" s="63"/>
      <c r="DO38" s="63"/>
      <c r="DP38" s="63"/>
    </row>
    <row r="39" spans="1:120" s="62" customFormat="1" ht="13.5" x14ac:dyDescent="0.25"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</row>
    <row r="40" spans="1:120" s="62" customFormat="1" ht="13.5" x14ac:dyDescent="0.25"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</row>
    <row r="41" spans="1:120" s="62" customFormat="1" ht="13.5" x14ac:dyDescent="0.25"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</row>
    <row r="42" spans="1:120" s="62" customFormat="1" ht="13.5" x14ac:dyDescent="0.25"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</row>
    <row r="43" spans="1:120" s="62" customFormat="1" ht="13.5" x14ac:dyDescent="0.25"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  <c r="CD43" s="63"/>
      <c r="CE43" s="63"/>
      <c r="CF43" s="63"/>
      <c r="CG43" s="63"/>
      <c r="CH43" s="63"/>
      <c r="CI43" s="63"/>
      <c r="CJ43" s="63"/>
      <c r="CK43" s="63"/>
      <c r="CL43" s="63"/>
      <c r="CM43" s="63"/>
      <c r="CN43" s="63"/>
      <c r="CO43" s="63"/>
      <c r="CP43" s="63"/>
      <c r="CQ43" s="63"/>
      <c r="CR43" s="63"/>
      <c r="CS43" s="63"/>
      <c r="CT43" s="63"/>
      <c r="CU43" s="63"/>
      <c r="CV43" s="63"/>
      <c r="CW43" s="63"/>
      <c r="CX43" s="63"/>
      <c r="CY43" s="63"/>
      <c r="CZ43" s="63"/>
      <c r="DA43" s="63"/>
      <c r="DB43" s="63"/>
      <c r="DC43" s="63"/>
      <c r="DD43" s="63"/>
      <c r="DE43" s="63"/>
      <c r="DF43" s="63"/>
      <c r="DG43" s="63"/>
      <c r="DH43" s="63"/>
      <c r="DI43" s="63"/>
      <c r="DJ43" s="63"/>
      <c r="DK43" s="63"/>
      <c r="DL43" s="63"/>
      <c r="DM43" s="63"/>
      <c r="DN43" s="63"/>
      <c r="DO43" s="63"/>
      <c r="DP43" s="63"/>
    </row>
    <row r="44" spans="1:120" s="62" customFormat="1" ht="13.5" x14ac:dyDescent="0.25"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63"/>
      <c r="BY44" s="63"/>
      <c r="BZ44" s="63"/>
      <c r="CA44" s="63"/>
      <c r="CB44" s="63"/>
      <c r="CC44" s="63"/>
      <c r="CD44" s="63"/>
      <c r="CE44" s="63"/>
      <c r="CF44" s="63"/>
      <c r="CG44" s="63"/>
      <c r="CH44" s="63"/>
      <c r="CI44" s="63"/>
      <c r="CJ44" s="63"/>
      <c r="CK44" s="63"/>
      <c r="CL44" s="63"/>
      <c r="CM44" s="63"/>
      <c r="CN44" s="63"/>
      <c r="CO44" s="63"/>
      <c r="CP44" s="63"/>
      <c r="CQ44" s="63"/>
      <c r="CR44" s="63"/>
      <c r="CS44" s="63"/>
      <c r="CT44" s="63"/>
      <c r="CU44" s="63"/>
      <c r="CV44" s="63"/>
      <c r="CW44" s="63"/>
      <c r="CX44" s="63"/>
      <c r="CY44" s="63"/>
      <c r="CZ44" s="63"/>
      <c r="DA44" s="63"/>
      <c r="DB44" s="63"/>
      <c r="DC44" s="63"/>
      <c r="DD44" s="63"/>
      <c r="DE44" s="63"/>
      <c r="DF44" s="63"/>
      <c r="DG44" s="63"/>
      <c r="DH44" s="63"/>
      <c r="DI44" s="63"/>
      <c r="DJ44" s="63"/>
      <c r="DK44" s="63"/>
      <c r="DL44" s="63"/>
      <c r="DM44" s="63"/>
      <c r="DN44" s="63"/>
      <c r="DO44" s="63"/>
      <c r="DP44" s="63"/>
    </row>
    <row r="45" spans="1:120" s="62" customFormat="1" ht="13.5" x14ac:dyDescent="0.25"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63"/>
      <c r="BY45" s="63"/>
      <c r="BZ45" s="63"/>
      <c r="CA45" s="63"/>
      <c r="CB45" s="63"/>
      <c r="CC45" s="63"/>
      <c r="CD45" s="63"/>
      <c r="CE45" s="63"/>
      <c r="CF45" s="63"/>
      <c r="CG45" s="63"/>
      <c r="CH45" s="63"/>
      <c r="CI45" s="63"/>
      <c r="CJ45" s="63"/>
      <c r="CK45" s="63"/>
      <c r="CL45" s="63"/>
      <c r="CM45" s="63"/>
      <c r="CN45" s="63"/>
      <c r="CO45" s="63"/>
      <c r="CP45" s="63"/>
      <c r="CQ45" s="63"/>
      <c r="CR45" s="63"/>
      <c r="CS45" s="63"/>
      <c r="CT45" s="63"/>
      <c r="CU45" s="63"/>
      <c r="CV45" s="63"/>
      <c r="CW45" s="63"/>
      <c r="CX45" s="63"/>
      <c r="CY45" s="63"/>
      <c r="CZ45" s="63"/>
      <c r="DA45" s="63"/>
      <c r="DB45" s="63"/>
      <c r="DC45" s="63"/>
      <c r="DD45" s="63"/>
      <c r="DE45" s="63"/>
      <c r="DF45" s="63"/>
      <c r="DG45" s="63"/>
      <c r="DH45" s="63"/>
      <c r="DI45" s="63"/>
      <c r="DJ45" s="63"/>
      <c r="DK45" s="63"/>
      <c r="DL45" s="63"/>
      <c r="DM45" s="63"/>
      <c r="DN45" s="63"/>
      <c r="DO45" s="63"/>
      <c r="DP45" s="63"/>
    </row>
    <row r="46" spans="1:120" s="62" customFormat="1" ht="13.5" x14ac:dyDescent="0.25"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3"/>
      <c r="BP46" s="63"/>
      <c r="BQ46" s="63"/>
      <c r="BR46" s="63"/>
      <c r="BS46" s="63"/>
      <c r="BT46" s="63"/>
      <c r="BU46" s="63"/>
      <c r="BV46" s="63"/>
      <c r="BW46" s="63"/>
      <c r="BX46" s="63"/>
      <c r="BY46" s="63"/>
      <c r="BZ46" s="63"/>
      <c r="CA46" s="63"/>
      <c r="CB46" s="63"/>
      <c r="CC46" s="63"/>
      <c r="CD46" s="63"/>
      <c r="CE46" s="63"/>
      <c r="CF46" s="63"/>
      <c r="CG46" s="63"/>
      <c r="CH46" s="63"/>
      <c r="CI46" s="63"/>
      <c r="CJ46" s="63"/>
      <c r="CK46" s="63"/>
      <c r="CL46" s="63"/>
      <c r="CM46" s="63"/>
      <c r="CN46" s="63"/>
      <c r="CO46" s="63"/>
      <c r="CP46" s="63"/>
      <c r="CQ46" s="63"/>
      <c r="CR46" s="63"/>
      <c r="CS46" s="63"/>
      <c r="CT46" s="63"/>
      <c r="CU46" s="63"/>
      <c r="CV46" s="63"/>
      <c r="CW46" s="63"/>
      <c r="CX46" s="63"/>
      <c r="CY46" s="63"/>
      <c r="CZ46" s="63"/>
      <c r="DA46" s="63"/>
      <c r="DB46" s="63"/>
      <c r="DC46" s="63"/>
      <c r="DD46" s="63"/>
      <c r="DE46" s="63"/>
      <c r="DF46" s="63"/>
      <c r="DG46" s="63"/>
      <c r="DH46" s="63"/>
      <c r="DI46" s="63"/>
      <c r="DJ46" s="63"/>
      <c r="DK46" s="63"/>
      <c r="DL46" s="63"/>
      <c r="DM46" s="63"/>
      <c r="DN46" s="63"/>
      <c r="DO46" s="63"/>
      <c r="DP46" s="63"/>
    </row>
    <row r="47" spans="1:120" s="62" customFormat="1" ht="13.5" x14ac:dyDescent="0.25"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3"/>
      <c r="BZ47" s="63"/>
      <c r="CA47" s="63"/>
      <c r="CB47" s="63"/>
      <c r="CC47" s="63"/>
      <c r="CD47" s="63"/>
      <c r="CE47" s="63"/>
      <c r="CF47" s="63"/>
      <c r="CG47" s="63"/>
      <c r="CH47" s="63"/>
      <c r="CI47" s="63"/>
      <c r="CJ47" s="63"/>
      <c r="CK47" s="63"/>
      <c r="CL47" s="63"/>
      <c r="CM47" s="63"/>
      <c r="CN47" s="63"/>
      <c r="CO47" s="63"/>
      <c r="CP47" s="63"/>
      <c r="CQ47" s="63"/>
      <c r="CR47" s="63"/>
      <c r="CS47" s="63"/>
      <c r="CT47" s="63"/>
      <c r="CU47" s="63"/>
      <c r="CV47" s="63"/>
      <c r="CW47" s="63"/>
      <c r="CX47" s="63"/>
      <c r="CY47" s="63"/>
      <c r="CZ47" s="63"/>
      <c r="DA47" s="63"/>
      <c r="DB47" s="63"/>
      <c r="DC47" s="63"/>
      <c r="DD47" s="63"/>
      <c r="DE47" s="63"/>
      <c r="DF47" s="63"/>
      <c r="DG47" s="63"/>
      <c r="DH47" s="63"/>
      <c r="DI47" s="63"/>
      <c r="DJ47" s="63"/>
      <c r="DK47" s="63"/>
      <c r="DL47" s="63"/>
      <c r="DM47" s="63"/>
      <c r="DN47" s="63"/>
      <c r="DO47" s="63"/>
      <c r="DP47" s="63"/>
    </row>
    <row r="48" spans="1:120" s="62" customFormat="1" ht="13.5" x14ac:dyDescent="0.25"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3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</row>
    <row r="49" spans="3:120" s="62" customFormat="1" ht="13.5" x14ac:dyDescent="0.25"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3"/>
      <c r="BH49" s="63"/>
      <c r="BI49" s="63"/>
      <c r="BJ49" s="63"/>
      <c r="BK49" s="63"/>
      <c r="BL49" s="63"/>
      <c r="BM49" s="63"/>
      <c r="BN49" s="63"/>
      <c r="BO49" s="63"/>
      <c r="BP49" s="63"/>
      <c r="BQ49" s="63"/>
      <c r="BR49" s="63"/>
      <c r="BS49" s="63"/>
      <c r="BT49" s="63"/>
      <c r="BU49" s="63"/>
      <c r="BV49" s="63"/>
      <c r="BW49" s="63"/>
      <c r="BX49" s="63"/>
      <c r="BY49" s="63"/>
      <c r="BZ49" s="63"/>
      <c r="CA49" s="63"/>
      <c r="CB49" s="63"/>
      <c r="CC49" s="63"/>
      <c r="CD49" s="63"/>
      <c r="CE49" s="63"/>
      <c r="CF49" s="63"/>
      <c r="CG49" s="63"/>
      <c r="CH49" s="63"/>
      <c r="CI49" s="63"/>
      <c r="CJ49" s="63"/>
      <c r="CK49" s="63"/>
      <c r="CL49" s="63"/>
      <c r="CM49" s="63"/>
      <c r="CN49" s="63"/>
      <c r="CO49" s="63"/>
      <c r="CP49" s="63"/>
      <c r="CQ49" s="63"/>
      <c r="CR49" s="63"/>
      <c r="CS49" s="63"/>
      <c r="CT49" s="63"/>
      <c r="CU49" s="63"/>
      <c r="CV49" s="63"/>
      <c r="CW49" s="63"/>
      <c r="CX49" s="63"/>
      <c r="CY49" s="63"/>
      <c r="CZ49" s="63"/>
      <c r="DA49" s="63"/>
      <c r="DB49" s="63"/>
      <c r="DC49" s="63"/>
      <c r="DD49" s="63"/>
      <c r="DE49" s="63"/>
      <c r="DF49" s="63"/>
      <c r="DG49" s="63"/>
      <c r="DH49" s="63"/>
      <c r="DI49" s="63"/>
      <c r="DJ49" s="63"/>
      <c r="DK49" s="63"/>
      <c r="DL49" s="63"/>
      <c r="DM49" s="63"/>
      <c r="DN49" s="63"/>
      <c r="DO49" s="63"/>
      <c r="DP49" s="63"/>
    </row>
    <row r="50" spans="3:120" s="62" customFormat="1" ht="13.5" x14ac:dyDescent="0.25"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3"/>
      <c r="BZ50" s="63"/>
      <c r="CA50" s="63"/>
      <c r="CB50" s="63"/>
      <c r="CC50" s="63"/>
      <c r="CD50" s="63"/>
      <c r="CE50" s="63"/>
      <c r="CF50" s="63"/>
      <c r="CG50" s="63"/>
      <c r="CH50" s="63"/>
      <c r="CI50" s="63"/>
      <c r="CJ50" s="63"/>
      <c r="CK50" s="63"/>
      <c r="CL50" s="63"/>
      <c r="CM50" s="63"/>
      <c r="CN50" s="63"/>
      <c r="CO50" s="63"/>
      <c r="CP50" s="63"/>
      <c r="CQ50" s="63"/>
      <c r="CR50" s="63"/>
      <c r="CS50" s="63"/>
      <c r="CT50" s="63"/>
      <c r="CU50" s="63"/>
      <c r="CV50" s="63"/>
      <c r="CW50" s="63"/>
      <c r="CX50" s="63"/>
      <c r="CY50" s="63"/>
      <c r="CZ50" s="63"/>
      <c r="DA50" s="63"/>
      <c r="DB50" s="63"/>
      <c r="DC50" s="63"/>
      <c r="DD50" s="63"/>
      <c r="DE50" s="63"/>
      <c r="DF50" s="63"/>
      <c r="DG50" s="63"/>
      <c r="DH50" s="63"/>
      <c r="DI50" s="63"/>
      <c r="DJ50" s="63"/>
      <c r="DK50" s="63"/>
      <c r="DL50" s="63"/>
      <c r="DM50" s="63"/>
      <c r="DN50" s="63"/>
      <c r="DO50" s="63"/>
      <c r="DP50" s="63"/>
    </row>
    <row r="51" spans="3:120" s="62" customFormat="1" ht="13.5" x14ac:dyDescent="0.25"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  <c r="BM51" s="63"/>
      <c r="BN51" s="63"/>
      <c r="BO51" s="63"/>
      <c r="BP51" s="63"/>
      <c r="BQ51" s="63"/>
      <c r="BR51" s="63"/>
      <c r="BS51" s="63"/>
      <c r="BT51" s="63"/>
      <c r="BU51" s="63"/>
      <c r="BV51" s="63"/>
      <c r="BW51" s="63"/>
      <c r="BX51" s="63"/>
      <c r="BY51" s="63"/>
      <c r="BZ51" s="63"/>
      <c r="CA51" s="63"/>
      <c r="CB51" s="63"/>
      <c r="CC51" s="63"/>
      <c r="CD51" s="63"/>
      <c r="CE51" s="63"/>
      <c r="CF51" s="63"/>
      <c r="CG51" s="63"/>
      <c r="CH51" s="63"/>
      <c r="CI51" s="63"/>
      <c r="CJ51" s="63"/>
      <c r="CK51" s="63"/>
      <c r="CL51" s="63"/>
      <c r="CM51" s="63"/>
      <c r="CN51" s="63"/>
      <c r="CO51" s="63"/>
      <c r="CP51" s="63"/>
      <c r="CQ51" s="63"/>
      <c r="CR51" s="63"/>
      <c r="CS51" s="63"/>
      <c r="CT51" s="63"/>
      <c r="CU51" s="63"/>
      <c r="CV51" s="63"/>
      <c r="CW51" s="63"/>
      <c r="CX51" s="63"/>
      <c r="CY51" s="63"/>
      <c r="CZ51" s="63"/>
      <c r="DA51" s="63"/>
      <c r="DB51" s="63"/>
      <c r="DC51" s="63"/>
      <c r="DD51" s="63"/>
      <c r="DE51" s="63"/>
      <c r="DF51" s="63"/>
      <c r="DG51" s="63"/>
      <c r="DH51" s="63"/>
      <c r="DI51" s="63"/>
      <c r="DJ51" s="63"/>
      <c r="DK51" s="63"/>
      <c r="DL51" s="63"/>
      <c r="DM51" s="63"/>
      <c r="DN51" s="63"/>
      <c r="DO51" s="63"/>
      <c r="DP51" s="63"/>
    </row>
    <row r="52" spans="3:120" s="62" customFormat="1" ht="13.5" x14ac:dyDescent="0.25"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  <c r="BM52" s="63"/>
      <c r="BN52" s="63"/>
      <c r="BO52" s="63"/>
      <c r="BP52" s="63"/>
      <c r="BQ52" s="63"/>
      <c r="BR52" s="63"/>
      <c r="BS52" s="63"/>
      <c r="BT52" s="63"/>
      <c r="BU52" s="63"/>
      <c r="BV52" s="63"/>
      <c r="BW52" s="63"/>
      <c r="BX52" s="63"/>
      <c r="BY52" s="63"/>
      <c r="BZ52" s="63"/>
      <c r="CA52" s="63"/>
      <c r="CB52" s="63"/>
      <c r="CC52" s="63"/>
      <c r="CD52" s="63"/>
      <c r="CE52" s="63"/>
      <c r="CF52" s="63"/>
      <c r="CG52" s="63"/>
      <c r="CH52" s="63"/>
      <c r="CI52" s="63"/>
      <c r="CJ52" s="63"/>
      <c r="CK52" s="63"/>
      <c r="CL52" s="63"/>
      <c r="CM52" s="63"/>
      <c r="CN52" s="63"/>
      <c r="CO52" s="63"/>
      <c r="CP52" s="63"/>
      <c r="CQ52" s="63"/>
      <c r="CR52" s="63"/>
      <c r="CS52" s="63"/>
      <c r="CT52" s="63"/>
      <c r="CU52" s="63"/>
      <c r="CV52" s="63"/>
      <c r="CW52" s="63"/>
      <c r="CX52" s="63"/>
      <c r="CY52" s="63"/>
      <c r="CZ52" s="63"/>
      <c r="DA52" s="63"/>
      <c r="DB52" s="63"/>
      <c r="DC52" s="63"/>
      <c r="DD52" s="63"/>
      <c r="DE52" s="63"/>
      <c r="DF52" s="63"/>
      <c r="DG52" s="63"/>
      <c r="DH52" s="63"/>
      <c r="DI52" s="63"/>
      <c r="DJ52" s="63"/>
      <c r="DK52" s="63"/>
      <c r="DL52" s="63"/>
      <c r="DM52" s="63"/>
      <c r="DN52" s="63"/>
      <c r="DO52" s="63"/>
      <c r="DP52" s="63"/>
    </row>
    <row r="53" spans="3:120" s="62" customFormat="1" ht="13.5" x14ac:dyDescent="0.25"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  <c r="BM53" s="63"/>
      <c r="BN53" s="63"/>
      <c r="BO53" s="63"/>
      <c r="BP53" s="63"/>
      <c r="BQ53" s="63"/>
      <c r="BR53" s="63"/>
      <c r="BS53" s="63"/>
      <c r="BT53" s="63"/>
      <c r="BU53" s="63"/>
      <c r="BV53" s="63"/>
      <c r="BW53" s="63"/>
      <c r="BX53" s="63"/>
      <c r="BY53" s="63"/>
      <c r="BZ53" s="63"/>
      <c r="CA53" s="63"/>
      <c r="CB53" s="63"/>
      <c r="CC53" s="63"/>
      <c r="CD53" s="63"/>
      <c r="CE53" s="63"/>
      <c r="CF53" s="63"/>
      <c r="CG53" s="63"/>
      <c r="CH53" s="63"/>
      <c r="CI53" s="63"/>
      <c r="CJ53" s="63"/>
      <c r="CK53" s="63"/>
      <c r="CL53" s="63"/>
      <c r="CM53" s="63"/>
      <c r="CN53" s="63"/>
      <c r="CO53" s="63"/>
      <c r="CP53" s="63"/>
      <c r="CQ53" s="63"/>
      <c r="CR53" s="63"/>
      <c r="CS53" s="63"/>
      <c r="CT53" s="63"/>
      <c r="CU53" s="63"/>
      <c r="CV53" s="63"/>
      <c r="CW53" s="63"/>
      <c r="CX53" s="63"/>
      <c r="CY53" s="63"/>
      <c r="CZ53" s="63"/>
      <c r="DA53" s="63"/>
      <c r="DB53" s="63"/>
      <c r="DC53" s="63"/>
      <c r="DD53" s="63"/>
      <c r="DE53" s="63"/>
      <c r="DF53" s="63"/>
      <c r="DG53" s="63"/>
      <c r="DH53" s="63"/>
      <c r="DI53" s="63"/>
      <c r="DJ53" s="63"/>
      <c r="DK53" s="63"/>
      <c r="DL53" s="63"/>
      <c r="DM53" s="63"/>
      <c r="DN53" s="63"/>
      <c r="DO53" s="63"/>
      <c r="DP53" s="63"/>
    </row>
    <row r="54" spans="3:120" s="62" customFormat="1" ht="13.5" x14ac:dyDescent="0.25"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63"/>
      <c r="BC54" s="63"/>
      <c r="BD54" s="63"/>
      <c r="BE54" s="63"/>
      <c r="BF54" s="63"/>
      <c r="BG54" s="63"/>
      <c r="BH54" s="63"/>
      <c r="BI54" s="63"/>
      <c r="BJ54" s="63"/>
      <c r="BK54" s="63"/>
      <c r="BL54" s="63"/>
      <c r="BM54" s="63"/>
      <c r="BN54" s="63"/>
      <c r="BO54" s="63"/>
      <c r="BP54" s="63"/>
      <c r="BQ54" s="63"/>
      <c r="BR54" s="63"/>
      <c r="BS54" s="63"/>
      <c r="BT54" s="63"/>
      <c r="BU54" s="63"/>
      <c r="BV54" s="63"/>
      <c r="BW54" s="63"/>
      <c r="BX54" s="63"/>
      <c r="BY54" s="63"/>
      <c r="BZ54" s="63"/>
      <c r="CA54" s="63"/>
      <c r="CB54" s="63"/>
      <c r="CC54" s="63"/>
      <c r="CD54" s="63"/>
      <c r="CE54" s="63"/>
      <c r="CF54" s="63"/>
      <c r="CG54" s="63"/>
      <c r="CH54" s="63"/>
      <c r="CI54" s="63"/>
      <c r="CJ54" s="63"/>
      <c r="CK54" s="63"/>
      <c r="CL54" s="63"/>
      <c r="CM54" s="63"/>
      <c r="CN54" s="63"/>
      <c r="CO54" s="63"/>
      <c r="CP54" s="63"/>
      <c r="CQ54" s="63"/>
      <c r="CR54" s="63"/>
      <c r="CS54" s="63"/>
      <c r="CT54" s="63"/>
      <c r="CU54" s="63"/>
      <c r="CV54" s="63"/>
      <c r="CW54" s="63"/>
      <c r="CX54" s="63"/>
      <c r="CY54" s="63"/>
      <c r="CZ54" s="63"/>
      <c r="DA54" s="63"/>
      <c r="DB54" s="63"/>
      <c r="DC54" s="63"/>
      <c r="DD54" s="63"/>
      <c r="DE54" s="63"/>
      <c r="DF54" s="63"/>
      <c r="DG54" s="63"/>
      <c r="DH54" s="63"/>
      <c r="DI54" s="63"/>
      <c r="DJ54" s="63"/>
      <c r="DK54" s="63"/>
      <c r="DL54" s="63"/>
      <c r="DM54" s="63"/>
      <c r="DN54" s="63"/>
      <c r="DO54" s="63"/>
      <c r="DP54" s="63"/>
    </row>
    <row r="55" spans="3:120" s="62" customFormat="1" ht="13.5" x14ac:dyDescent="0.25"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3"/>
      <c r="BL55" s="63"/>
      <c r="BM55" s="63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</row>
    <row r="56" spans="3:120" s="62" customFormat="1" ht="13.5" x14ac:dyDescent="0.25"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63"/>
      <c r="BC56" s="63"/>
      <c r="BD56" s="63"/>
      <c r="BE56" s="63"/>
      <c r="BF56" s="63"/>
      <c r="BG56" s="63"/>
      <c r="BH56" s="63"/>
      <c r="BI56" s="63"/>
      <c r="BJ56" s="63"/>
      <c r="BK56" s="63"/>
      <c r="BL56" s="63"/>
      <c r="BM56" s="63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</row>
    <row r="57" spans="3:120" s="62" customFormat="1" ht="13.5" x14ac:dyDescent="0.25"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</row>
    <row r="58" spans="3:120" s="62" customFormat="1" ht="13.5" x14ac:dyDescent="0.25"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3"/>
      <c r="BM58" s="63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</row>
    <row r="59" spans="3:120" s="62" customFormat="1" ht="13.5" x14ac:dyDescent="0.25"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  <c r="BM59" s="63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</row>
    <row r="60" spans="3:120" s="62" customFormat="1" ht="13.5" x14ac:dyDescent="0.25"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  <c r="BM60" s="63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</row>
    <row r="61" spans="3:120" s="62" customFormat="1" ht="13.5" x14ac:dyDescent="0.25"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  <c r="BM61" s="63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</row>
    <row r="62" spans="3:120" s="62" customFormat="1" ht="13.5" x14ac:dyDescent="0.25"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</row>
    <row r="63" spans="3:120" s="62" customFormat="1" ht="13.5" x14ac:dyDescent="0.25"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  <c r="BM63" s="63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</row>
    <row r="64" spans="3:120" s="62" customFormat="1" ht="13.5" x14ac:dyDescent="0.25"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63"/>
      <c r="BA64" s="63"/>
      <c r="BB64" s="63"/>
      <c r="BC64" s="63"/>
      <c r="BD64" s="63"/>
      <c r="BE64" s="63"/>
      <c r="BF64" s="63"/>
      <c r="BG64" s="63"/>
      <c r="BH64" s="63"/>
      <c r="BI64" s="63"/>
      <c r="BJ64" s="63"/>
      <c r="BK64" s="63"/>
      <c r="BL64" s="63"/>
      <c r="BM64" s="63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</row>
    <row r="65" spans="3:120" s="62" customFormat="1" ht="13.5" x14ac:dyDescent="0.25"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63"/>
      <c r="BC65" s="63"/>
      <c r="BD65" s="63"/>
      <c r="BE65" s="63"/>
      <c r="BF65" s="63"/>
      <c r="BG65" s="63"/>
      <c r="BH65" s="63"/>
      <c r="BI65" s="63"/>
      <c r="BJ65" s="63"/>
      <c r="BK65" s="63"/>
      <c r="BL65" s="63"/>
      <c r="BM65" s="63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</row>
    <row r="66" spans="3:120" s="62" customFormat="1" ht="13.5" x14ac:dyDescent="0.25"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3"/>
      <c r="BD66" s="63"/>
      <c r="BE66" s="63"/>
      <c r="BF66" s="63"/>
      <c r="BG66" s="63"/>
      <c r="BH66" s="63"/>
      <c r="BI66" s="63"/>
      <c r="BJ66" s="63"/>
      <c r="BK66" s="63"/>
      <c r="BL66" s="63"/>
      <c r="BM66" s="63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</row>
    <row r="67" spans="3:120" s="62" customFormat="1" ht="13.5" x14ac:dyDescent="0.25"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  <c r="BM67" s="63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</row>
    <row r="68" spans="3:120" s="62" customFormat="1" ht="13.5" x14ac:dyDescent="0.25"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3"/>
      <c r="BM68" s="63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</row>
    <row r="69" spans="3:120" s="62" customFormat="1" ht="13.5" x14ac:dyDescent="0.25"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  <c r="BC69" s="63"/>
      <c r="BD69" s="63"/>
      <c r="BE69" s="63"/>
      <c r="BF69" s="63"/>
      <c r="BG69" s="63"/>
      <c r="BH69" s="63"/>
      <c r="BI69" s="63"/>
      <c r="BJ69" s="63"/>
      <c r="BK69" s="63"/>
      <c r="BL69" s="63"/>
      <c r="BM69" s="63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</row>
    <row r="70" spans="3:120" s="1" customFormat="1" ht="13.5" x14ac:dyDescent="0.25"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1"/>
      <c r="BL70" s="61"/>
      <c r="BM70" s="61"/>
      <c r="BN70" s="61"/>
      <c r="BO70" s="61"/>
      <c r="BP70" s="61"/>
      <c r="BQ70" s="61"/>
      <c r="BR70" s="61"/>
      <c r="BS70" s="61"/>
      <c r="BT70" s="61"/>
      <c r="BU70" s="61"/>
      <c r="BV70" s="61"/>
      <c r="BW70" s="61"/>
      <c r="BX70" s="61"/>
      <c r="BY70" s="61"/>
      <c r="BZ70" s="61"/>
      <c r="CA70" s="61"/>
      <c r="CB70" s="61"/>
      <c r="CC70" s="61"/>
      <c r="CD70" s="61"/>
      <c r="CE70" s="61"/>
      <c r="CF70" s="61"/>
      <c r="CG70" s="61"/>
      <c r="CH70" s="61"/>
      <c r="CI70" s="61"/>
      <c r="CJ70" s="61"/>
      <c r="CK70" s="61"/>
      <c r="CL70" s="61"/>
      <c r="CM70" s="61"/>
      <c r="CN70" s="61"/>
      <c r="CO70" s="61"/>
      <c r="CP70" s="61"/>
      <c r="CQ70" s="61"/>
      <c r="CR70" s="61"/>
      <c r="CS70" s="61"/>
      <c r="CT70" s="61"/>
      <c r="CU70" s="61"/>
      <c r="CV70" s="61"/>
      <c r="CW70" s="61"/>
      <c r="CX70" s="61"/>
      <c r="CY70" s="61"/>
      <c r="CZ70" s="61"/>
      <c r="DA70" s="61"/>
      <c r="DB70" s="61"/>
      <c r="DC70" s="61"/>
      <c r="DD70" s="61"/>
      <c r="DE70" s="61"/>
      <c r="DF70" s="61"/>
      <c r="DG70" s="61"/>
      <c r="DH70" s="61"/>
      <c r="DI70" s="61"/>
      <c r="DJ70" s="61"/>
      <c r="DK70" s="61"/>
      <c r="DL70" s="61"/>
      <c r="DM70" s="61"/>
      <c r="DN70" s="61"/>
      <c r="DO70" s="61"/>
      <c r="DP70" s="61"/>
    </row>
    <row r="71" spans="3:120" s="1" customFormat="1" ht="13.5" x14ac:dyDescent="0.25"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61"/>
      <c r="BN71" s="61"/>
      <c r="BO71" s="61"/>
      <c r="BP71" s="61"/>
      <c r="BQ71" s="61"/>
      <c r="BR71" s="61"/>
      <c r="BS71" s="61"/>
      <c r="BT71" s="61"/>
      <c r="BU71" s="61"/>
      <c r="BV71" s="61"/>
      <c r="BW71" s="61"/>
      <c r="BX71" s="61"/>
      <c r="BY71" s="61"/>
      <c r="BZ71" s="61"/>
      <c r="CA71" s="61"/>
      <c r="CB71" s="61"/>
      <c r="CC71" s="61"/>
      <c r="CD71" s="61"/>
      <c r="CE71" s="61"/>
      <c r="CF71" s="61"/>
      <c r="CG71" s="61"/>
      <c r="CH71" s="61"/>
      <c r="CI71" s="61"/>
      <c r="CJ71" s="61"/>
      <c r="CK71" s="61"/>
      <c r="CL71" s="61"/>
      <c r="CM71" s="61"/>
      <c r="CN71" s="61"/>
      <c r="CO71" s="61"/>
      <c r="CP71" s="61"/>
      <c r="CQ71" s="61"/>
      <c r="CR71" s="61"/>
      <c r="CS71" s="61"/>
      <c r="CT71" s="61"/>
      <c r="CU71" s="61"/>
      <c r="CV71" s="61"/>
      <c r="CW71" s="61"/>
      <c r="CX71" s="61"/>
      <c r="CY71" s="61"/>
      <c r="CZ71" s="61"/>
      <c r="DA71" s="61"/>
      <c r="DB71" s="61"/>
      <c r="DC71" s="61"/>
      <c r="DD71" s="61"/>
      <c r="DE71" s="61"/>
      <c r="DF71" s="61"/>
      <c r="DG71" s="61"/>
      <c r="DH71" s="61"/>
      <c r="DI71" s="61"/>
      <c r="DJ71" s="61"/>
      <c r="DK71" s="61"/>
      <c r="DL71" s="61"/>
      <c r="DM71" s="61"/>
      <c r="DN71" s="61"/>
      <c r="DO71" s="61"/>
      <c r="DP71" s="61"/>
    </row>
    <row r="72" spans="3:120" s="1" customFormat="1" ht="13.5" x14ac:dyDescent="0.25"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  <c r="BM72" s="61"/>
      <c r="BN72" s="61"/>
      <c r="BO72" s="61"/>
      <c r="BP72" s="61"/>
      <c r="BQ72" s="61"/>
      <c r="BR72" s="61"/>
      <c r="BS72" s="61"/>
      <c r="BT72" s="61"/>
      <c r="BU72" s="61"/>
      <c r="BV72" s="61"/>
      <c r="BW72" s="61"/>
      <c r="BX72" s="61"/>
      <c r="BY72" s="61"/>
      <c r="BZ72" s="61"/>
      <c r="CA72" s="61"/>
      <c r="CB72" s="61"/>
      <c r="CC72" s="61"/>
      <c r="CD72" s="61"/>
      <c r="CE72" s="61"/>
      <c r="CF72" s="61"/>
      <c r="CG72" s="61"/>
      <c r="CH72" s="61"/>
      <c r="CI72" s="61"/>
      <c r="CJ72" s="61"/>
      <c r="CK72" s="61"/>
      <c r="CL72" s="61"/>
      <c r="CM72" s="61"/>
      <c r="CN72" s="61"/>
      <c r="CO72" s="61"/>
      <c r="CP72" s="61"/>
      <c r="CQ72" s="61"/>
      <c r="CR72" s="61"/>
      <c r="CS72" s="61"/>
      <c r="CT72" s="61"/>
      <c r="CU72" s="61"/>
      <c r="CV72" s="61"/>
      <c r="CW72" s="61"/>
      <c r="CX72" s="61"/>
      <c r="CY72" s="61"/>
      <c r="CZ72" s="61"/>
      <c r="DA72" s="61"/>
      <c r="DB72" s="61"/>
      <c r="DC72" s="61"/>
      <c r="DD72" s="61"/>
      <c r="DE72" s="61"/>
      <c r="DF72" s="61"/>
      <c r="DG72" s="61"/>
      <c r="DH72" s="61"/>
      <c r="DI72" s="61"/>
      <c r="DJ72" s="61"/>
      <c r="DK72" s="61"/>
      <c r="DL72" s="61"/>
      <c r="DM72" s="61"/>
      <c r="DN72" s="61"/>
      <c r="DO72" s="61"/>
      <c r="DP72" s="61"/>
    </row>
    <row r="73" spans="3:120" s="1" customFormat="1" ht="13.5" x14ac:dyDescent="0.25"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  <c r="BM73" s="61"/>
      <c r="BN73" s="61"/>
      <c r="BO73" s="61"/>
      <c r="BP73" s="61"/>
      <c r="BQ73" s="61"/>
      <c r="BR73" s="61"/>
      <c r="BS73" s="61"/>
      <c r="BT73" s="61"/>
      <c r="BU73" s="61"/>
      <c r="BV73" s="61"/>
      <c r="BW73" s="61"/>
      <c r="BX73" s="61"/>
      <c r="BY73" s="61"/>
      <c r="BZ73" s="61"/>
      <c r="CA73" s="61"/>
      <c r="CB73" s="61"/>
      <c r="CC73" s="61"/>
      <c r="CD73" s="61"/>
      <c r="CE73" s="61"/>
      <c r="CF73" s="61"/>
      <c r="CG73" s="61"/>
      <c r="CH73" s="61"/>
      <c r="CI73" s="61"/>
      <c r="CJ73" s="61"/>
      <c r="CK73" s="61"/>
      <c r="CL73" s="61"/>
      <c r="CM73" s="61"/>
      <c r="CN73" s="61"/>
      <c r="CO73" s="61"/>
      <c r="CP73" s="61"/>
      <c r="CQ73" s="61"/>
      <c r="CR73" s="61"/>
      <c r="CS73" s="61"/>
      <c r="CT73" s="61"/>
      <c r="CU73" s="61"/>
      <c r="CV73" s="61"/>
      <c r="CW73" s="61"/>
      <c r="CX73" s="61"/>
      <c r="CY73" s="61"/>
      <c r="CZ73" s="61"/>
      <c r="DA73" s="61"/>
      <c r="DB73" s="61"/>
      <c r="DC73" s="61"/>
      <c r="DD73" s="61"/>
      <c r="DE73" s="61"/>
      <c r="DF73" s="61"/>
      <c r="DG73" s="61"/>
      <c r="DH73" s="61"/>
      <c r="DI73" s="61"/>
      <c r="DJ73" s="61"/>
      <c r="DK73" s="61"/>
      <c r="DL73" s="61"/>
      <c r="DM73" s="61"/>
      <c r="DN73" s="61"/>
      <c r="DO73" s="61"/>
      <c r="DP73" s="61"/>
    </row>
    <row r="74" spans="3:120" s="1" customFormat="1" ht="13.5" x14ac:dyDescent="0.25"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  <c r="BH74" s="61"/>
      <c r="BI74" s="61"/>
      <c r="BJ74" s="61"/>
      <c r="BK74" s="61"/>
      <c r="BL74" s="61"/>
      <c r="BM74" s="61"/>
      <c r="BN74" s="61"/>
      <c r="BO74" s="61"/>
      <c r="BP74" s="61"/>
      <c r="BQ74" s="61"/>
      <c r="BR74" s="61"/>
      <c r="BS74" s="61"/>
      <c r="BT74" s="61"/>
      <c r="BU74" s="61"/>
      <c r="BV74" s="61"/>
      <c r="BW74" s="61"/>
      <c r="BX74" s="61"/>
      <c r="BY74" s="61"/>
      <c r="BZ74" s="61"/>
      <c r="CA74" s="61"/>
      <c r="CB74" s="61"/>
      <c r="CC74" s="61"/>
      <c r="CD74" s="61"/>
      <c r="CE74" s="61"/>
      <c r="CF74" s="61"/>
      <c r="CG74" s="61"/>
      <c r="CH74" s="61"/>
      <c r="CI74" s="61"/>
      <c r="CJ74" s="61"/>
      <c r="CK74" s="61"/>
      <c r="CL74" s="61"/>
      <c r="CM74" s="61"/>
      <c r="CN74" s="61"/>
      <c r="CO74" s="61"/>
      <c r="CP74" s="61"/>
      <c r="CQ74" s="61"/>
      <c r="CR74" s="61"/>
      <c r="CS74" s="61"/>
      <c r="CT74" s="61"/>
      <c r="CU74" s="61"/>
      <c r="CV74" s="61"/>
      <c r="CW74" s="61"/>
      <c r="CX74" s="61"/>
      <c r="CY74" s="61"/>
      <c r="CZ74" s="61"/>
      <c r="DA74" s="61"/>
      <c r="DB74" s="61"/>
      <c r="DC74" s="61"/>
      <c r="DD74" s="61"/>
      <c r="DE74" s="61"/>
      <c r="DF74" s="61"/>
      <c r="DG74" s="61"/>
      <c r="DH74" s="61"/>
      <c r="DI74" s="61"/>
      <c r="DJ74" s="61"/>
      <c r="DK74" s="61"/>
      <c r="DL74" s="61"/>
      <c r="DM74" s="61"/>
      <c r="DN74" s="61"/>
      <c r="DO74" s="61"/>
      <c r="DP74" s="61"/>
    </row>
    <row r="75" spans="3:120" s="1" customFormat="1" ht="13.5" x14ac:dyDescent="0.25"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  <c r="CA75" s="61"/>
      <c r="CB75" s="61"/>
      <c r="CC75" s="61"/>
      <c r="CD75" s="61"/>
      <c r="CE75" s="61"/>
      <c r="CF75" s="61"/>
      <c r="CG75" s="61"/>
      <c r="CH75" s="61"/>
      <c r="CI75" s="61"/>
      <c r="CJ75" s="61"/>
      <c r="CK75" s="61"/>
      <c r="CL75" s="61"/>
      <c r="CM75" s="61"/>
      <c r="CN75" s="61"/>
      <c r="CO75" s="61"/>
      <c r="CP75" s="61"/>
      <c r="CQ75" s="61"/>
      <c r="CR75" s="61"/>
      <c r="CS75" s="61"/>
      <c r="CT75" s="61"/>
      <c r="CU75" s="61"/>
      <c r="CV75" s="61"/>
      <c r="CW75" s="61"/>
      <c r="CX75" s="61"/>
      <c r="CY75" s="61"/>
      <c r="CZ75" s="61"/>
      <c r="DA75" s="61"/>
      <c r="DB75" s="61"/>
      <c r="DC75" s="61"/>
      <c r="DD75" s="61"/>
      <c r="DE75" s="61"/>
      <c r="DF75" s="61"/>
      <c r="DG75" s="61"/>
      <c r="DH75" s="61"/>
      <c r="DI75" s="61"/>
      <c r="DJ75" s="61"/>
      <c r="DK75" s="61"/>
      <c r="DL75" s="61"/>
      <c r="DM75" s="61"/>
      <c r="DN75" s="61"/>
      <c r="DO75" s="61"/>
      <c r="DP75" s="61"/>
    </row>
    <row r="76" spans="3:120" s="1" customFormat="1" ht="13.5" x14ac:dyDescent="0.25"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1"/>
      <c r="BJ76" s="61"/>
      <c r="BK76" s="61"/>
      <c r="BL76" s="61"/>
      <c r="BM76" s="61"/>
      <c r="BN76" s="61"/>
      <c r="BO76" s="61"/>
      <c r="BP76" s="61"/>
      <c r="BQ76" s="61"/>
      <c r="BR76" s="61"/>
      <c r="BS76" s="61"/>
      <c r="BT76" s="61"/>
      <c r="BU76" s="61"/>
      <c r="BV76" s="61"/>
      <c r="BW76" s="61"/>
      <c r="BX76" s="61"/>
      <c r="BY76" s="61"/>
      <c r="BZ76" s="61"/>
      <c r="CA76" s="61"/>
      <c r="CB76" s="61"/>
      <c r="CC76" s="61"/>
      <c r="CD76" s="61"/>
      <c r="CE76" s="61"/>
      <c r="CF76" s="61"/>
      <c r="CG76" s="61"/>
      <c r="CH76" s="61"/>
      <c r="CI76" s="61"/>
      <c r="CJ76" s="61"/>
      <c r="CK76" s="61"/>
      <c r="CL76" s="61"/>
      <c r="CM76" s="61"/>
      <c r="CN76" s="61"/>
      <c r="CO76" s="61"/>
      <c r="CP76" s="61"/>
      <c r="CQ76" s="61"/>
      <c r="CR76" s="61"/>
      <c r="CS76" s="61"/>
      <c r="CT76" s="61"/>
      <c r="CU76" s="61"/>
      <c r="CV76" s="61"/>
      <c r="CW76" s="61"/>
      <c r="CX76" s="61"/>
      <c r="CY76" s="61"/>
      <c r="CZ76" s="61"/>
      <c r="DA76" s="61"/>
      <c r="DB76" s="61"/>
      <c r="DC76" s="61"/>
      <c r="DD76" s="61"/>
      <c r="DE76" s="61"/>
      <c r="DF76" s="61"/>
      <c r="DG76" s="61"/>
      <c r="DH76" s="61"/>
      <c r="DI76" s="61"/>
      <c r="DJ76" s="61"/>
      <c r="DK76" s="61"/>
      <c r="DL76" s="61"/>
      <c r="DM76" s="61"/>
      <c r="DN76" s="61"/>
      <c r="DO76" s="61"/>
      <c r="DP76" s="61"/>
    </row>
    <row r="77" spans="3:120" s="1" customFormat="1" ht="13.5" x14ac:dyDescent="0.25"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/>
      <c r="BF77" s="61"/>
      <c r="BG77" s="61"/>
      <c r="BH77" s="61"/>
      <c r="BI77" s="61"/>
      <c r="BJ77" s="61"/>
      <c r="BK77" s="61"/>
      <c r="BL77" s="61"/>
      <c r="BM77" s="61"/>
      <c r="BN77" s="61"/>
      <c r="BO77" s="61"/>
      <c r="BP77" s="61"/>
      <c r="BQ77" s="61"/>
      <c r="BR77" s="61"/>
      <c r="BS77" s="61"/>
      <c r="BT77" s="61"/>
      <c r="BU77" s="61"/>
      <c r="BV77" s="61"/>
      <c r="BW77" s="61"/>
      <c r="BX77" s="61"/>
      <c r="BY77" s="61"/>
      <c r="BZ77" s="61"/>
      <c r="CA77" s="61"/>
      <c r="CB77" s="61"/>
      <c r="CC77" s="61"/>
      <c r="CD77" s="61"/>
      <c r="CE77" s="61"/>
      <c r="CF77" s="61"/>
      <c r="CG77" s="61"/>
      <c r="CH77" s="61"/>
      <c r="CI77" s="61"/>
      <c r="CJ77" s="61"/>
      <c r="CK77" s="61"/>
      <c r="CL77" s="61"/>
      <c r="CM77" s="61"/>
      <c r="CN77" s="61"/>
      <c r="CO77" s="61"/>
      <c r="CP77" s="61"/>
      <c r="CQ77" s="61"/>
      <c r="CR77" s="61"/>
      <c r="CS77" s="61"/>
      <c r="CT77" s="61"/>
      <c r="CU77" s="61"/>
      <c r="CV77" s="61"/>
      <c r="CW77" s="61"/>
      <c r="CX77" s="61"/>
      <c r="CY77" s="61"/>
      <c r="CZ77" s="61"/>
      <c r="DA77" s="61"/>
      <c r="DB77" s="61"/>
      <c r="DC77" s="61"/>
      <c r="DD77" s="61"/>
      <c r="DE77" s="61"/>
      <c r="DF77" s="61"/>
      <c r="DG77" s="61"/>
      <c r="DH77" s="61"/>
      <c r="DI77" s="61"/>
      <c r="DJ77" s="61"/>
      <c r="DK77" s="61"/>
      <c r="DL77" s="61"/>
      <c r="DM77" s="61"/>
      <c r="DN77" s="61"/>
      <c r="DO77" s="61"/>
      <c r="DP77" s="61"/>
    </row>
    <row r="78" spans="3:120" s="1" customFormat="1" ht="13.5" x14ac:dyDescent="0.25"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61"/>
      <c r="BN78" s="61"/>
      <c r="BO78" s="61"/>
      <c r="BP78" s="61"/>
      <c r="BQ78" s="61"/>
      <c r="BR78" s="61"/>
      <c r="BS78" s="61"/>
      <c r="BT78" s="61"/>
      <c r="BU78" s="61"/>
      <c r="BV78" s="61"/>
      <c r="BW78" s="61"/>
      <c r="BX78" s="61"/>
      <c r="BY78" s="61"/>
      <c r="BZ78" s="61"/>
      <c r="CA78" s="61"/>
      <c r="CB78" s="61"/>
      <c r="CC78" s="61"/>
      <c r="CD78" s="61"/>
      <c r="CE78" s="61"/>
      <c r="CF78" s="61"/>
      <c r="CG78" s="61"/>
      <c r="CH78" s="61"/>
      <c r="CI78" s="61"/>
      <c r="CJ78" s="61"/>
      <c r="CK78" s="61"/>
      <c r="CL78" s="61"/>
      <c r="CM78" s="61"/>
      <c r="CN78" s="61"/>
      <c r="CO78" s="61"/>
      <c r="CP78" s="61"/>
      <c r="CQ78" s="61"/>
      <c r="CR78" s="61"/>
      <c r="CS78" s="61"/>
      <c r="CT78" s="61"/>
      <c r="CU78" s="61"/>
      <c r="CV78" s="61"/>
      <c r="CW78" s="61"/>
      <c r="CX78" s="61"/>
      <c r="CY78" s="61"/>
      <c r="CZ78" s="61"/>
      <c r="DA78" s="61"/>
      <c r="DB78" s="61"/>
      <c r="DC78" s="61"/>
      <c r="DD78" s="61"/>
      <c r="DE78" s="61"/>
      <c r="DF78" s="61"/>
      <c r="DG78" s="61"/>
      <c r="DH78" s="61"/>
      <c r="DI78" s="61"/>
      <c r="DJ78" s="61"/>
      <c r="DK78" s="61"/>
      <c r="DL78" s="61"/>
      <c r="DM78" s="61"/>
      <c r="DN78" s="61"/>
      <c r="DO78" s="61"/>
      <c r="DP78" s="61"/>
    </row>
    <row r="79" spans="3:120" s="1" customFormat="1" ht="13.5" x14ac:dyDescent="0.25"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61"/>
      <c r="BD79" s="61"/>
      <c r="BE79" s="61"/>
      <c r="BF79" s="61"/>
      <c r="BG79" s="61"/>
      <c r="BH79" s="61"/>
      <c r="BI79" s="61"/>
      <c r="BJ79" s="61"/>
      <c r="BK79" s="61"/>
      <c r="BL79" s="61"/>
      <c r="BM79" s="61"/>
      <c r="BN79" s="61"/>
      <c r="BO79" s="61"/>
      <c r="BP79" s="61"/>
      <c r="BQ79" s="61"/>
      <c r="BR79" s="61"/>
      <c r="BS79" s="61"/>
      <c r="BT79" s="61"/>
      <c r="BU79" s="61"/>
      <c r="BV79" s="61"/>
      <c r="BW79" s="61"/>
      <c r="BX79" s="61"/>
      <c r="BY79" s="61"/>
      <c r="BZ79" s="61"/>
      <c r="CA79" s="61"/>
      <c r="CB79" s="61"/>
      <c r="CC79" s="61"/>
      <c r="CD79" s="61"/>
      <c r="CE79" s="61"/>
      <c r="CF79" s="61"/>
      <c r="CG79" s="61"/>
      <c r="CH79" s="61"/>
      <c r="CI79" s="61"/>
      <c r="CJ79" s="61"/>
      <c r="CK79" s="61"/>
      <c r="CL79" s="61"/>
      <c r="CM79" s="61"/>
      <c r="CN79" s="61"/>
      <c r="CO79" s="61"/>
      <c r="CP79" s="61"/>
      <c r="CQ79" s="61"/>
      <c r="CR79" s="61"/>
      <c r="CS79" s="61"/>
      <c r="CT79" s="61"/>
      <c r="CU79" s="61"/>
      <c r="CV79" s="61"/>
      <c r="CW79" s="61"/>
      <c r="CX79" s="61"/>
      <c r="CY79" s="61"/>
      <c r="CZ79" s="61"/>
      <c r="DA79" s="61"/>
      <c r="DB79" s="61"/>
      <c r="DC79" s="61"/>
      <c r="DD79" s="61"/>
      <c r="DE79" s="61"/>
      <c r="DF79" s="61"/>
      <c r="DG79" s="61"/>
      <c r="DH79" s="61"/>
      <c r="DI79" s="61"/>
      <c r="DJ79" s="61"/>
      <c r="DK79" s="61"/>
      <c r="DL79" s="61"/>
      <c r="DM79" s="61"/>
      <c r="DN79" s="61"/>
      <c r="DO79" s="61"/>
      <c r="DP79" s="61"/>
    </row>
    <row r="80" spans="3:120" s="1" customFormat="1" ht="13.5" x14ac:dyDescent="0.25"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  <c r="AT80" s="61"/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  <c r="BF80" s="61"/>
      <c r="BG80" s="61"/>
      <c r="BH80" s="61"/>
      <c r="BI80" s="61"/>
      <c r="BJ80" s="61"/>
      <c r="BK80" s="61"/>
      <c r="BL80" s="61"/>
      <c r="BM80" s="61"/>
      <c r="BN80" s="61"/>
      <c r="BO80" s="61"/>
      <c r="BP80" s="61"/>
      <c r="BQ80" s="61"/>
      <c r="BR80" s="61"/>
      <c r="BS80" s="61"/>
      <c r="BT80" s="61"/>
      <c r="BU80" s="61"/>
      <c r="BV80" s="61"/>
      <c r="BW80" s="61"/>
      <c r="BX80" s="61"/>
      <c r="BY80" s="61"/>
      <c r="BZ80" s="61"/>
      <c r="CA80" s="61"/>
      <c r="CB80" s="61"/>
      <c r="CC80" s="61"/>
      <c r="CD80" s="61"/>
      <c r="CE80" s="61"/>
      <c r="CF80" s="61"/>
      <c r="CG80" s="61"/>
      <c r="CH80" s="61"/>
      <c r="CI80" s="61"/>
      <c r="CJ80" s="61"/>
      <c r="CK80" s="61"/>
      <c r="CL80" s="61"/>
      <c r="CM80" s="61"/>
      <c r="CN80" s="61"/>
      <c r="CO80" s="61"/>
      <c r="CP80" s="61"/>
      <c r="CQ80" s="61"/>
      <c r="CR80" s="61"/>
      <c r="CS80" s="61"/>
      <c r="CT80" s="61"/>
      <c r="CU80" s="61"/>
      <c r="CV80" s="61"/>
      <c r="CW80" s="61"/>
      <c r="CX80" s="61"/>
      <c r="CY80" s="61"/>
      <c r="CZ80" s="61"/>
      <c r="DA80" s="61"/>
      <c r="DB80" s="61"/>
      <c r="DC80" s="61"/>
      <c r="DD80" s="61"/>
      <c r="DE80" s="61"/>
      <c r="DF80" s="61"/>
      <c r="DG80" s="61"/>
      <c r="DH80" s="61"/>
      <c r="DI80" s="61"/>
      <c r="DJ80" s="61"/>
      <c r="DK80" s="61"/>
      <c r="DL80" s="61"/>
      <c r="DM80" s="61"/>
      <c r="DN80" s="61"/>
      <c r="DO80" s="61"/>
      <c r="DP80" s="61"/>
    </row>
    <row r="81" spans="3:120" s="1" customFormat="1" ht="13.5" x14ac:dyDescent="0.25"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61"/>
      <c r="AS81" s="61"/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  <c r="BH81" s="61"/>
      <c r="BI81" s="61"/>
      <c r="BJ81" s="61"/>
      <c r="BK81" s="61"/>
      <c r="BL81" s="61"/>
      <c r="BM81" s="61"/>
      <c r="BN81" s="61"/>
      <c r="BO81" s="61"/>
      <c r="BP81" s="61"/>
      <c r="BQ81" s="61"/>
      <c r="BR81" s="61"/>
      <c r="BS81" s="61"/>
      <c r="BT81" s="61"/>
      <c r="BU81" s="61"/>
      <c r="BV81" s="61"/>
      <c r="BW81" s="61"/>
      <c r="BX81" s="61"/>
      <c r="BY81" s="61"/>
      <c r="BZ81" s="61"/>
      <c r="CA81" s="61"/>
      <c r="CB81" s="61"/>
      <c r="CC81" s="61"/>
      <c r="CD81" s="61"/>
      <c r="CE81" s="61"/>
      <c r="CF81" s="61"/>
      <c r="CG81" s="61"/>
      <c r="CH81" s="61"/>
      <c r="CI81" s="61"/>
      <c r="CJ81" s="61"/>
      <c r="CK81" s="61"/>
      <c r="CL81" s="61"/>
      <c r="CM81" s="61"/>
      <c r="CN81" s="61"/>
      <c r="CO81" s="61"/>
      <c r="CP81" s="61"/>
      <c r="CQ81" s="61"/>
      <c r="CR81" s="61"/>
      <c r="CS81" s="61"/>
      <c r="CT81" s="61"/>
      <c r="CU81" s="61"/>
      <c r="CV81" s="61"/>
      <c r="CW81" s="61"/>
      <c r="CX81" s="61"/>
      <c r="CY81" s="61"/>
      <c r="CZ81" s="61"/>
      <c r="DA81" s="61"/>
      <c r="DB81" s="61"/>
      <c r="DC81" s="61"/>
      <c r="DD81" s="61"/>
      <c r="DE81" s="61"/>
      <c r="DF81" s="61"/>
      <c r="DG81" s="61"/>
      <c r="DH81" s="61"/>
      <c r="DI81" s="61"/>
      <c r="DJ81" s="61"/>
      <c r="DK81" s="61"/>
      <c r="DL81" s="61"/>
      <c r="DM81" s="61"/>
      <c r="DN81" s="61"/>
      <c r="DO81" s="61"/>
      <c r="DP81" s="61"/>
    </row>
    <row r="82" spans="3:120" s="1" customFormat="1" ht="13.5" x14ac:dyDescent="0.25"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61"/>
      <c r="BN82" s="61"/>
      <c r="BO82" s="61"/>
      <c r="BP82" s="61"/>
      <c r="BQ82" s="61"/>
      <c r="BR82" s="61"/>
      <c r="BS82" s="61"/>
      <c r="BT82" s="61"/>
      <c r="BU82" s="61"/>
      <c r="BV82" s="61"/>
      <c r="BW82" s="61"/>
      <c r="BX82" s="61"/>
      <c r="BY82" s="61"/>
      <c r="BZ82" s="61"/>
      <c r="CA82" s="61"/>
      <c r="CB82" s="61"/>
      <c r="CC82" s="61"/>
      <c r="CD82" s="61"/>
      <c r="CE82" s="61"/>
      <c r="CF82" s="61"/>
      <c r="CG82" s="61"/>
      <c r="CH82" s="61"/>
      <c r="CI82" s="61"/>
      <c r="CJ82" s="61"/>
      <c r="CK82" s="61"/>
      <c r="CL82" s="61"/>
      <c r="CM82" s="61"/>
      <c r="CN82" s="61"/>
      <c r="CO82" s="61"/>
      <c r="CP82" s="61"/>
      <c r="CQ82" s="61"/>
      <c r="CR82" s="61"/>
      <c r="CS82" s="61"/>
      <c r="CT82" s="61"/>
      <c r="CU82" s="61"/>
      <c r="CV82" s="61"/>
      <c r="CW82" s="61"/>
      <c r="CX82" s="61"/>
      <c r="CY82" s="61"/>
      <c r="CZ82" s="61"/>
      <c r="DA82" s="61"/>
      <c r="DB82" s="61"/>
      <c r="DC82" s="61"/>
      <c r="DD82" s="61"/>
      <c r="DE82" s="61"/>
      <c r="DF82" s="61"/>
      <c r="DG82" s="61"/>
      <c r="DH82" s="61"/>
      <c r="DI82" s="61"/>
      <c r="DJ82" s="61"/>
      <c r="DK82" s="61"/>
      <c r="DL82" s="61"/>
      <c r="DM82" s="61"/>
      <c r="DN82" s="61"/>
      <c r="DO82" s="61"/>
      <c r="DP82" s="61"/>
    </row>
    <row r="83" spans="3:120" s="1" customFormat="1" ht="13.5" x14ac:dyDescent="0.25"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  <c r="AO83" s="61"/>
      <c r="AP83" s="61"/>
      <c r="AQ83" s="61"/>
      <c r="AR83" s="61"/>
      <c r="AS83" s="61"/>
      <c r="AT83" s="61"/>
      <c r="AU83" s="61"/>
      <c r="AV83" s="61"/>
      <c r="AW83" s="61"/>
      <c r="AX83" s="61"/>
      <c r="AY83" s="61"/>
      <c r="AZ83" s="61"/>
      <c r="BA83" s="61"/>
      <c r="BB83" s="61"/>
      <c r="BC83" s="61"/>
      <c r="BD83" s="61"/>
      <c r="BE83" s="61"/>
      <c r="BF83" s="61"/>
      <c r="BG83" s="61"/>
      <c r="BH83" s="61"/>
      <c r="BI83" s="61"/>
      <c r="BJ83" s="61"/>
      <c r="BK83" s="61"/>
      <c r="BL83" s="61"/>
      <c r="BM83" s="61"/>
      <c r="BN83" s="61"/>
      <c r="BO83" s="61"/>
      <c r="BP83" s="61"/>
      <c r="BQ83" s="61"/>
      <c r="BR83" s="61"/>
      <c r="BS83" s="61"/>
      <c r="BT83" s="61"/>
      <c r="BU83" s="61"/>
      <c r="BV83" s="61"/>
      <c r="BW83" s="61"/>
      <c r="BX83" s="61"/>
      <c r="BY83" s="61"/>
      <c r="BZ83" s="61"/>
      <c r="CA83" s="61"/>
      <c r="CB83" s="61"/>
      <c r="CC83" s="61"/>
      <c r="CD83" s="61"/>
      <c r="CE83" s="61"/>
      <c r="CF83" s="61"/>
      <c r="CG83" s="61"/>
      <c r="CH83" s="61"/>
      <c r="CI83" s="61"/>
      <c r="CJ83" s="61"/>
      <c r="CK83" s="61"/>
      <c r="CL83" s="61"/>
      <c r="CM83" s="61"/>
      <c r="CN83" s="61"/>
      <c r="CO83" s="61"/>
      <c r="CP83" s="61"/>
      <c r="CQ83" s="61"/>
      <c r="CR83" s="61"/>
      <c r="CS83" s="61"/>
      <c r="CT83" s="61"/>
      <c r="CU83" s="61"/>
      <c r="CV83" s="61"/>
      <c r="CW83" s="61"/>
      <c r="CX83" s="61"/>
      <c r="CY83" s="61"/>
      <c r="CZ83" s="61"/>
      <c r="DA83" s="61"/>
      <c r="DB83" s="61"/>
      <c r="DC83" s="61"/>
      <c r="DD83" s="61"/>
      <c r="DE83" s="61"/>
      <c r="DF83" s="61"/>
      <c r="DG83" s="61"/>
      <c r="DH83" s="61"/>
      <c r="DI83" s="61"/>
      <c r="DJ83" s="61"/>
      <c r="DK83" s="61"/>
      <c r="DL83" s="61"/>
      <c r="DM83" s="61"/>
      <c r="DN83" s="61"/>
      <c r="DO83" s="61"/>
      <c r="DP83" s="61"/>
    </row>
    <row r="84" spans="3:120" s="1" customFormat="1" ht="13.5" x14ac:dyDescent="0.25"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61"/>
      <c r="BN84" s="61"/>
      <c r="BO84" s="61"/>
      <c r="BP84" s="61"/>
      <c r="BQ84" s="61"/>
      <c r="BR84" s="61"/>
      <c r="BS84" s="61"/>
      <c r="BT84" s="61"/>
      <c r="BU84" s="61"/>
      <c r="BV84" s="61"/>
      <c r="BW84" s="61"/>
      <c r="BX84" s="61"/>
      <c r="BY84" s="61"/>
      <c r="BZ84" s="61"/>
      <c r="CA84" s="61"/>
      <c r="CB84" s="61"/>
      <c r="CC84" s="61"/>
      <c r="CD84" s="61"/>
      <c r="CE84" s="61"/>
      <c r="CF84" s="61"/>
      <c r="CG84" s="61"/>
      <c r="CH84" s="61"/>
      <c r="CI84" s="61"/>
      <c r="CJ84" s="61"/>
      <c r="CK84" s="61"/>
      <c r="CL84" s="61"/>
      <c r="CM84" s="61"/>
      <c r="CN84" s="61"/>
      <c r="CO84" s="61"/>
      <c r="CP84" s="61"/>
      <c r="CQ84" s="61"/>
      <c r="CR84" s="61"/>
      <c r="CS84" s="61"/>
      <c r="CT84" s="61"/>
      <c r="CU84" s="61"/>
      <c r="CV84" s="61"/>
      <c r="CW84" s="61"/>
      <c r="CX84" s="61"/>
      <c r="CY84" s="61"/>
      <c r="CZ84" s="61"/>
      <c r="DA84" s="61"/>
      <c r="DB84" s="61"/>
      <c r="DC84" s="61"/>
      <c r="DD84" s="61"/>
      <c r="DE84" s="61"/>
      <c r="DF84" s="61"/>
      <c r="DG84" s="61"/>
      <c r="DH84" s="61"/>
      <c r="DI84" s="61"/>
      <c r="DJ84" s="61"/>
      <c r="DK84" s="61"/>
      <c r="DL84" s="61"/>
      <c r="DM84" s="61"/>
      <c r="DN84" s="61"/>
      <c r="DO84" s="61"/>
      <c r="DP84" s="61"/>
    </row>
    <row r="85" spans="3:120" s="1" customFormat="1" ht="13.5" x14ac:dyDescent="0.25"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  <c r="AQ85" s="61"/>
      <c r="AR85" s="61"/>
      <c r="AS85" s="61"/>
      <c r="AT85" s="61"/>
      <c r="AU85" s="61"/>
      <c r="AV85" s="61"/>
      <c r="AW85" s="61"/>
      <c r="AX85" s="61"/>
      <c r="AY85" s="61"/>
      <c r="AZ85" s="61"/>
      <c r="BA85" s="61"/>
      <c r="BB85" s="61"/>
      <c r="BC85" s="61"/>
      <c r="BD85" s="61"/>
      <c r="BE85" s="61"/>
      <c r="BF85" s="61"/>
      <c r="BG85" s="61"/>
      <c r="BH85" s="61"/>
      <c r="BI85" s="61"/>
      <c r="BJ85" s="61"/>
      <c r="BK85" s="61"/>
      <c r="BL85" s="61"/>
      <c r="BM85" s="61"/>
      <c r="BN85" s="61"/>
      <c r="BO85" s="61"/>
      <c r="BP85" s="61"/>
      <c r="BQ85" s="61"/>
      <c r="BR85" s="61"/>
      <c r="BS85" s="61"/>
      <c r="BT85" s="61"/>
      <c r="BU85" s="61"/>
      <c r="BV85" s="61"/>
      <c r="BW85" s="61"/>
      <c r="BX85" s="61"/>
      <c r="BY85" s="61"/>
      <c r="BZ85" s="61"/>
      <c r="CA85" s="61"/>
      <c r="CB85" s="61"/>
      <c r="CC85" s="61"/>
      <c r="CD85" s="61"/>
      <c r="CE85" s="61"/>
      <c r="CF85" s="61"/>
      <c r="CG85" s="61"/>
      <c r="CH85" s="61"/>
      <c r="CI85" s="61"/>
      <c r="CJ85" s="61"/>
      <c r="CK85" s="61"/>
      <c r="CL85" s="61"/>
      <c r="CM85" s="61"/>
      <c r="CN85" s="61"/>
      <c r="CO85" s="61"/>
      <c r="CP85" s="61"/>
      <c r="CQ85" s="61"/>
      <c r="CR85" s="61"/>
      <c r="CS85" s="61"/>
      <c r="CT85" s="61"/>
      <c r="CU85" s="61"/>
      <c r="CV85" s="61"/>
      <c r="CW85" s="61"/>
      <c r="CX85" s="61"/>
      <c r="CY85" s="61"/>
      <c r="CZ85" s="61"/>
      <c r="DA85" s="61"/>
      <c r="DB85" s="61"/>
      <c r="DC85" s="61"/>
      <c r="DD85" s="61"/>
      <c r="DE85" s="61"/>
      <c r="DF85" s="61"/>
      <c r="DG85" s="61"/>
      <c r="DH85" s="61"/>
      <c r="DI85" s="61"/>
      <c r="DJ85" s="61"/>
      <c r="DK85" s="61"/>
      <c r="DL85" s="61"/>
      <c r="DM85" s="61"/>
      <c r="DN85" s="61"/>
      <c r="DO85" s="61"/>
      <c r="DP85" s="61"/>
    </row>
    <row r="86" spans="3:120" s="1" customFormat="1" ht="13.5" x14ac:dyDescent="0.25"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61"/>
      <c r="AO86" s="61"/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1"/>
      <c r="BJ86" s="61"/>
      <c r="BK86" s="61"/>
      <c r="BL86" s="61"/>
      <c r="BM86" s="61"/>
      <c r="BN86" s="61"/>
      <c r="BO86" s="61"/>
      <c r="BP86" s="61"/>
      <c r="BQ86" s="61"/>
      <c r="BR86" s="61"/>
      <c r="BS86" s="61"/>
      <c r="BT86" s="61"/>
      <c r="BU86" s="61"/>
      <c r="BV86" s="61"/>
      <c r="BW86" s="61"/>
      <c r="BX86" s="61"/>
      <c r="BY86" s="61"/>
      <c r="BZ86" s="61"/>
      <c r="CA86" s="61"/>
      <c r="CB86" s="61"/>
      <c r="CC86" s="61"/>
      <c r="CD86" s="61"/>
      <c r="CE86" s="61"/>
      <c r="CF86" s="61"/>
      <c r="CG86" s="61"/>
      <c r="CH86" s="61"/>
      <c r="CI86" s="61"/>
      <c r="CJ86" s="61"/>
      <c r="CK86" s="61"/>
      <c r="CL86" s="61"/>
      <c r="CM86" s="61"/>
      <c r="CN86" s="61"/>
      <c r="CO86" s="61"/>
      <c r="CP86" s="61"/>
      <c r="CQ86" s="61"/>
      <c r="CR86" s="61"/>
      <c r="CS86" s="61"/>
      <c r="CT86" s="61"/>
      <c r="CU86" s="61"/>
      <c r="CV86" s="61"/>
      <c r="CW86" s="61"/>
      <c r="CX86" s="61"/>
      <c r="CY86" s="61"/>
      <c r="CZ86" s="61"/>
      <c r="DA86" s="61"/>
      <c r="DB86" s="61"/>
      <c r="DC86" s="61"/>
      <c r="DD86" s="61"/>
      <c r="DE86" s="61"/>
      <c r="DF86" s="61"/>
      <c r="DG86" s="61"/>
      <c r="DH86" s="61"/>
      <c r="DI86" s="61"/>
      <c r="DJ86" s="61"/>
      <c r="DK86" s="61"/>
      <c r="DL86" s="61"/>
      <c r="DM86" s="61"/>
      <c r="DN86" s="61"/>
      <c r="DO86" s="61"/>
      <c r="DP86" s="61"/>
    </row>
    <row r="87" spans="3:120" s="1" customFormat="1" ht="13.5" x14ac:dyDescent="0.25"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1"/>
      <c r="AO87" s="61"/>
      <c r="AP87" s="61"/>
      <c r="AQ87" s="61"/>
      <c r="AR87" s="61"/>
      <c r="AS87" s="61"/>
      <c r="AT87" s="61"/>
      <c r="AU87" s="61"/>
      <c r="AV87" s="61"/>
      <c r="AW87" s="61"/>
      <c r="AX87" s="61"/>
      <c r="AY87" s="61"/>
      <c r="AZ87" s="61"/>
      <c r="BA87" s="61"/>
      <c r="BB87" s="61"/>
      <c r="BC87" s="61"/>
      <c r="BD87" s="61"/>
      <c r="BE87" s="61"/>
      <c r="BF87" s="61"/>
      <c r="BG87" s="61"/>
      <c r="BH87" s="61"/>
      <c r="BI87" s="61"/>
      <c r="BJ87" s="61"/>
      <c r="BK87" s="61"/>
      <c r="BL87" s="61"/>
      <c r="BM87" s="61"/>
      <c r="BN87" s="61"/>
      <c r="BO87" s="61"/>
      <c r="BP87" s="61"/>
      <c r="BQ87" s="61"/>
      <c r="BR87" s="61"/>
      <c r="BS87" s="61"/>
      <c r="BT87" s="61"/>
      <c r="BU87" s="61"/>
      <c r="BV87" s="61"/>
      <c r="BW87" s="61"/>
      <c r="BX87" s="61"/>
      <c r="BY87" s="61"/>
      <c r="BZ87" s="61"/>
      <c r="CA87" s="61"/>
      <c r="CB87" s="61"/>
      <c r="CC87" s="61"/>
      <c r="CD87" s="61"/>
      <c r="CE87" s="61"/>
      <c r="CF87" s="61"/>
      <c r="CG87" s="61"/>
      <c r="CH87" s="61"/>
      <c r="CI87" s="61"/>
      <c r="CJ87" s="61"/>
      <c r="CK87" s="61"/>
      <c r="CL87" s="61"/>
      <c r="CM87" s="61"/>
      <c r="CN87" s="61"/>
      <c r="CO87" s="61"/>
      <c r="CP87" s="61"/>
      <c r="CQ87" s="61"/>
      <c r="CR87" s="61"/>
      <c r="CS87" s="61"/>
      <c r="CT87" s="61"/>
      <c r="CU87" s="61"/>
      <c r="CV87" s="61"/>
      <c r="CW87" s="61"/>
      <c r="CX87" s="61"/>
      <c r="CY87" s="61"/>
      <c r="CZ87" s="61"/>
      <c r="DA87" s="61"/>
      <c r="DB87" s="61"/>
      <c r="DC87" s="61"/>
      <c r="DD87" s="61"/>
      <c r="DE87" s="61"/>
      <c r="DF87" s="61"/>
      <c r="DG87" s="61"/>
      <c r="DH87" s="61"/>
      <c r="DI87" s="61"/>
      <c r="DJ87" s="61"/>
      <c r="DK87" s="61"/>
      <c r="DL87" s="61"/>
      <c r="DM87" s="61"/>
      <c r="DN87" s="61"/>
      <c r="DO87" s="61"/>
      <c r="DP87" s="61"/>
    </row>
    <row r="88" spans="3:120" s="1" customFormat="1" ht="13.5" x14ac:dyDescent="0.25"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  <c r="AO88" s="61"/>
      <c r="AP88" s="61"/>
      <c r="AQ88" s="61"/>
      <c r="AR88" s="61"/>
      <c r="AS88" s="61"/>
      <c r="AT88" s="61"/>
      <c r="AU88" s="61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1"/>
      <c r="BJ88" s="61"/>
      <c r="BK88" s="61"/>
      <c r="BL88" s="61"/>
      <c r="BM88" s="61"/>
      <c r="BN88" s="61"/>
      <c r="BO88" s="61"/>
      <c r="BP88" s="61"/>
      <c r="BQ88" s="61"/>
      <c r="BR88" s="61"/>
      <c r="BS88" s="61"/>
      <c r="BT88" s="61"/>
      <c r="BU88" s="61"/>
      <c r="BV88" s="61"/>
      <c r="BW88" s="61"/>
      <c r="BX88" s="61"/>
      <c r="BY88" s="61"/>
      <c r="BZ88" s="61"/>
      <c r="CA88" s="61"/>
      <c r="CB88" s="61"/>
      <c r="CC88" s="61"/>
      <c r="CD88" s="61"/>
      <c r="CE88" s="61"/>
      <c r="CF88" s="61"/>
      <c r="CG88" s="61"/>
      <c r="CH88" s="61"/>
      <c r="CI88" s="61"/>
      <c r="CJ88" s="61"/>
      <c r="CK88" s="61"/>
      <c r="CL88" s="61"/>
      <c r="CM88" s="61"/>
      <c r="CN88" s="61"/>
      <c r="CO88" s="61"/>
      <c r="CP88" s="61"/>
      <c r="CQ88" s="61"/>
      <c r="CR88" s="61"/>
      <c r="CS88" s="61"/>
      <c r="CT88" s="61"/>
      <c r="CU88" s="61"/>
      <c r="CV88" s="61"/>
      <c r="CW88" s="61"/>
      <c r="CX88" s="61"/>
      <c r="CY88" s="61"/>
      <c r="CZ88" s="61"/>
      <c r="DA88" s="61"/>
      <c r="DB88" s="61"/>
      <c r="DC88" s="61"/>
      <c r="DD88" s="61"/>
      <c r="DE88" s="61"/>
      <c r="DF88" s="61"/>
      <c r="DG88" s="61"/>
      <c r="DH88" s="61"/>
      <c r="DI88" s="61"/>
      <c r="DJ88" s="61"/>
      <c r="DK88" s="61"/>
      <c r="DL88" s="61"/>
      <c r="DM88" s="61"/>
      <c r="DN88" s="61"/>
      <c r="DO88" s="61"/>
      <c r="DP88" s="61"/>
    </row>
    <row r="89" spans="3:120" s="1" customFormat="1" ht="13.5" x14ac:dyDescent="0.25"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61"/>
      <c r="AO89" s="61"/>
      <c r="AP89" s="61"/>
      <c r="AQ89" s="61"/>
      <c r="AR89" s="61"/>
      <c r="AS89" s="6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61"/>
      <c r="BN89" s="61"/>
      <c r="BO89" s="61"/>
      <c r="BP89" s="61"/>
      <c r="BQ89" s="61"/>
      <c r="BR89" s="61"/>
      <c r="BS89" s="61"/>
      <c r="BT89" s="61"/>
      <c r="BU89" s="61"/>
      <c r="BV89" s="61"/>
      <c r="BW89" s="61"/>
      <c r="BX89" s="61"/>
      <c r="BY89" s="61"/>
      <c r="BZ89" s="61"/>
      <c r="CA89" s="61"/>
      <c r="CB89" s="61"/>
      <c r="CC89" s="61"/>
      <c r="CD89" s="61"/>
      <c r="CE89" s="61"/>
      <c r="CF89" s="61"/>
      <c r="CG89" s="61"/>
      <c r="CH89" s="61"/>
      <c r="CI89" s="61"/>
      <c r="CJ89" s="61"/>
      <c r="CK89" s="61"/>
      <c r="CL89" s="61"/>
      <c r="CM89" s="61"/>
      <c r="CN89" s="61"/>
      <c r="CO89" s="61"/>
      <c r="CP89" s="61"/>
      <c r="CQ89" s="61"/>
      <c r="CR89" s="61"/>
      <c r="CS89" s="61"/>
      <c r="CT89" s="61"/>
      <c r="CU89" s="61"/>
      <c r="CV89" s="61"/>
      <c r="CW89" s="61"/>
      <c r="CX89" s="61"/>
      <c r="CY89" s="61"/>
      <c r="CZ89" s="61"/>
      <c r="DA89" s="61"/>
      <c r="DB89" s="61"/>
      <c r="DC89" s="61"/>
      <c r="DD89" s="61"/>
      <c r="DE89" s="61"/>
      <c r="DF89" s="61"/>
      <c r="DG89" s="61"/>
      <c r="DH89" s="61"/>
      <c r="DI89" s="61"/>
      <c r="DJ89" s="61"/>
      <c r="DK89" s="61"/>
      <c r="DL89" s="61"/>
      <c r="DM89" s="61"/>
      <c r="DN89" s="61"/>
      <c r="DO89" s="61"/>
      <c r="DP89" s="61"/>
    </row>
    <row r="90" spans="3:120" s="1" customFormat="1" ht="13.5" x14ac:dyDescent="0.25"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61"/>
      <c r="AO90" s="61"/>
      <c r="AP90" s="61"/>
      <c r="AQ90" s="61"/>
      <c r="AR90" s="61"/>
      <c r="AS90" s="61"/>
      <c r="AT90" s="61"/>
      <c r="AU90" s="61"/>
      <c r="AV90" s="61"/>
      <c r="AW90" s="61"/>
      <c r="AX90" s="61"/>
      <c r="AY90" s="61"/>
      <c r="AZ90" s="61"/>
      <c r="BA90" s="61"/>
      <c r="BB90" s="61"/>
      <c r="BC90" s="61"/>
      <c r="BD90" s="61"/>
      <c r="BE90" s="61"/>
      <c r="BF90" s="61"/>
      <c r="BG90" s="61"/>
      <c r="BH90" s="61"/>
      <c r="BI90" s="61"/>
      <c r="BJ90" s="61"/>
      <c r="BK90" s="61"/>
      <c r="BL90" s="61"/>
      <c r="BM90" s="61"/>
      <c r="BN90" s="61"/>
      <c r="BO90" s="61"/>
      <c r="BP90" s="61"/>
      <c r="BQ90" s="61"/>
      <c r="BR90" s="61"/>
      <c r="BS90" s="61"/>
      <c r="BT90" s="61"/>
      <c r="BU90" s="61"/>
      <c r="BV90" s="61"/>
      <c r="BW90" s="61"/>
      <c r="BX90" s="61"/>
      <c r="BY90" s="61"/>
      <c r="BZ90" s="61"/>
      <c r="CA90" s="61"/>
      <c r="CB90" s="61"/>
      <c r="CC90" s="61"/>
      <c r="CD90" s="61"/>
      <c r="CE90" s="61"/>
      <c r="CF90" s="61"/>
      <c r="CG90" s="61"/>
      <c r="CH90" s="61"/>
      <c r="CI90" s="61"/>
      <c r="CJ90" s="61"/>
      <c r="CK90" s="61"/>
      <c r="CL90" s="61"/>
      <c r="CM90" s="61"/>
      <c r="CN90" s="61"/>
      <c r="CO90" s="61"/>
      <c r="CP90" s="61"/>
      <c r="CQ90" s="61"/>
      <c r="CR90" s="61"/>
      <c r="CS90" s="61"/>
      <c r="CT90" s="61"/>
      <c r="CU90" s="61"/>
      <c r="CV90" s="61"/>
      <c r="CW90" s="61"/>
      <c r="CX90" s="61"/>
      <c r="CY90" s="61"/>
      <c r="CZ90" s="61"/>
      <c r="DA90" s="61"/>
      <c r="DB90" s="61"/>
      <c r="DC90" s="61"/>
      <c r="DD90" s="61"/>
      <c r="DE90" s="61"/>
      <c r="DF90" s="61"/>
      <c r="DG90" s="61"/>
      <c r="DH90" s="61"/>
      <c r="DI90" s="61"/>
      <c r="DJ90" s="61"/>
      <c r="DK90" s="61"/>
      <c r="DL90" s="61"/>
      <c r="DM90" s="61"/>
      <c r="DN90" s="61"/>
      <c r="DO90" s="61"/>
      <c r="DP90" s="61"/>
    </row>
    <row r="91" spans="3:120" s="1" customFormat="1" ht="13.5" x14ac:dyDescent="0.25"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/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  <c r="BL91" s="61"/>
      <c r="BM91" s="61"/>
      <c r="BN91" s="61"/>
      <c r="BO91" s="61"/>
      <c r="BP91" s="61"/>
      <c r="BQ91" s="61"/>
      <c r="BR91" s="61"/>
      <c r="BS91" s="61"/>
      <c r="BT91" s="61"/>
      <c r="BU91" s="61"/>
      <c r="BV91" s="61"/>
      <c r="BW91" s="61"/>
      <c r="BX91" s="61"/>
      <c r="BY91" s="61"/>
      <c r="BZ91" s="61"/>
      <c r="CA91" s="61"/>
      <c r="CB91" s="61"/>
      <c r="CC91" s="61"/>
      <c r="CD91" s="61"/>
      <c r="CE91" s="61"/>
      <c r="CF91" s="61"/>
      <c r="CG91" s="61"/>
      <c r="CH91" s="61"/>
      <c r="CI91" s="61"/>
      <c r="CJ91" s="61"/>
      <c r="CK91" s="61"/>
      <c r="CL91" s="61"/>
      <c r="CM91" s="61"/>
      <c r="CN91" s="61"/>
      <c r="CO91" s="61"/>
      <c r="CP91" s="61"/>
      <c r="CQ91" s="61"/>
      <c r="CR91" s="61"/>
      <c r="CS91" s="61"/>
      <c r="CT91" s="61"/>
      <c r="CU91" s="61"/>
      <c r="CV91" s="61"/>
      <c r="CW91" s="61"/>
      <c r="CX91" s="61"/>
      <c r="CY91" s="61"/>
      <c r="CZ91" s="61"/>
      <c r="DA91" s="61"/>
      <c r="DB91" s="61"/>
      <c r="DC91" s="61"/>
      <c r="DD91" s="61"/>
      <c r="DE91" s="61"/>
      <c r="DF91" s="61"/>
      <c r="DG91" s="61"/>
      <c r="DH91" s="61"/>
      <c r="DI91" s="61"/>
      <c r="DJ91" s="61"/>
      <c r="DK91" s="61"/>
      <c r="DL91" s="61"/>
      <c r="DM91" s="61"/>
      <c r="DN91" s="61"/>
      <c r="DO91" s="61"/>
      <c r="DP91" s="61"/>
    </row>
    <row r="92" spans="3:120" s="1" customFormat="1" ht="13.5" x14ac:dyDescent="0.25"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61"/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1"/>
      <c r="CJ92" s="61"/>
      <c r="CK92" s="61"/>
      <c r="CL92" s="61"/>
      <c r="CM92" s="61"/>
      <c r="CN92" s="61"/>
      <c r="CO92" s="61"/>
      <c r="CP92" s="61"/>
      <c r="CQ92" s="61"/>
      <c r="CR92" s="61"/>
      <c r="CS92" s="61"/>
      <c r="CT92" s="61"/>
      <c r="CU92" s="61"/>
      <c r="CV92" s="61"/>
      <c r="CW92" s="61"/>
      <c r="CX92" s="61"/>
      <c r="CY92" s="61"/>
      <c r="CZ92" s="61"/>
      <c r="DA92" s="61"/>
      <c r="DB92" s="61"/>
      <c r="DC92" s="61"/>
      <c r="DD92" s="61"/>
      <c r="DE92" s="61"/>
      <c r="DF92" s="61"/>
      <c r="DG92" s="61"/>
      <c r="DH92" s="61"/>
      <c r="DI92" s="61"/>
      <c r="DJ92" s="61"/>
      <c r="DK92" s="61"/>
      <c r="DL92" s="61"/>
      <c r="DM92" s="61"/>
      <c r="DN92" s="61"/>
      <c r="DO92" s="61"/>
      <c r="DP92" s="61"/>
    </row>
    <row r="93" spans="3:120" s="1" customFormat="1" ht="13.5" x14ac:dyDescent="0.25"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  <c r="AO93" s="61"/>
      <c r="AP93" s="61"/>
      <c r="AQ93" s="61"/>
      <c r="AR93" s="61"/>
      <c r="AS93" s="61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  <c r="BF93" s="61"/>
      <c r="BG93" s="61"/>
      <c r="BH93" s="61"/>
      <c r="BI93" s="61"/>
      <c r="BJ93" s="61"/>
      <c r="BK93" s="61"/>
      <c r="BL93" s="61"/>
      <c r="BM93" s="61"/>
      <c r="BN93" s="61"/>
      <c r="BO93" s="61"/>
      <c r="BP93" s="61"/>
      <c r="BQ93" s="61"/>
      <c r="BR93" s="61"/>
      <c r="BS93" s="61"/>
      <c r="BT93" s="61"/>
      <c r="BU93" s="61"/>
      <c r="BV93" s="61"/>
      <c r="BW93" s="61"/>
      <c r="BX93" s="61"/>
      <c r="BY93" s="61"/>
      <c r="BZ93" s="61"/>
      <c r="CA93" s="61"/>
      <c r="CB93" s="61"/>
      <c r="CC93" s="61"/>
      <c r="CD93" s="61"/>
      <c r="CE93" s="61"/>
      <c r="CF93" s="61"/>
      <c r="CG93" s="61"/>
      <c r="CH93" s="61"/>
      <c r="CI93" s="61"/>
      <c r="CJ93" s="61"/>
      <c r="CK93" s="61"/>
      <c r="CL93" s="61"/>
      <c r="CM93" s="61"/>
      <c r="CN93" s="61"/>
      <c r="CO93" s="61"/>
      <c r="CP93" s="61"/>
      <c r="CQ93" s="61"/>
      <c r="CR93" s="61"/>
      <c r="CS93" s="61"/>
      <c r="CT93" s="61"/>
      <c r="CU93" s="61"/>
      <c r="CV93" s="61"/>
      <c r="CW93" s="61"/>
      <c r="CX93" s="61"/>
      <c r="CY93" s="61"/>
      <c r="CZ93" s="61"/>
      <c r="DA93" s="61"/>
      <c r="DB93" s="61"/>
      <c r="DC93" s="61"/>
      <c r="DD93" s="61"/>
      <c r="DE93" s="61"/>
      <c r="DF93" s="61"/>
      <c r="DG93" s="61"/>
      <c r="DH93" s="61"/>
      <c r="DI93" s="61"/>
      <c r="DJ93" s="61"/>
      <c r="DK93" s="61"/>
      <c r="DL93" s="61"/>
      <c r="DM93" s="61"/>
      <c r="DN93" s="61"/>
      <c r="DO93" s="61"/>
      <c r="DP93" s="61"/>
    </row>
    <row r="94" spans="3:120" s="1" customFormat="1" ht="13.5" x14ac:dyDescent="0.25"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61"/>
      <c r="BN94" s="61"/>
      <c r="BO94" s="61"/>
      <c r="BP94" s="61"/>
      <c r="BQ94" s="61"/>
      <c r="BR94" s="61"/>
      <c r="BS94" s="61"/>
      <c r="BT94" s="61"/>
      <c r="BU94" s="61"/>
      <c r="BV94" s="61"/>
      <c r="BW94" s="61"/>
      <c r="BX94" s="61"/>
      <c r="BY94" s="61"/>
      <c r="BZ94" s="61"/>
      <c r="CA94" s="61"/>
      <c r="CB94" s="61"/>
      <c r="CC94" s="61"/>
      <c r="CD94" s="61"/>
      <c r="CE94" s="61"/>
      <c r="CF94" s="61"/>
      <c r="CG94" s="61"/>
      <c r="CH94" s="61"/>
      <c r="CI94" s="61"/>
      <c r="CJ94" s="61"/>
      <c r="CK94" s="61"/>
      <c r="CL94" s="61"/>
      <c r="CM94" s="61"/>
      <c r="CN94" s="61"/>
      <c r="CO94" s="61"/>
      <c r="CP94" s="61"/>
      <c r="CQ94" s="61"/>
      <c r="CR94" s="61"/>
      <c r="CS94" s="61"/>
      <c r="CT94" s="61"/>
      <c r="CU94" s="61"/>
      <c r="CV94" s="61"/>
      <c r="CW94" s="61"/>
      <c r="CX94" s="61"/>
      <c r="CY94" s="61"/>
      <c r="CZ94" s="61"/>
      <c r="DA94" s="61"/>
      <c r="DB94" s="61"/>
      <c r="DC94" s="61"/>
      <c r="DD94" s="61"/>
      <c r="DE94" s="61"/>
      <c r="DF94" s="61"/>
      <c r="DG94" s="61"/>
      <c r="DH94" s="61"/>
      <c r="DI94" s="61"/>
      <c r="DJ94" s="61"/>
      <c r="DK94" s="61"/>
      <c r="DL94" s="61"/>
      <c r="DM94" s="61"/>
      <c r="DN94" s="61"/>
      <c r="DO94" s="61"/>
      <c r="DP94" s="61"/>
    </row>
    <row r="95" spans="3:120" s="1" customFormat="1" ht="13.5" x14ac:dyDescent="0.25"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  <c r="AF95" s="61"/>
      <c r="AG95" s="61"/>
      <c r="AH95" s="61"/>
      <c r="AI95" s="61"/>
      <c r="AJ95" s="61"/>
      <c r="AK95" s="61"/>
      <c r="AL95" s="61"/>
      <c r="AM95" s="61"/>
      <c r="AN95" s="61"/>
      <c r="AO95" s="61"/>
      <c r="AP95" s="61"/>
      <c r="AQ95" s="61"/>
      <c r="AR95" s="61"/>
      <c r="AS95" s="61"/>
      <c r="AT95" s="61"/>
      <c r="AU95" s="61"/>
      <c r="AV95" s="61"/>
      <c r="AW95" s="61"/>
      <c r="AX95" s="61"/>
      <c r="AY95" s="61"/>
      <c r="AZ95" s="61"/>
      <c r="BA95" s="61"/>
      <c r="BB95" s="61"/>
      <c r="BC95" s="61"/>
      <c r="BD95" s="61"/>
      <c r="BE95" s="61"/>
      <c r="BF95" s="61"/>
      <c r="BG95" s="61"/>
      <c r="BH95" s="61"/>
      <c r="BI95" s="61"/>
      <c r="BJ95" s="61"/>
      <c r="BK95" s="61"/>
      <c r="BL95" s="61"/>
      <c r="BM95" s="61"/>
      <c r="BN95" s="61"/>
      <c r="BO95" s="61"/>
      <c r="BP95" s="61"/>
      <c r="BQ95" s="61"/>
      <c r="BR95" s="61"/>
      <c r="BS95" s="61"/>
      <c r="BT95" s="61"/>
      <c r="BU95" s="61"/>
      <c r="BV95" s="61"/>
      <c r="BW95" s="61"/>
      <c r="BX95" s="61"/>
      <c r="BY95" s="61"/>
      <c r="BZ95" s="61"/>
      <c r="CA95" s="61"/>
      <c r="CB95" s="61"/>
      <c r="CC95" s="61"/>
      <c r="CD95" s="61"/>
      <c r="CE95" s="61"/>
      <c r="CF95" s="61"/>
      <c r="CG95" s="61"/>
      <c r="CH95" s="61"/>
      <c r="CI95" s="61"/>
      <c r="CJ95" s="61"/>
      <c r="CK95" s="61"/>
      <c r="CL95" s="61"/>
      <c r="CM95" s="61"/>
      <c r="CN95" s="61"/>
      <c r="CO95" s="61"/>
      <c r="CP95" s="61"/>
      <c r="CQ95" s="61"/>
      <c r="CR95" s="61"/>
      <c r="CS95" s="61"/>
      <c r="CT95" s="61"/>
      <c r="CU95" s="61"/>
      <c r="CV95" s="61"/>
      <c r="CW95" s="61"/>
      <c r="CX95" s="61"/>
      <c r="CY95" s="61"/>
      <c r="CZ95" s="61"/>
      <c r="DA95" s="61"/>
      <c r="DB95" s="61"/>
      <c r="DC95" s="61"/>
      <c r="DD95" s="61"/>
      <c r="DE95" s="61"/>
      <c r="DF95" s="61"/>
      <c r="DG95" s="61"/>
      <c r="DH95" s="61"/>
      <c r="DI95" s="61"/>
      <c r="DJ95" s="61"/>
      <c r="DK95" s="61"/>
      <c r="DL95" s="61"/>
      <c r="DM95" s="61"/>
      <c r="DN95" s="61"/>
      <c r="DO95" s="61"/>
      <c r="DP95" s="61"/>
    </row>
    <row r="96" spans="3:120" s="1" customFormat="1" ht="13.5" x14ac:dyDescent="0.25"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/>
      <c r="AN96" s="61"/>
      <c r="AO96" s="61"/>
      <c r="AP96" s="61"/>
      <c r="AQ96" s="61"/>
      <c r="AR96" s="61"/>
      <c r="AS96" s="61"/>
      <c r="AT96" s="61"/>
      <c r="AU96" s="61"/>
      <c r="AV96" s="61"/>
      <c r="AW96" s="61"/>
      <c r="AX96" s="61"/>
      <c r="AY96" s="61"/>
      <c r="AZ96" s="61"/>
      <c r="BA96" s="61"/>
      <c r="BB96" s="61"/>
      <c r="BC96" s="61"/>
      <c r="BD96" s="61"/>
      <c r="BE96" s="61"/>
      <c r="BF96" s="61"/>
      <c r="BG96" s="61"/>
      <c r="BH96" s="61"/>
      <c r="BI96" s="61"/>
      <c r="BJ96" s="61"/>
      <c r="BK96" s="61"/>
      <c r="BL96" s="61"/>
      <c r="BM96" s="61"/>
      <c r="BN96" s="61"/>
      <c r="BO96" s="61"/>
      <c r="BP96" s="61"/>
      <c r="BQ96" s="61"/>
      <c r="BR96" s="61"/>
      <c r="BS96" s="61"/>
      <c r="BT96" s="61"/>
      <c r="BU96" s="61"/>
      <c r="BV96" s="61"/>
      <c r="BW96" s="61"/>
      <c r="BX96" s="61"/>
      <c r="BY96" s="61"/>
      <c r="BZ96" s="61"/>
      <c r="CA96" s="61"/>
      <c r="CB96" s="61"/>
      <c r="CC96" s="61"/>
      <c r="CD96" s="61"/>
      <c r="CE96" s="61"/>
      <c r="CF96" s="61"/>
      <c r="CG96" s="61"/>
      <c r="CH96" s="61"/>
      <c r="CI96" s="61"/>
      <c r="CJ96" s="61"/>
      <c r="CK96" s="61"/>
      <c r="CL96" s="61"/>
      <c r="CM96" s="61"/>
      <c r="CN96" s="61"/>
      <c r="CO96" s="61"/>
      <c r="CP96" s="61"/>
      <c r="CQ96" s="61"/>
      <c r="CR96" s="61"/>
      <c r="CS96" s="61"/>
      <c r="CT96" s="61"/>
      <c r="CU96" s="61"/>
      <c r="CV96" s="61"/>
      <c r="CW96" s="61"/>
      <c r="CX96" s="61"/>
      <c r="CY96" s="61"/>
      <c r="CZ96" s="61"/>
      <c r="DA96" s="61"/>
      <c r="DB96" s="61"/>
      <c r="DC96" s="61"/>
      <c r="DD96" s="61"/>
      <c r="DE96" s="61"/>
      <c r="DF96" s="61"/>
      <c r="DG96" s="61"/>
      <c r="DH96" s="61"/>
      <c r="DI96" s="61"/>
      <c r="DJ96" s="61"/>
      <c r="DK96" s="61"/>
      <c r="DL96" s="61"/>
      <c r="DM96" s="61"/>
      <c r="DN96" s="61"/>
      <c r="DO96" s="61"/>
      <c r="DP96" s="61"/>
    </row>
    <row r="97" spans="3:120" x14ac:dyDescent="0.3"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4"/>
      <c r="AR97" s="64"/>
      <c r="AS97" s="64"/>
      <c r="AT97" s="64"/>
      <c r="AU97" s="64"/>
      <c r="AV97" s="64"/>
      <c r="AW97" s="64"/>
      <c r="AX97" s="64"/>
      <c r="AY97" s="64"/>
      <c r="AZ97" s="64"/>
      <c r="BA97" s="64"/>
      <c r="BB97" s="64"/>
      <c r="BC97" s="64"/>
      <c r="BD97" s="64"/>
      <c r="BE97" s="64"/>
      <c r="BF97" s="64"/>
      <c r="BG97" s="64"/>
      <c r="BH97" s="64"/>
      <c r="BI97" s="64"/>
      <c r="BJ97" s="64"/>
      <c r="BK97" s="64"/>
      <c r="BL97" s="64"/>
      <c r="BM97" s="64"/>
      <c r="BN97" s="64"/>
      <c r="BO97" s="64"/>
      <c r="BP97" s="64"/>
      <c r="BQ97" s="64"/>
      <c r="BR97" s="64"/>
      <c r="BS97" s="64"/>
      <c r="BT97" s="64"/>
      <c r="BU97" s="64"/>
      <c r="BV97" s="64"/>
      <c r="BW97" s="64"/>
      <c r="BX97" s="64"/>
      <c r="BY97" s="64"/>
      <c r="BZ97" s="64"/>
      <c r="CA97" s="64"/>
      <c r="CB97" s="64"/>
      <c r="CC97" s="64"/>
      <c r="CD97" s="64"/>
      <c r="CE97" s="64"/>
      <c r="CF97" s="64"/>
      <c r="CG97" s="64"/>
      <c r="CH97" s="64"/>
      <c r="CI97" s="64"/>
      <c r="CJ97" s="64"/>
      <c r="CK97" s="64"/>
      <c r="CL97" s="64"/>
      <c r="CM97" s="64"/>
      <c r="CN97" s="64"/>
      <c r="CO97" s="64"/>
      <c r="CP97" s="64"/>
      <c r="CQ97" s="64"/>
      <c r="CR97" s="64"/>
      <c r="CS97" s="64"/>
      <c r="CT97" s="64"/>
      <c r="CU97" s="64"/>
      <c r="CV97" s="64"/>
      <c r="CW97" s="64"/>
      <c r="CX97" s="64"/>
      <c r="CY97" s="64"/>
      <c r="CZ97" s="64"/>
      <c r="DA97" s="64"/>
      <c r="DB97" s="64"/>
      <c r="DC97" s="64"/>
      <c r="DD97" s="64"/>
      <c r="DE97" s="64"/>
      <c r="DF97" s="64"/>
      <c r="DG97" s="64"/>
      <c r="DH97" s="64"/>
      <c r="DI97" s="64"/>
      <c r="DJ97" s="64"/>
      <c r="DK97" s="64"/>
      <c r="DL97" s="64"/>
      <c r="DM97" s="64"/>
      <c r="DN97" s="64"/>
      <c r="DO97" s="64"/>
      <c r="DP97" s="64"/>
    </row>
    <row r="98" spans="3:120" x14ac:dyDescent="0.3"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64"/>
      <c r="AK98" s="64"/>
      <c r="AL98" s="64"/>
      <c r="AM98" s="64"/>
      <c r="AN98" s="64"/>
      <c r="AO98" s="64"/>
      <c r="AP98" s="64"/>
      <c r="AQ98" s="64"/>
      <c r="AR98" s="64"/>
      <c r="AS98" s="64"/>
      <c r="AT98" s="64"/>
      <c r="AU98" s="64"/>
      <c r="AV98" s="64"/>
      <c r="AW98" s="64"/>
      <c r="AX98" s="64"/>
      <c r="AY98" s="64"/>
      <c r="AZ98" s="64"/>
      <c r="BA98" s="64"/>
      <c r="BB98" s="64"/>
      <c r="BC98" s="64"/>
      <c r="BD98" s="64"/>
      <c r="BE98" s="64"/>
      <c r="BF98" s="64"/>
      <c r="BG98" s="64"/>
      <c r="BH98" s="64"/>
      <c r="BI98" s="64"/>
      <c r="BJ98" s="64"/>
      <c r="BK98" s="64"/>
      <c r="BL98" s="64"/>
      <c r="BM98" s="64"/>
      <c r="BN98" s="64"/>
      <c r="BO98" s="64"/>
      <c r="BP98" s="64"/>
      <c r="BQ98" s="64"/>
      <c r="BR98" s="64"/>
      <c r="BS98" s="64"/>
      <c r="BT98" s="64"/>
      <c r="BU98" s="64"/>
      <c r="BV98" s="64"/>
      <c r="BW98" s="64"/>
      <c r="BX98" s="64"/>
      <c r="BY98" s="64"/>
      <c r="BZ98" s="64"/>
      <c r="CA98" s="64"/>
      <c r="CB98" s="64"/>
      <c r="CC98" s="64"/>
      <c r="CD98" s="64"/>
      <c r="CE98" s="64"/>
      <c r="CF98" s="64"/>
      <c r="CG98" s="64"/>
      <c r="CH98" s="64"/>
      <c r="CI98" s="64"/>
      <c r="CJ98" s="64"/>
      <c r="CK98" s="64"/>
      <c r="CL98" s="64"/>
      <c r="CM98" s="64"/>
      <c r="CN98" s="64"/>
      <c r="CO98" s="64"/>
      <c r="CP98" s="64"/>
      <c r="CQ98" s="64"/>
      <c r="CR98" s="64"/>
      <c r="CS98" s="64"/>
      <c r="CT98" s="64"/>
      <c r="CU98" s="64"/>
      <c r="CV98" s="64"/>
      <c r="CW98" s="64"/>
      <c r="CX98" s="64"/>
      <c r="CY98" s="64"/>
      <c r="CZ98" s="64"/>
      <c r="DA98" s="64"/>
      <c r="DB98" s="64"/>
      <c r="DC98" s="64"/>
      <c r="DD98" s="64"/>
      <c r="DE98" s="64"/>
      <c r="DF98" s="64"/>
      <c r="DG98" s="64"/>
      <c r="DH98" s="64"/>
      <c r="DI98" s="64"/>
      <c r="DJ98" s="64"/>
      <c r="DK98" s="64"/>
      <c r="DL98" s="64"/>
      <c r="DM98" s="64"/>
      <c r="DN98" s="64"/>
      <c r="DO98" s="64"/>
      <c r="DP98" s="64"/>
    </row>
    <row r="99" spans="3:120" x14ac:dyDescent="0.3"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64"/>
      <c r="AK99" s="64"/>
      <c r="AL99" s="64"/>
      <c r="AM99" s="64"/>
      <c r="AN99" s="64"/>
      <c r="AO99" s="64"/>
      <c r="AP99" s="64"/>
      <c r="AQ99" s="64"/>
      <c r="AR99" s="64"/>
      <c r="AS99" s="64"/>
      <c r="AT99" s="64"/>
      <c r="AU99" s="64"/>
      <c r="AV99" s="64"/>
      <c r="AW99" s="64"/>
      <c r="AX99" s="64"/>
      <c r="AY99" s="64"/>
      <c r="AZ99" s="64"/>
      <c r="BA99" s="64"/>
      <c r="BB99" s="64"/>
      <c r="BC99" s="64"/>
      <c r="BD99" s="64"/>
      <c r="BE99" s="64"/>
      <c r="BF99" s="64"/>
      <c r="BG99" s="64"/>
      <c r="BH99" s="64"/>
      <c r="BI99" s="64"/>
      <c r="BJ99" s="64"/>
      <c r="BK99" s="64"/>
      <c r="BL99" s="64"/>
      <c r="BM99" s="64"/>
      <c r="BN99" s="64"/>
      <c r="BO99" s="64"/>
      <c r="BP99" s="64"/>
      <c r="BQ99" s="64"/>
      <c r="BR99" s="64"/>
      <c r="BS99" s="64"/>
      <c r="BT99" s="64"/>
      <c r="BU99" s="64"/>
      <c r="BV99" s="64"/>
      <c r="BW99" s="64"/>
      <c r="BX99" s="64"/>
      <c r="BY99" s="64"/>
      <c r="BZ99" s="64"/>
      <c r="CA99" s="64"/>
      <c r="CB99" s="64"/>
      <c r="CC99" s="64"/>
      <c r="CD99" s="64"/>
      <c r="CE99" s="64"/>
      <c r="CF99" s="64"/>
      <c r="CG99" s="64"/>
      <c r="CH99" s="64"/>
      <c r="CI99" s="64"/>
      <c r="CJ99" s="64"/>
      <c r="CK99" s="64"/>
      <c r="CL99" s="64"/>
      <c r="CM99" s="64"/>
      <c r="CN99" s="64"/>
      <c r="CO99" s="64"/>
      <c r="CP99" s="64"/>
      <c r="CQ99" s="64"/>
      <c r="CR99" s="64"/>
      <c r="CS99" s="64"/>
      <c r="CT99" s="64"/>
      <c r="CU99" s="64"/>
      <c r="CV99" s="64"/>
      <c r="CW99" s="64"/>
      <c r="CX99" s="64"/>
      <c r="CY99" s="64"/>
      <c r="CZ99" s="64"/>
      <c r="DA99" s="64"/>
      <c r="DB99" s="64"/>
      <c r="DC99" s="64"/>
      <c r="DD99" s="64"/>
      <c r="DE99" s="64"/>
      <c r="DF99" s="64"/>
      <c r="DG99" s="64"/>
      <c r="DH99" s="64"/>
      <c r="DI99" s="64"/>
      <c r="DJ99" s="64"/>
      <c r="DK99" s="64"/>
      <c r="DL99" s="64"/>
      <c r="DM99" s="64"/>
      <c r="DN99" s="64"/>
      <c r="DO99" s="64"/>
      <c r="DP99" s="64"/>
    </row>
    <row r="100" spans="3:120" x14ac:dyDescent="0.3"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4"/>
      <c r="BC100" s="64"/>
      <c r="BD100" s="64"/>
      <c r="BE100" s="64"/>
      <c r="BF100" s="64"/>
      <c r="BG100" s="64"/>
      <c r="BH100" s="64"/>
      <c r="BI100" s="64"/>
      <c r="BJ100" s="64"/>
      <c r="BK100" s="64"/>
      <c r="BL100" s="64"/>
      <c r="BM100" s="64"/>
      <c r="BN100" s="64"/>
      <c r="BO100" s="64"/>
      <c r="BP100" s="64"/>
      <c r="BQ100" s="64"/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64"/>
      <c r="CW100" s="64"/>
      <c r="CX100" s="64"/>
      <c r="CY100" s="64"/>
      <c r="CZ100" s="64"/>
      <c r="DA100" s="64"/>
      <c r="DB100" s="64"/>
      <c r="DC100" s="64"/>
      <c r="DD100" s="64"/>
      <c r="DE100" s="64"/>
      <c r="DF100" s="64"/>
      <c r="DG100" s="64"/>
      <c r="DH100" s="64"/>
      <c r="DI100" s="64"/>
      <c r="DJ100" s="64"/>
      <c r="DK100" s="64"/>
      <c r="DL100" s="64"/>
      <c r="DM100" s="64"/>
      <c r="DN100" s="64"/>
      <c r="DO100" s="64"/>
      <c r="DP100" s="64"/>
    </row>
    <row r="101" spans="3:120" x14ac:dyDescent="0.3"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4"/>
      <c r="BD101" s="64"/>
      <c r="BE101" s="64"/>
      <c r="BF101" s="64"/>
      <c r="BG101" s="64"/>
      <c r="BH101" s="64"/>
      <c r="BI101" s="64"/>
      <c r="BJ101" s="64"/>
      <c r="BK101" s="64"/>
      <c r="BL101" s="64"/>
      <c r="BM101" s="64"/>
      <c r="BN101" s="64"/>
      <c r="BO101" s="64"/>
      <c r="BP101" s="64"/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64"/>
      <c r="CW101" s="64"/>
      <c r="CX101" s="64"/>
      <c r="CY101" s="64"/>
      <c r="CZ101" s="64"/>
      <c r="DA101" s="64"/>
      <c r="DB101" s="64"/>
      <c r="DC101" s="64"/>
      <c r="DD101" s="64"/>
      <c r="DE101" s="64"/>
      <c r="DF101" s="64"/>
      <c r="DG101" s="64"/>
      <c r="DH101" s="64"/>
      <c r="DI101" s="64"/>
      <c r="DJ101" s="64"/>
      <c r="DK101" s="64"/>
      <c r="DL101" s="64"/>
      <c r="DM101" s="64"/>
      <c r="DN101" s="64"/>
      <c r="DO101" s="64"/>
      <c r="DP101" s="64"/>
    </row>
    <row r="102" spans="3:120" x14ac:dyDescent="0.3"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4"/>
      <c r="BI102" s="64"/>
      <c r="BJ102" s="64"/>
      <c r="BK102" s="64"/>
      <c r="BL102" s="64"/>
      <c r="BM102" s="64"/>
      <c r="BN102" s="64"/>
      <c r="BO102" s="64"/>
      <c r="BP102" s="64"/>
      <c r="BQ102" s="64"/>
      <c r="BR102" s="64"/>
      <c r="BS102" s="64"/>
      <c r="BT102" s="64"/>
      <c r="BU102" s="64"/>
      <c r="BV102" s="64"/>
      <c r="BW102" s="64"/>
      <c r="BX102" s="64"/>
      <c r="BY102" s="64"/>
      <c r="BZ102" s="64"/>
      <c r="CA102" s="64"/>
      <c r="CB102" s="64"/>
      <c r="CC102" s="64"/>
      <c r="CD102" s="64"/>
      <c r="CE102" s="64"/>
      <c r="CF102" s="64"/>
      <c r="CG102" s="64"/>
      <c r="CH102" s="64"/>
      <c r="CI102" s="64"/>
      <c r="CJ102" s="64"/>
      <c r="CK102" s="64"/>
      <c r="CL102" s="64"/>
      <c r="CM102" s="64"/>
      <c r="CN102" s="64"/>
      <c r="CO102" s="64"/>
      <c r="CP102" s="64"/>
      <c r="CQ102" s="64"/>
      <c r="CR102" s="64"/>
      <c r="CS102" s="64"/>
      <c r="CT102" s="64"/>
      <c r="CU102" s="64"/>
      <c r="CV102" s="64"/>
      <c r="CW102" s="64"/>
      <c r="CX102" s="64"/>
      <c r="CY102" s="64"/>
      <c r="CZ102" s="64"/>
      <c r="DA102" s="64"/>
      <c r="DB102" s="64"/>
      <c r="DC102" s="64"/>
      <c r="DD102" s="64"/>
      <c r="DE102" s="64"/>
      <c r="DF102" s="64"/>
      <c r="DG102" s="64"/>
      <c r="DH102" s="64"/>
      <c r="DI102" s="64"/>
      <c r="DJ102" s="64"/>
      <c r="DK102" s="64"/>
      <c r="DL102" s="64"/>
      <c r="DM102" s="64"/>
      <c r="DN102" s="64"/>
      <c r="DO102" s="64"/>
      <c r="DP102" s="64"/>
    </row>
    <row r="103" spans="3:120" x14ac:dyDescent="0.3"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64"/>
      <c r="BD103" s="64"/>
      <c r="BE103" s="64"/>
      <c r="BF103" s="64"/>
      <c r="BG103" s="64"/>
      <c r="BH103" s="64"/>
      <c r="BI103" s="64"/>
      <c r="BJ103" s="64"/>
      <c r="BK103" s="64"/>
      <c r="BL103" s="64"/>
      <c r="BM103" s="64"/>
      <c r="BN103" s="64"/>
      <c r="BO103" s="64"/>
      <c r="BP103" s="64"/>
      <c r="BQ103" s="64"/>
      <c r="BR103" s="64"/>
      <c r="BS103" s="64"/>
      <c r="BT103" s="64"/>
      <c r="BU103" s="64"/>
      <c r="BV103" s="64"/>
      <c r="BW103" s="64"/>
      <c r="BX103" s="64"/>
      <c r="BY103" s="64"/>
      <c r="BZ103" s="64"/>
      <c r="CA103" s="64"/>
      <c r="CB103" s="64"/>
      <c r="CC103" s="64"/>
      <c r="CD103" s="64"/>
      <c r="CE103" s="64"/>
      <c r="CF103" s="64"/>
      <c r="CG103" s="64"/>
      <c r="CH103" s="64"/>
      <c r="CI103" s="64"/>
      <c r="CJ103" s="64"/>
      <c r="CK103" s="64"/>
      <c r="CL103" s="64"/>
      <c r="CM103" s="64"/>
      <c r="CN103" s="64"/>
      <c r="CO103" s="64"/>
      <c r="CP103" s="64"/>
      <c r="CQ103" s="64"/>
      <c r="CR103" s="64"/>
      <c r="CS103" s="64"/>
      <c r="CT103" s="64"/>
      <c r="CU103" s="64"/>
      <c r="CV103" s="64"/>
      <c r="CW103" s="64"/>
      <c r="CX103" s="64"/>
      <c r="CY103" s="64"/>
      <c r="CZ103" s="64"/>
      <c r="DA103" s="64"/>
      <c r="DB103" s="64"/>
      <c r="DC103" s="64"/>
      <c r="DD103" s="64"/>
      <c r="DE103" s="64"/>
      <c r="DF103" s="64"/>
      <c r="DG103" s="64"/>
      <c r="DH103" s="64"/>
      <c r="DI103" s="64"/>
      <c r="DJ103" s="64"/>
      <c r="DK103" s="64"/>
      <c r="DL103" s="64"/>
      <c r="DM103" s="64"/>
      <c r="DN103" s="64"/>
      <c r="DO103" s="64"/>
      <c r="DP103" s="64"/>
    </row>
    <row r="104" spans="3:120" x14ac:dyDescent="0.3"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64"/>
      <c r="BN104" s="64"/>
      <c r="BO104" s="64"/>
      <c r="BP104" s="64"/>
      <c r="BQ104" s="64"/>
      <c r="BR104" s="64"/>
      <c r="BS104" s="64"/>
      <c r="BT104" s="64"/>
      <c r="BU104" s="64"/>
      <c r="BV104" s="64"/>
      <c r="BW104" s="64"/>
      <c r="BX104" s="64"/>
      <c r="BY104" s="64"/>
      <c r="BZ104" s="64"/>
      <c r="CA104" s="64"/>
      <c r="CB104" s="64"/>
      <c r="CC104" s="64"/>
      <c r="CD104" s="64"/>
      <c r="CE104" s="64"/>
      <c r="CF104" s="64"/>
      <c r="CG104" s="64"/>
      <c r="CH104" s="64"/>
      <c r="CI104" s="64"/>
      <c r="CJ104" s="64"/>
      <c r="CK104" s="64"/>
      <c r="CL104" s="64"/>
      <c r="CM104" s="64"/>
      <c r="CN104" s="64"/>
      <c r="CO104" s="64"/>
      <c r="CP104" s="64"/>
      <c r="CQ104" s="64"/>
      <c r="CR104" s="64"/>
      <c r="CS104" s="64"/>
      <c r="CT104" s="64"/>
      <c r="CU104" s="64"/>
      <c r="CV104" s="64"/>
      <c r="CW104" s="64"/>
      <c r="CX104" s="64"/>
      <c r="CY104" s="64"/>
      <c r="CZ104" s="64"/>
      <c r="DA104" s="64"/>
      <c r="DB104" s="64"/>
      <c r="DC104" s="64"/>
      <c r="DD104" s="64"/>
      <c r="DE104" s="64"/>
      <c r="DF104" s="64"/>
      <c r="DG104" s="64"/>
      <c r="DH104" s="64"/>
      <c r="DI104" s="64"/>
      <c r="DJ104" s="64"/>
      <c r="DK104" s="64"/>
      <c r="DL104" s="64"/>
      <c r="DM104" s="64"/>
      <c r="DN104" s="64"/>
      <c r="DO104" s="64"/>
      <c r="DP104" s="64"/>
    </row>
    <row r="105" spans="3:120" x14ac:dyDescent="0.3"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4"/>
      <c r="BC105" s="64"/>
      <c r="BD105" s="64"/>
      <c r="BE105" s="64"/>
      <c r="BF105" s="64"/>
      <c r="BG105" s="64"/>
      <c r="BH105" s="64"/>
      <c r="BI105" s="64"/>
      <c r="BJ105" s="64"/>
      <c r="BK105" s="64"/>
      <c r="BL105" s="64"/>
      <c r="BM105" s="64"/>
      <c r="BN105" s="64"/>
      <c r="BO105" s="64"/>
      <c r="BP105" s="64"/>
      <c r="BQ105" s="64"/>
      <c r="BR105" s="64"/>
      <c r="BS105" s="64"/>
      <c r="BT105" s="64"/>
      <c r="BU105" s="64"/>
      <c r="BV105" s="64"/>
      <c r="BW105" s="64"/>
      <c r="BX105" s="64"/>
      <c r="BY105" s="64"/>
      <c r="BZ105" s="64"/>
      <c r="CA105" s="64"/>
      <c r="CB105" s="64"/>
      <c r="CC105" s="64"/>
      <c r="CD105" s="64"/>
      <c r="CE105" s="64"/>
      <c r="CF105" s="64"/>
      <c r="CG105" s="64"/>
      <c r="CH105" s="64"/>
      <c r="CI105" s="64"/>
      <c r="CJ105" s="64"/>
      <c r="CK105" s="64"/>
      <c r="CL105" s="64"/>
      <c r="CM105" s="64"/>
      <c r="CN105" s="64"/>
      <c r="CO105" s="64"/>
      <c r="CP105" s="64"/>
      <c r="CQ105" s="64"/>
      <c r="CR105" s="64"/>
      <c r="CS105" s="64"/>
      <c r="CT105" s="64"/>
      <c r="CU105" s="64"/>
      <c r="CV105" s="64"/>
      <c r="CW105" s="64"/>
      <c r="CX105" s="64"/>
      <c r="CY105" s="64"/>
      <c r="CZ105" s="64"/>
      <c r="DA105" s="64"/>
      <c r="DB105" s="64"/>
      <c r="DC105" s="64"/>
      <c r="DD105" s="64"/>
      <c r="DE105" s="64"/>
      <c r="DF105" s="64"/>
      <c r="DG105" s="64"/>
      <c r="DH105" s="64"/>
      <c r="DI105" s="64"/>
      <c r="DJ105" s="64"/>
      <c r="DK105" s="64"/>
      <c r="DL105" s="64"/>
      <c r="DM105" s="64"/>
      <c r="DN105" s="64"/>
      <c r="DO105" s="64"/>
      <c r="DP105" s="64"/>
    </row>
    <row r="106" spans="3:120" x14ac:dyDescent="0.3"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4"/>
      <c r="BD106" s="64"/>
      <c r="BE106" s="64"/>
      <c r="BF106" s="64"/>
      <c r="BG106" s="64"/>
      <c r="BH106" s="64"/>
      <c r="BI106" s="64"/>
      <c r="BJ106" s="64"/>
      <c r="BK106" s="64"/>
      <c r="BL106" s="64"/>
      <c r="BM106" s="64"/>
      <c r="BN106" s="64"/>
      <c r="BO106" s="64"/>
      <c r="BP106" s="64"/>
      <c r="BQ106" s="64"/>
      <c r="BR106" s="64"/>
      <c r="BS106" s="64"/>
      <c r="BT106" s="64"/>
      <c r="BU106" s="64"/>
      <c r="BV106" s="64"/>
      <c r="BW106" s="64"/>
      <c r="BX106" s="64"/>
      <c r="BY106" s="64"/>
      <c r="BZ106" s="64"/>
      <c r="CA106" s="64"/>
      <c r="CB106" s="64"/>
      <c r="CC106" s="64"/>
      <c r="CD106" s="64"/>
      <c r="CE106" s="64"/>
      <c r="CF106" s="64"/>
      <c r="CG106" s="64"/>
      <c r="CH106" s="64"/>
      <c r="CI106" s="64"/>
      <c r="CJ106" s="64"/>
      <c r="CK106" s="64"/>
      <c r="CL106" s="64"/>
      <c r="CM106" s="64"/>
      <c r="CN106" s="64"/>
      <c r="CO106" s="64"/>
      <c r="CP106" s="64"/>
      <c r="CQ106" s="64"/>
      <c r="CR106" s="64"/>
      <c r="CS106" s="64"/>
      <c r="CT106" s="64"/>
      <c r="CU106" s="64"/>
      <c r="CV106" s="64"/>
      <c r="CW106" s="64"/>
      <c r="CX106" s="64"/>
      <c r="CY106" s="64"/>
      <c r="CZ106" s="64"/>
      <c r="DA106" s="64"/>
      <c r="DB106" s="64"/>
      <c r="DC106" s="64"/>
      <c r="DD106" s="64"/>
      <c r="DE106" s="64"/>
      <c r="DF106" s="64"/>
      <c r="DG106" s="64"/>
      <c r="DH106" s="64"/>
      <c r="DI106" s="64"/>
      <c r="DJ106" s="64"/>
      <c r="DK106" s="64"/>
      <c r="DL106" s="64"/>
      <c r="DM106" s="64"/>
      <c r="DN106" s="64"/>
      <c r="DO106" s="64"/>
      <c r="DP106" s="64"/>
    </row>
    <row r="107" spans="3:120" x14ac:dyDescent="0.3"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4"/>
      <c r="BD107" s="64"/>
      <c r="BE107" s="64"/>
      <c r="BF107" s="64"/>
      <c r="BG107" s="64"/>
      <c r="BH107" s="64"/>
      <c r="BI107" s="64"/>
      <c r="BJ107" s="64"/>
      <c r="BK107" s="64"/>
      <c r="BL107" s="64"/>
      <c r="BM107" s="64"/>
      <c r="BN107" s="64"/>
      <c r="BO107" s="64"/>
      <c r="BP107" s="64"/>
      <c r="BQ107" s="64"/>
      <c r="BR107" s="64"/>
      <c r="BS107" s="64"/>
      <c r="BT107" s="64"/>
      <c r="BU107" s="64"/>
      <c r="BV107" s="64"/>
      <c r="BW107" s="64"/>
      <c r="BX107" s="64"/>
      <c r="BY107" s="64"/>
      <c r="BZ107" s="64"/>
      <c r="CA107" s="64"/>
      <c r="CB107" s="64"/>
      <c r="CC107" s="64"/>
      <c r="CD107" s="64"/>
      <c r="CE107" s="64"/>
      <c r="CF107" s="64"/>
      <c r="CG107" s="64"/>
      <c r="CH107" s="64"/>
      <c r="CI107" s="64"/>
      <c r="CJ107" s="64"/>
      <c r="CK107" s="64"/>
      <c r="CL107" s="64"/>
      <c r="CM107" s="64"/>
      <c r="CN107" s="64"/>
      <c r="CO107" s="64"/>
      <c r="CP107" s="64"/>
      <c r="CQ107" s="64"/>
      <c r="CR107" s="64"/>
      <c r="CS107" s="64"/>
      <c r="CT107" s="64"/>
      <c r="CU107" s="64"/>
      <c r="CV107" s="64"/>
      <c r="CW107" s="64"/>
      <c r="CX107" s="64"/>
      <c r="CY107" s="64"/>
      <c r="CZ107" s="64"/>
      <c r="DA107" s="64"/>
      <c r="DB107" s="64"/>
      <c r="DC107" s="64"/>
      <c r="DD107" s="64"/>
      <c r="DE107" s="64"/>
      <c r="DF107" s="64"/>
      <c r="DG107" s="64"/>
      <c r="DH107" s="64"/>
      <c r="DI107" s="64"/>
      <c r="DJ107" s="64"/>
      <c r="DK107" s="64"/>
      <c r="DL107" s="64"/>
      <c r="DM107" s="64"/>
      <c r="DN107" s="64"/>
      <c r="DO107" s="64"/>
      <c r="DP107" s="64"/>
    </row>
    <row r="108" spans="3:120" x14ac:dyDescent="0.3"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64"/>
      <c r="BD108" s="64"/>
      <c r="BE108" s="64"/>
      <c r="BF108" s="64"/>
      <c r="BG108" s="64"/>
      <c r="BH108" s="64"/>
      <c r="BI108" s="64"/>
      <c r="BJ108" s="64"/>
      <c r="BK108" s="64"/>
      <c r="BL108" s="64"/>
      <c r="BM108" s="64"/>
      <c r="BN108" s="64"/>
      <c r="BO108" s="64"/>
      <c r="BP108" s="64"/>
      <c r="BQ108" s="64"/>
      <c r="BR108" s="64"/>
      <c r="BS108" s="64"/>
      <c r="BT108" s="64"/>
      <c r="BU108" s="64"/>
      <c r="BV108" s="64"/>
      <c r="BW108" s="64"/>
      <c r="BX108" s="64"/>
      <c r="BY108" s="64"/>
      <c r="BZ108" s="64"/>
      <c r="CA108" s="64"/>
      <c r="CB108" s="64"/>
      <c r="CC108" s="64"/>
      <c r="CD108" s="64"/>
      <c r="CE108" s="64"/>
      <c r="CF108" s="64"/>
      <c r="CG108" s="64"/>
      <c r="CH108" s="64"/>
      <c r="CI108" s="64"/>
      <c r="CJ108" s="64"/>
      <c r="CK108" s="64"/>
      <c r="CL108" s="64"/>
      <c r="CM108" s="64"/>
      <c r="CN108" s="64"/>
      <c r="CO108" s="64"/>
      <c r="CP108" s="64"/>
      <c r="CQ108" s="64"/>
      <c r="CR108" s="64"/>
      <c r="CS108" s="64"/>
      <c r="CT108" s="64"/>
      <c r="CU108" s="64"/>
      <c r="CV108" s="64"/>
      <c r="CW108" s="64"/>
      <c r="CX108" s="64"/>
      <c r="CY108" s="64"/>
      <c r="CZ108" s="64"/>
      <c r="DA108" s="64"/>
      <c r="DB108" s="64"/>
      <c r="DC108" s="64"/>
      <c r="DD108" s="64"/>
      <c r="DE108" s="64"/>
      <c r="DF108" s="64"/>
      <c r="DG108" s="64"/>
      <c r="DH108" s="64"/>
      <c r="DI108" s="64"/>
      <c r="DJ108" s="64"/>
      <c r="DK108" s="64"/>
      <c r="DL108" s="64"/>
      <c r="DM108" s="64"/>
      <c r="DN108" s="64"/>
      <c r="DO108" s="64"/>
      <c r="DP108" s="64"/>
    </row>
    <row r="109" spans="3:120" x14ac:dyDescent="0.3"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  <c r="AB109" s="64"/>
      <c r="AC109" s="64"/>
      <c r="AD109" s="64"/>
      <c r="AE109" s="64"/>
      <c r="AF109" s="64"/>
      <c r="AG109" s="64"/>
      <c r="AH109" s="64"/>
      <c r="AI109" s="64"/>
      <c r="AJ109" s="64"/>
      <c r="AK109" s="64"/>
      <c r="AL109" s="64"/>
      <c r="AM109" s="64"/>
      <c r="AN109" s="64"/>
      <c r="AO109" s="64"/>
      <c r="AP109" s="64"/>
      <c r="AQ109" s="64"/>
      <c r="AR109" s="64"/>
      <c r="AS109" s="64"/>
      <c r="AT109" s="64"/>
      <c r="AU109" s="64"/>
      <c r="AV109" s="64"/>
      <c r="AW109" s="64"/>
      <c r="AX109" s="64"/>
      <c r="AY109" s="64"/>
      <c r="AZ109" s="64"/>
      <c r="BA109" s="64"/>
      <c r="BB109" s="64"/>
      <c r="BC109" s="64"/>
      <c r="BD109" s="64"/>
      <c r="BE109" s="64"/>
      <c r="BF109" s="64"/>
      <c r="BG109" s="64"/>
      <c r="BH109" s="64"/>
      <c r="BI109" s="64"/>
      <c r="BJ109" s="64"/>
      <c r="BK109" s="64"/>
      <c r="BL109" s="64"/>
      <c r="BM109" s="64"/>
      <c r="BN109" s="64"/>
      <c r="BO109" s="64"/>
      <c r="BP109" s="64"/>
      <c r="BQ109" s="64"/>
      <c r="BR109" s="64"/>
      <c r="BS109" s="64"/>
      <c r="BT109" s="64"/>
      <c r="BU109" s="64"/>
      <c r="BV109" s="64"/>
      <c r="BW109" s="64"/>
      <c r="BX109" s="64"/>
      <c r="BY109" s="64"/>
      <c r="BZ109" s="64"/>
      <c r="CA109" s="64"/>
      <c r="CB109" s="64"/>
      <c r="CC109" s="64"/>
      <c r="CD109" s="64"/>
      <c r="CE109" s="64"/>
      <c r="CF109" s="64"/>
      <c r="CG109" s="64"/>
      <c r="CH109" s="64"/>
      <c r="CI109" s="64"/>
      <c r="CJ109" s="64"/>
      <c r="CK109" s="64"/>
      <c r="CL109" s="64"/>
      <c r="CM109" s="64"/>
      <c r="CN109" s="64"/>
      <c r="CO109" s="64"/>
      <c r="CP109" s="64"/>
      <c r="CQ109" s="64"/>
      <c r="CR109" s="64"/>
      <c r="CS109" s="64"/>
      <c r="CT109" s="64"/>
      <c r="CU109" s="64"/>
      <c r="CV109" s="64"/>
      <c r="CW109" s="64"/>
      <c r="CX109" s="64"/>
      <c r="CY109" s="64"/>
      <c r="CZ109" s="64"/>
      <c r="DA109" s="64"/>
      <c r="DB109" s="64"/>
      <c r="DC109" s="64"/>
      <c r="DD109" s="64"/>
      <c r="DE109" s="64"/>
      <c r="DF109" s="64"/>
      <c r="DG109" s="64"/>
      <c r="DH109" s="64"/>
      <c r="DI109" s="64"/>
      <c r="DJ109" s="64"/>
      <c r="DK109" s="64"/>
      <c r="DL109" s="64"/>
      <c r="DM109" s="64"/>
      <c r="DN109" s="64"/>
      <c r="DO109" s="64"/>
      <c r="DP109" s="64"/>
    </row>
    <row r="110" spans="3:120" x14ac:dyDescent="0.3"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4"/>
      <c r="BC110" s="64"/>
      <c r="BD110" s="64"/>
      <c r="BE110" s="64"/>
      <c r="BF110" s="64"/>
      <c r="BG110" s="64"/>
      <c r="BH110" s="64"/>
      <c r="BI110" s="64"/>
      <c r="BJ110" s="64"/>
      <c r="BK110" s="64"/>
      <c r="BL110" s="64"/>
      <c r="BM110" s="64"/>
      <c r="BN110" s="64"/>
      <c r="BO110" s="64"/>
      <c r="BP110" s="64"/>
      <c r="BQ110" s="64"/>
      <c r="BR110" s="64"/>
      <c r="BS110" s="64"/>
      <c r="BT110" s="64"/>
      <c r="BU110" s="64"/>
      <c r="BV110" s="64"/>
      <c r="BW110" s="64"/>
      <c r="BX110" s="64"/>
      <c r="BY110" s="64"/>
      <c r="BZ110" s="64"/>
      <c r="CA110" s="64"/>
      <c r="CB110" s="64"/>
      <c r="CC110" s="64"/>
      <c r="CD110" s="64"/>
      <c r="CE110" s="64"/>
      <c r="CF110" s="64"/>
      <c r="CG110" s="64"/>
      <c r="CH110" s="64"/>
      <c r="CI110" s="64"/>
      <c r="CJ110" s="64"/>
      <c r="CK110" s="64"/>
      <c r="CL110" s="64"/>
      <c r="CM110" s="64"/>
      <c r="CN110" s="64"/>
      <c r="CO110" s="64"/>
      <c r="CP110" s="64"/>
      <c r="CQ110" s="64"/>
      <c r="CR110" s="64"/>
      <c r="CS110" s="64"/>
      <c r="CT110" s="64"/>
      <c r="CU110" s="64"/>
      <c r="CV110" s="64"/>
      <c r="CW110" s="64"/>
      <c r="CX110" s="64"/>
      <c r="CY110" s="64"/>
      <c r="CZ110" s="64"/>
      <c r="DA110" s="64"/>
      <c r="DB110" s="64"/>
      <c r="DC110" s="64"/>
      <c r="DD110" s="64"/>
      <c r="DE110" s="64"/>
      <c r="DF110" s="64"/>
      <c r="DG110" s="64"/>
      <c r="DH110" s="64"/>
      <c r="DI110" s="64"/>
      <c r="DJ110" s="64"/>
      <c r="DK110" s="64"/>
      <c r="DL110" s="64"/>
      <c r="DM110" s="64"/>
      <c r="DN110" s="64"/>
      <c r="DO110" s="64"/>
      <c r="DP110" s="64"/>
    </row>
    <row r="111" spans="3:120" x14ac:dyDescent="0.3"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  <c r="BB111" s="64"/>
      <c r="BC111" s="64"/>
      <c r="BD111" s="64"/>
      <c r="BE111" s="64"/>
      <c r="BF111" s="64"/>
      <c r="BG111" s="64"/>
      <c r="BH111" s="64"/>
      <c r="BI111" s="64"/>
      <c r="BJ111" s="64"/>
      <c r="BK111" s="64"/>
      <c r="BL111" s="64"/>
      <c r="BM111" s="64"/>
      <c r="BN111" s="64"/>
      <c r="BO111" s="64"/>
      <c r="BP111" s="64"/>
      <c r="BQ111" s="64"/>
      <c r="BR111" s="64"/>
      <c r="BS111" s="64"/>
      <c r="BT111" s="64"/>
      <c r="BU111" s="64"/>
      <c r="BV111" s="64"/>
      <c r="BW111" s="64"/>
      <c r="BX111" s="64"/>
      <c r="BY111" s="64"/>
      <c r="BZ111" s="64"/>
      <c r="CA111" s="64"/>
      <c r="CB111" s="64"/>
      <c r="CC111" s="64"/>
      <c r="CD111" s="64"/>
      <c r="CE111" s="64"/>
      <c r="CF111" s="64"/>
      <c r="CG111" s="64"/>
      <c r="CH111" s="64"/>
      <c r="CI111" s="64"/>
      <c r="CJ111" s="64"/>
      <c r="CK111" s="64"/>
      <c r="CL111" s="64"/>
      <c r="CM111" s="64"/>
      <c r="CN111" s="64"/>
      <c r="CO111" s="64"/>
      <c r="CP111" s="64"/>
      <c r="CQ111" s="64"/>
      <c r="CR111" s="64"/>
      <c r="CS111" s="64"/>
      <c r="CT111" s="64"/>
      <c r="CU111" s="64"/>
      <c r="CV111" s="64"/>
      <c r="CW111" s="64"/>
      <c r="CX111" s="64"/>
      <c r="CY111" s="64"/>
      <c r="CZ111" s="64"/>
      <c r="DA111" s="64"/>
      <c r="DB111" s="64"/>
      <c r="DC111" s="64"/>
      <c r="DD111" s="64"/>
      <c r="DE111" s="64"/>
      <c r="DF111" s="64"/>
      <c r="DG111" s="64"/>
      <c r="DH111" s="64"/>
      <c r="DI111" s="64"/>
      <c r="DJ111" s="64"/>
      <c r="DK111" s="64"/>
      <c r="DL111" s="64"/>
      <c r="DM111" s="64"/>
      <c r="DN111" s="64"/>
      <c r="DO111" s="64"/>
      <c r="DP111" s="64"/>
    </row>
    <row r="112" spans="3:120" x14ac:dyDescent="0.3"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4"/>
      <c r="BD112" s="64"/>
      <c r="BE112" s="64"/>
      <c r="BF112" s="64"/>
      <c r="BG112" s="64"/>
      <c r="BH112" s="64"/>
      <c r="BI112" s="64"/>
      <c r="BJ112" s="64"/>
      <c r="BK112" s="64"/>
      <c r="BL112" s="64"/>
      <c r="BM112" s="64"/>
      <c r="BN112" s="64"/>
      <c r="BO112" s="64"/>
      <c r="BP112" s="64"/>
      <c r="BQ112" s="64"/>
      <c r="BR112" s="64"/>
      <c r="BS112" s="64"/>
      <c r="BT112" s="64"/>
      <c r="BU112" s="64"/>
      <c r="BV112" s="64"/>
      <c r="BW112" s="64"/>
      <c r="BX112" s="64"/>
      <c r="BY112" s="64"/>
      <c r="BZ112" s="64"/>
      <c r="CA112" s="64"/>
      <c r="CB112" s="64"/>
      <c r="CC112" s="64"/>
      <c r="CD112" s="64"/>
      <c r="CE112" s="64"/>
      <c r="CF112" s="64"/>
      <c r="CG112" s="64"/>
      <c r="CH112" s="64"/>
      <c r="CI112" s="64"/>
      <c r="CJ112" s="64"/>
      <c r="CK112" s="64"/>
      <c r="CL112" s="64"/>
      <c r="CM112" s="64"/>
      <c r="CN112" s="64"/>
      <c r="CO112" s="64"/>
      <c r="CP112" s="64"/>
      <c r="CQ112" s="64"/>
      <c r="CR112" s="64"/>
      <c r="CS112" s="64"/>
      <c r="CT112" s="64"/>
      <c r="CU112" s="64"/>
      <c r="CV112" s="64"/>
      <c r="CW112" s="64"/>
      <c r="CX112" s="64"/>
      <c r="CY112" s="64"/>
      <c r="CZ112" s="64"/>
      <c r="DA112" s="64"/>
      <c r="DB112" s="64"/>
      <c r="DC112" s="64"/>
      <c r="DD112" s="64"/>
      <c r="DE112" s="64"/>
      <c r="DF112" s="64"/>
      <c r="DG112" s="64"/>
      <c r="DH112" s="64"/>
      <c r="DI112" s="64"/>
      <c r="DJ112" s="64"/>
      <c r="DK112" s="64"/>
      <c r="DL112" s="64"/>
      <c r="DM112" s="64"/>
      <c r="DN112" s="64"/>
      <c r="DO112" s="64"/>
      <c r="DP112" s="64"/>
    </row>
    <row r="113" spans="3:120" x14ac:dyDescent="0.3"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64"/>
      <c r="BD113" s="64"/>
      <c r="BE113" s="64"/>
      <c r="BF113" s="64"/>
      <c r="BG113" s="64"/>
      <c r="BH113" s="64"/>
      <c r="BI113" s="64"/>
      <c r="BJ113" s="64"/>
      <c r="BK113" s="64"/>
      <c r="BL113" s="64"/>
      <c r="BM113" s="64"/>
      <c r="BN113" s="64"/>
      <c r="BO113" s="64"/>
      <c r="BP113" s="64"/>
      <c r="BQ113" s="64"/>
      <c r="BR113" s="64"/>
      <c r="BS113" s="64"/>
      <c r="BT113" s="64"/>
      <c r="BU113" s="64"/>
      <c r="BV113" s="64"/>
      <c r="BW113" s="64"/>
      <c r="BX113" s="64"/>
      <c r="BY113" s="64"/>
      <c r="BZ113" s="64"/>
      <c r="CA113" s="64"/>
      <c r="CB113" s="64"/>
      <c r="CC113" s="64"/>
      <c r="CD113" s="64"/>
      <c r="CE113" s="64"/>
      <c r="CF113" s="64"/>
      <c r="CG113" s="64"/>
      <c r="CH113" s="64"/>
      <c r="CI113" s="64"/>
      <c r="CJ113" s="64"/>
      <c r="CK113" s="64"/>
      <c r="CL113" s="64"/>
      <c r="CM113" s="64"/>
      <c r="CN113" s="64"/>
      <c r="CO113" s="64"/>
      <c r="CP113" s="64"/>
      <c r="CQ113" s="64"/>
      <c r="CR113" s="64"/>
      <c r="CS113" s="64"/>
      <c r="CT113" s="64"/>
      <c r="CU113" s="64"/>
      <c r="CV113" s="64"/>
      <c r="CW113" s="64"/>
      <c r="CX113" s="64"/>
      <c r="CY113" s="64"/>
      <c r="CZ113" s="64"/>
      <c r="DA113" s="64"/>
      <c r="DB113" s="64"/>
      <c r="DC113" s="64"/>
      <c r="DD113" s="64"/>
      <c r="DE113" s="64"/>
      <c r="DF113" s="64"/>
      <c r="DG113" s="64"/>
      <c r="DH113" s="64"/>
      <c r="DI113" s="64"/>
      <c r="DJ113" s="64"/>
      <c r="DK113" s="64"/>
      <c r="DL113" s="64"/>
      <c r="DM113" s="64"/>
      <c r="DN113" s="64"/>
      <c r="DO113" s="64"/>
      <c r="DP113" s="64"/>
    </row>
    <row r="114" spans="3:120" x14ac:dyDescent="0.3"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  <c r="AA114" s="64"/>
      <c r="AB114" s="64"/>
      <c r="AC114" s="64"/>
      <c r="AD114" s="64"/>
      <c r="AE114" s="64"/>
      <c r="AF114" s="64"/>
      <c r="AG114" s="64"/>
      <c r="AH114" s="64"/>
      <c r="AI114" s="64"/>
      <c r="AJ114" s="64"/>
      <c r="AK114" s="64"/>
      <c r="AL114" s="64"/>
      <c r="AM114" s="64"/>
      <c r="AN114" s="64"/>
      <c r="AO114" s="64"/>
      <c r="AP114" s="64"/>
      <c r="AQ114" s="64"/>
      <c r="AR114" s="64"/>
      <c r="AS114" s="64"/>
      <c r="AT114" s="64"/>
      <c r="AU114" s="64"/>
      <c r="AV114" s="64"/>
      <c r="AW114" s="64"/>
      <c r="AX114" s="64"/>
      <c r="AY114" s="64"/>
      <c r="AZ114" s="64"/>
      <c r="BA114" s="64"/>
      <c r="BB114" s="64"/>
      <c r="BC114" s="64"/>
      <c r="BD114" s="64"/>
      <c r="BE114" s="64"/>
      <c r="BF114" s="64"/>
      <c r="BG114" s="64"/>
      <c r="BH114" s="64"/>
      <c r="BI114" s="64"/>
      <c r="BJ114" s="64"/>
      <c r="BK114" s="64"/>
      <c r="BL114" s="64"/>
      <c r="BM114" s="64"/>
      <c r="BN114" s="64"/>
      <c r="BO114" s="64"/>
      <c r="BP114" s="64"/>
      <c r="BQ114" s="64"/>
      <c r="BR114" s="64"/>
      <c r="BS114" s="64"/>
      <c r="BT114" s="64"/>
      <c r="BU114" s="64"/>
      <c r="BV114" s="64"/>
      <c r="BW114" s="64"/>
      <c r="BX114" s="64"/>
      <c r="BY114" s="64"/>
      <c r="BZ114" s="64"/>
      <c r="CA114" s="64"/>
      <c r="CB114" s="64"/>
      <c r="CC114" s="64"/>
      <c r="CD114" s="64"/>
      <c r="CE114" s="64"/>
      <c r="CF114" s="64"/>
      <c r="CG114" s="64"/>
      <c r="CH114" s="64"/>
      <c r="CI114" s="64"/>
      <c r="CJ114" s="64"/>
      <c r="CK114" s="64"/>
      <c r="CL114" s="64"/>
      <c r="CM114" s="64"/>
      <c r="CN114" s="64"/>
      <c r="CO114" s="64"/>
      <c r="CP114" s="64"/>
      <c r="CQ114" s="64"/>
      <c r="CR114" s="64"/>
      <c r="CS114" s="64"/>
      <c r="CT114" s="64"/>
      <c r="CU114" s="64"/>
      <c r="CV114" s="64"/>
      <c r="CW114" s="64"/>
      <c r="CX114" s="64"/>
      <c r="CY114" s="64"/>
      <c r="CZ114" s="64"/>
      <c r="DA114" s="64"/>
      <c r="DB114" s="64"/>
      <c r="DC114" s="64"/>
      <c r="DD114" s="64"/>
      <c r="DE114" s="64"/>
      <c r="DF114" s="64"/>
      <c r="DG114" s="64"/>
      <c r="DH114" s="64"/>
      <c r="DI114" s="64"/>
      <c r="DJ114" s="64"/>
      <c r="DK114" s="64"/>
      <c r="DL114" s="64"/>
      <c r="DM114" s="64"/>
      <c r="DN114" s="64"/>
      <c r="DO114" s="64"/>
      <c r="DP114" s="64"/>
    </row>
    <row r="115" spans="3:120" x14ac:dyDescent="0.3"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4"/>
      <c r="BC115" s="64"/>
      <c r="BD115" s="64"/>
      <c r="BE115" s="64"/>
      <c r="BF115" s="64"/>
      <c r="BG115" s="64"/>
      <c r="BH115" s="64"/>
      <c r="BI115" s="64"/>
      <c r="BJ115" s="64"/>
      <c r="BK115" s="64"/>
      <c r="BL115" s="64"/>
      <c r="BM115" s="64"/>
      <c r="BN115" s="64"/>
      <c r="BO115" s="64"/>
      <c r="BP115" s="64"/>
      <c r="BQ115" s="64"/>
      <c r="BR115" s="64"/>
      <c r="BS115" s="64"/>
      <c r="BT115" s="64"/>
      <c r="BU115" s="64"/>
      <c r="BV115" s="64"/>
      <c r="BW115" s="64"/>
      <c r="BX115" s="64"/>
      <c r="BY115" s="64"/>
      <c r="BZ115" s="64"/>
      <c r="CA115" s="64"/>
      <c r="CB115" s="64"/>
      <c r="CC115" s="64"/>
      <c r="CD115" s="64"/>
      <c r="CE115" s="64"/>
      <c r="CF115" s="64"/>
      <c r="CG115" s="64"/>
      <c r="CH115" s="64"/>
      <c r="CI115" s="64"/>
      <c r="CJ115" s="64"/>
      <c r="CK115" s="64"/>
      <c r="CL115" s="64"/>
      <c r="CM115" s="64"/>
      <c r="CN115" s="64"/>
      <c r="CO115" s="64"/>
      <c r="CP115" s="64"/>
      <c r="CQ115" s="64"/>
      <c r="CR115" s="64"/>
      <c r="CS115" s="64"/>
      <c r="CT115" s="64"/>
      <c r="CU115" s="64"/>
      <c r="CV115" s="64"/>
      <c r="CW115" s="64"/>
      <c r="CX115" s="64"/>
      <c r="CY115" s="64"/>
      <c r="CZ115" s="64"/>
      <c r="DA115" s="64"/>
      <c r="DB115" s="64"/>
      <c r="DC115" s="64"/>
      <c r="DD115" s="64"/>
      <c r="DE115" s="64"/>
      <c r="DF115" s="64"/>
      <c r="DG115" s="64"/>
      <c r="DH115" s="64"/>
      <c r="DI115" s="64"/>
      <c r="DJ115" s="64"/>
      <c r="DK115" s="64"/>
      <c r="DL115" s="64"/>
      <c r="DM115" s="64"/>
      <c r="DN115" s="64"/>
      <c r="DO115" s="64"/>
      <c r="DP115" s="64"/>
    </row>
    <row r="116" spans="3:120" x14ac:dyDescent="0.3"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4"/>
      <c r="BD116" s="64"/>
      <c r="BE116" s="64"/>
      <c r="BF116" s="64"/>
      <c r="BG116" s="64"/>
      <c r="BH116" s="64"/>
      <c r="BI116" s="64"/>
      <c r="BJ116" s="64"/>
      <c r="BK116" s="64"/>
      <c r="BL116" s="64"/>
      <c r="BM116" s="64"/>
      <c r="BN116" s="64"/>
      <c r="BO116" s="64"/>
      <c r="BP116" s="64"/>
      <c r="BQ116" s="64"/>
      <c r="BR116" s="64"/>
      <c r="BS116" s="64"/>
      <c r="BT116" s="64"/>
      <c r="BU116" s="64"/>
      <c r="BV116" s="64"/>
      <c r="BW116" s="64"/>
      <c r="BX116" s="64"/>
      <c r="BY116" s="64"/>
      <c r="BZ116" s="64"/>
      <c r="CA116" s="64"/>
      <c r="CB116" s="64"/>
      <c r="CC116" s="64"/>
      <c r="CD116" s="64"/>
      <c r="CE116" s="64"/>
      <c r="CF116" s="64"/>
      <c r="CG116" s="64"/>
      <c r="CH116" s="64"/>
      <c r="CI116" s="64"/>
      <c r="CJ116" s="64"/>
      <c r="CK116" s="64"/>
      <c r="CL116" s="64"/>
      <c r="CM116" s="64"/>
      <c r="CN116" s="64"/>
      <c r="CO116" s="64"/>
      <c r="CP116" s="64"/>
      <c r="CQ116" s="64"/>
      <c r="CR116" s="64"/>
      <c r="CS116" s="64"/>
      <c r="CT116" s="64"/>
      <c r="CU116" s="64"/>
      <c r="CV116" s="64"/>
      <c r="CW116" s="64"/>
      <c r="CX116" s="64"/>
      <c r="CY116" s="64"/>
      <c r="CZ116" s="64"/>
      <c r="DA116" s="64"/>
      <c r="DB116" s="64"/>
      <c r="DC116" s="64"/>
      <c r="DD116" s="64"/>
      <c r="DE116" s="64"/>
      <c r="DF116" s="64"/>
      <c r="DG116" s="64"/>
      <c r="DH116" s="64"/>
      <c r="DI116" s="64"/>
      <c r="DJ116" s="64"/>
      <c r="DK116" s="64"/>
      <c r="DL116" s="64"/>
      <c r="DM116" s="64"/>
      <c r="DN116" s="64"/>
      <c r="DO116" s="64"/>
      <c r="DP116" s="64"/>
    </row>
    <row r="117" spans="3:120" x14ac:dyDescent="0.3"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4"/>
      <c r="BD117" s="64"/>
      <c r="BE117" s="64"/>
      <c r="BF117" s="64"/>
      <c r="BG117" s="64"/>
      <c r="BH117" s="64"/>
      <c r="BI117" s="64"/>
      <c r="BJ117" s="64"/>
      <c r="BK117" s="64"/>
      <c r="BL117" s="64"/>
      <c r="BM117" s="64"/>
      <c r="BN117" s="64"/>
      <c r="BO117" s="64"/>
      <c r="BP117" s="64"/>
      <c r="BQ117" s="64"/>
      <c r="BR117" s="64"/>
      <c r="BS117" s="64"/>
      <c r="BT117" s="64"/>
      <c r="BU117" s="64"/>
      <c r="BV117" s="64"/>
      <c r="BW117" s="64"/>
      <c r="BX117" s="64"/>
      <c r="BY117" s="64"/>
      <c r="BZ117" s="64"/>
      <c r="CA117" s="64"/>
      <c r="CB117" s="64"/>
      <c r="CC117" s="64"/>
      <c r="CD117" s="64"/>
      <c r="CE117" s="64"/>
      <c r="CF117" s="64"/>
      <c r="CG117" s="64"/>
      <c r="CH117" s="64"/>
      <c r="CI117" s="64"/>
      <c r="CJ117" s="64"/>
      <c r="CK117" s="64"/>
      <c r="CL117" s="64"/>
      <c r="CM117" s="64"/>
      <c r="CN117" s="64"/>
      <c r="CO117" s="64"/>
      <c r="CP117" s="64"/>
      <c r="CQ117" s="64"/>
      <c r="CR117" s="64"/>
      <c r="CS117" s="64"/>
      <c r="CT117" s="64"/>
      <c r="CU117" s="64"/>
      <c r="CV117" s="64"/>
      <c r="CW117" s="64"/>
      <c r="CX117" s="64"/>
      <c r="CY117" s="64"/>
      <c r="CZ117" s="64"/>
      <c r="DA117" s="64"/>
      <c r="DB117" s="64"/>
      <c r="DC117" s="64"/>
      <c r="DD117" s="64"/>
      <c r="DE117" s="64"/>
      <c r="DF117" s="64"/>
      <c r="DG117" s="64"/>
      <c r="DH117" s="64"/>
      <c r="DI117" s="64"/>
      <c r="DJ117" s="64"/>
      <c r="DK117" s="64"/>
      <c r="DL117" s="64"/>
      <c r="DM117" s="64"/>
      <c r="DN117" s="64"/>
      <c r="DO117" s="64"/>
      <c r="DP117" s="64"/>
    </row>
    <row r="118" spans="3:120" x14ac:dyDescent="0.3"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64"/>
      <c r="BD118" s="64"/>
      <c r="BE118" s="64"/>
      <c r="BF118" s="64"/>
      <c r="BG118" s="64"/>
      <c r="BH118" s="64"/>
      <c r="BI118" s="64"/>
      <c r="BJ118" s="64"/>
      <c r="BK118" s="64"/>
      <c r="BL118" s="64"/>
      <c r="BM118" s="64"/>
      <c r="BN118" s="64"/>
      <c r="BO118" s="64"/>
      <c r="BP118" s="64"/>
      <c r="BQ118" s="64"/>
      <c r="BR118" s="64"/>
      <c r="BS118" s="64"/>
      <c r="BT118" s="64"/>
      <c r="BU118" s="64"/>
      <c r="BV118" s="64"/>
      <c r="BW118" s="64"/>
      <c r="BX118" s="64"/>
      <c r="BY118" s="64"/>
      <c r="BZ118" s="64"/>
      <c r="CA118" s="64"/>
      <c r="CB118" s="64"/>
      <c r="CC118" s="64"/>
      <c r="CD118" s="64"/>
      <c r="CE118" s="64"/>
      <c r="CF118" s="64"/>
      <c r="CG118" s="64"/>
      <c r="CH118" s="64"/>
      <c r="CI118" s="64"/>
      <c r="CJ118" s="64"/>
      <c r="CK118" s="64"/>
      <c r="CL118" s="64"/>
      <c r="CM118" s="64"/>
      <c r="CN118" s="64"/>
      <c r="CO118" s="64"/>
      <c r="CP118" s="64"/>
      <c r="CQ118" s="64"/>
      <c r="CR118" s="64"/>
      <c r="CS118" s="64"/>
      <c r="CT118" s="64"/>
      <c r="CU118" s="64"/>
      <c r="CV118" s="64"/>
      <c r="CW118" s="64"/>
      <c r="CX118" s="64"/>
      <c r="CY118" s="64"/>
      <c r="CZ118" s="64"/>
      <c r="DA118" s="64"/>
      <c r="DB118" s="64"/>
      <c r="DC118" s="64"/>
      <c r="DD118" s="64"/>
      <c r="DE118" s="64"/>
      <c r="DF118" s="64"/>
      <c r="DG118" s="64"/>
      <c r="DH118" s="64"/>
      <c r="DI118" s="64"/>
      <c r="DJ118" s="64"/>
      <c r="DK118" s="64"/>
      <c r="DL118" s="64"/>
      <c r="DM118" s="64"/>
      <c r="DN118" s="64"/>
      <c r="DO118" s="64"/>
      <c r="DP118" s="64"/>
    </row>
    <row r="119" spans="3:120" x14ac:dyDescent="0.3"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  <c r="AA119" s="64"/>
      <c r="AB119" s="64"/>
      <c r="AC119" s="64"/>
      <c r="AD119" s="64"/>
      <c r="AE119" s="64"/>
      <c r="AF119" s="64"/>
      <c r="AG119" s="64"/>
      <c r="AH119" s="64"/>
      <c r="AI119" s="64"/>
      <c r="AJ119" s="64"/>
      <c r="AK119" s="64"/>
      <c r="AL119" s="64"/>
      <c r="AM119" s="64"/>
      <c r="AN119" s="64"/>
      <c r="AO119" s="64"/>
      <c r="AP119" s="64"/>
      <c r="AQ119" s="64"/>
      <c r="AR119" s="64"/>
      <c r="AS119" s="64"/>
      <c r="AT119" s="64"/>
      <c r="AU119" s="64"/>
      <c r="AV119" s="64"/>
      <c r="AW119" s="64"/>
      <c r="AX119" s="64"/>
      <c r="AY119" s="64"/>
      <c r="AZ119" s="64"/>
      <c r="BA119" s="64"/>
      <c r="BB119" s="64"/>
      <c r="BC119" s="64"/>
      <c r="BD119" s="64"/>
      <c r="BE119" s="64"/>
      <c r="BF119" s="64"/>
      <c r="BG119" s="64"/>
      <c r="BH119" s="64"/>
      <c r="BI119" s="64"/>
      <c r="BJ119" s="64"/>
      <c r="BK119" s="64"/>
      <c r="BL119" s="64"/>
      <c r="BM119" s="64"/>
      <c r="BN119" s="64"/>
      <c r="BO119" s="64"/>
      <c r="BP119" s="64"/>
      <c r="BQ119" s="64"/>
      <c r="BR119" s="64"/>
      <c r="BS119" s="64"/>
      <c r="BT119" s="64"/>
      <c r="BU119" s="64"/>
      <c r="BV119" s="64"/>
      <c r="BW119" s="64"/>
      <c r="BX119" s="64"/>
      <c r="BY119" s="64"/>
      <c r="BZ119" s="64"/>
      <c r="CA119" s="64"/>
      <c r="CB119" s="64"/>
      <c r="CC119" s="64"/>
      <c r="CD119" s="64"/>
      <c r="CE119" s="64"/>
      <c r="CF119" s="64"/>
      <c r="CG119" s="64"/>
      <c r="CH119" s="64"/>
      <c r="CI119" s="64"/>
      <c r="CJ119" s="64"/>
      <c r="CK119" s="64"/>
      <c r="CL119" s="64"/>
      <c r="CM119" s="64"/>
      <c r="CN119" s="64"/>
      <c r="CO119" s="64"/>
      <c r="CP119" s="64"/>
      <c r="CQ119" s="64"/>
      <c r="CR119" s="64"/>
      <c r="CS119" s="64"/>
      <c r="CT119" s="64"/>
      <c r="CU119" s="64"/>
      <c r="CV119" s="64"/>
      <c r="CW119" s="64"/>
      <c r="CX119" s="64"/>
      <c r="CY119" s="64"/>
      <c r="CZ119" s="64"/>
      <c r="DA119" s="64"/>
      <c r="DB119" s="64"/>
      <c r="DC119" s="64"/>
      <c r="DD119" s="64"/>
      <c r="DE119" s="64"/>
      <c r="DF119" s="64"/>
      <c r="DG119" s="64"/>
      <c r="DH119" s="64"/>
      <c r="DI119" s="64"/>
      <c r="DJ119" s="64"/>
      <c r="DK119" s="64"/>
      <c r="DL119" s="64"/>
      <c r="DM119" s="64"/>
      <c r="DN119" s="64"/>
      <c r="DO119" s="64"/>
      <c r="DP119" s="64"/>
    </row>
    <row r="120" spans="3:120" x14ac:dyDescent="0.3"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4"/>
      <c r="BC120" s="64"/>
      <c r="BD120" s="64"/>
      <c r="BE120" s="64"/>
      <c r="BF120" s="64"/>
      <c r="BG120" s="64"/>
      <c r="BH120" s="64"/>
      <c r="BI120" s="64"/>
      <c r="BJ120" s="64"/>
      <c r="BK120" s="64"/>
      <c r="BL120" s="64"/>
      <c r="BM120" s="64"/>
      <c r="BN120" s="64"/>
      <c r="BO120" s="64"/>
      <c r="BP120" s="64"/>
      <c r="BQ120" s="64"/>
      <c r="BR120" s="64"/>
      <c r="BS120" s="64"/>
      <c r="BT120" s="64"/>
      <c r="BU120" s="64"/>
      <c r="BV120" s="64"/>
      <c r="BW120" s="64"/>
      <c r="BX120" s="64"/>
      <c r="BY120" s="64"/>
      <c r="BZ120" s="64"/>
      <c r="CA120" s="64"/>
      <c r="CB120" s="64"/>
      <c r="CC120" s="64"/>
      <c r="CD120" s="64"/>
      <c r="CE120" s="64"/>
      <c r="CF120" s="64"/>
      <c r="CG120" s="64"/>
      <c r="CH120" s="64"/>
      <c r="CI120" s="64"/>
      <c r="CJ120" s="64"/>
      <c r="CK120" s="64"/>
      <c r="CL120" s="64"/>
      <c r="CM120" s="64"/>
      <c r="CN120" s="64"/>
      <c r="CO120" s="64"/>
      <c r="CP120" s="64"/>
      <c r="CQ120" s="64"/>
      <c r="CR120" s="64"/>
      <c r="CS120" s="64"/>
      <c r="CT120" s="64"/>
      <c r="CU120" s="64"/>
      <c r="CV120" s="64"/>
      <c r="CW120" s="64"/>
      <c r="CX120" s="64"/>
      <c r="CY120" s="64"/>
      <c r="CZ120" s="64"/>
      <c r="DA120" s="64"/>
      <c r="DB120" s="64"/>
      <c r="DC120" s="64"/>
      <c r="DD120" s="64"/>
      <c r="DE120" s="64"/>
      <c r="DF120" s="64"/>
      <c r="DG120" s="64"/>
      <c r="DH120" s="64"/>
      <c r="DI120" s="64"/>
      <c r="DJ120" s="64"/>
      <c r="DK120" s="64"/>
      <c r="DL120" s="64"/>
      <c r="DM120" s="64"/>
      <c r="DN120" s="64"/>
      <c r="DO120" s="64"/>
      <c r="DP120" s="64"/>
    </row>
    <row r="121" spans="3:120" x14ac:dyDescent="0.3"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4"/>
      <c r="BD121" s="64"/>
      <c r="BE121" s="64"/>
      <c r="BF121" s="64"/>
      <c r="BG121" s="64"/>
      <c r="BH121" s="64"/>
      <c r="BI121" s="64"/>
      <c r="BJ121" s="64"/>
      <c r="BK121" s="64"/>
      <c r="BL121" s="64"/>
      <c r="BM121" s="64"/>
      <c r="BN121" s="64"/>
      <c r="BO121" s="64"/>
      <c r="BP121" s="64"/>
      <c r="BQ121" s="64"/>
      <c r="BR121" s="64"/>
      <c r="BS121" s="64"/>
      <c r="BT121" s="64"/>
      <c r="BU121" s="64"/>
      <c r="BV121" s="64"/>
      <c r="BW121" s="64"/>
      <c r="BX121" s="64"/>
      <c r="BY121" s="64"/>
      <c r="BZ121" s="64"/>
      <c r="CA121" s="64"/>
      <c r="CB121" s="64"/>
      <c r="CC121" s="64"/>
      <c r="CD121" s="64"/>
      <c r="CE121" s="64"/>
      <c r="CF121" s="64"/>
      <c r="CG121" s="64"/>
      <c r="CH121" s="64"/>
      <c r="CI121" s="64"/>
      <c r="CJ121" s="64"/>
      <c r="CK121" s="64"/>
      <c r="CL121" s="64"/>
      <c r="CM121" s="64"/>
      <c r="CN121" s="64"/>
      <c r="CO121" s="64"/>
      <c r="CP121" s="64"/>
      <c r="CQ121" s="64"/>
      <c r="CR121" s="64"/>
      <c r="CS121" s="64"/>
      <c r="CT121" s="64"/>
      <c r="CU121" s="64"/>
      <c r="CV121" s="64"/>
      <c r="CW121" s="64"/>
      <c r="CX121" s="64"/>
      <c r="CY121" s="64"/>
      <c r="CZ121" s="64"/>
      <c r="DA121" s="64"/>
      <c r="DB121" s="64"/>
      <c r="DC121" s="64"/>
      <c r="DD121" s="64"/>
      <c r="DE121" s="64"/>
      <c r="DF121" s="64"/>
      <c r="DG121" s="64"/>
      <c r="DH121" s="64"/>
      <c r="DI121" s="64"/>
      <c r="DJ121" s="64"/>
      <c r="DK121" s="64"/>
      <c r="DL121" s="64"/>
      <c r="DM121" s="64"/>
      <c r="DN121" s="64"/>
      <c r="DO121" s="64"/>
      <c r="DP121" s="64"/>
    </row>
    <row r="122" spans="3:120" x14ac:dyDescent="0.3"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4"/>
      <c r="BD122" s="64"/>
      <c r="BE122" s="64"/>
      <c r="BF122" s="64"/>
      <c r="BG122" s="64"/>
      <c r="BH122" s="64"/>
      <c r="BI122" s="64"/>
      <c r="BJ122" s="64"/>
      <c r="BK122" s="64"/>
      <c r="BL122" s="64"/>
      <c r="BM122" s="64"/>
      <c r="BN122" s="64"/>
      <c r="BO122" s="64"/>
      <c r="BP122" s="64"/>
      <c r="BQ122" s="64"/>
      <c r="BR122" s="64"/>
      <c r="BS122" s="64"/>
      <c r="BT122" s="64"/>
      <c r="BU122" s="64"/>
      <c r="BV122" s="64"/>
      <c r="BW122" s="64"/>
      <c r="BX122" s="64"/>
      <c r="BY122" s="64"/>
      <c r="BZ122" s="64"/>
      <c r="CA122" s="64"/>
      <c r="CB122" s="64"/>
      <c r="CC122" s="64"/>
      <c r="CD122" s="64"/>
      <c r="CE122" s="64"/>
      <c r="CF122" s="64"/>
      <c r="CG122" s="64"/>
      <c r="CH122" s="64"/>
      <c r="CI122" s="64"/>
      <c r="CJ122" s="64"/>
      <c r="CK122" s="64"/>
      <c r="CL122" s="64"/>
      <c r="CM122" s="64"/>
      <c r="CN122" s="64"/>
      <c r="CO122" s="64"/>
      <c r="CP122" s="64"/>
      <c r="CQ122" s="64"/>
      <c r="CR122" s="64"/>
      <c r="CS122" s="64"/>
      <c r="CT122" s="64"/>
      <c r="CU122" s="64"/>
      <c r="CV122" s="64"/>
      <c r="CW122" s="64"/>
      <c r="CX122" s="64"/>
      <c r="CY122" s="64"/>
      <c r="CZ122" s="64"/>
      <c r="DA122" s="64"/>
      <c r="DB122" s="64"/>
      <c r="DC122" s="64"/>
      <c r="DD122" s="64"/>
      <c r="DE122" s="64"/>
      <c r="DF122" s="64"/>
      <c r="DG122" s="64"/>
      <c r="DH122" s="64"/>
      <c r="DI122" s="64"/>
      <c r="DJ122" s="64"/>
      <c r="DK122" s="64"/>
      <c r="DL122" s="64"/>
      <c r="DM122" s="64"/>
      <c r="DN122" s="64"/>
      <c r="DO122" s="64"/>
      <c r="DP122" s="64"/>
    </row>
    <row r="123" spans="3:120" x14ac:dyDescent="0.3"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64"/>
      <c r="BD123" s="64"/>
      <c r="BE123" s="64"/>
      <c r="BF123" s="64"/>
      <c r="BG123" s="64"/>
      <c r="BH123" s="64"/>
      <c r="BI123" s="64"/>
      <c r="BJ123" s="64"/>
      <c r="BK123" s="64"/>
      <c r="BL123" s="64"/>
      <c r="BM123" s="64"/>
      <c r="BN123" s="64"/>
      <c r="BO123" s="64"/>
      <c r="BP123" s="64"/>
      <c r="BQ123" s="64"/>
      <c r="BR123" s="64"/>
      <c r="BS123" s="64"/>
      <c r="BT123" s="64"/>
      <c r="BU123" s="64"/>
      <c r="BV123" s="64"/>
      <c r="BW123" s="64"/>
      <c r="BX123" s="64"/>
      <c r="BY123" s="64"/>
      <c r="BZ123" s="64"/>
      <c r="CA123" s="64"/>
      <c r="CB123" s="64"/>
      <c r="CC123" s="64"/>
      <c r="CD123" s="64"/>
      <c r="CE123" s="64"/>
      <c r="CF123" s="64"/>
      <c r="CG123" s="64"/>
      <c r="CH123" s="64"/>
      <c r="CI123" s="64"/>
      <c r="CJ123" s="64"/>
      <c r="CK123" s="64"/>
      <c r="CL123" s="64"/>
      <c r="CM123" s="64"/>
      <c r="CN123" s="64"/>
      <c r="CO123" s="64"/>
      <c r="CP123" s="64"/>
      <c r="CQ123" s="64"/>
      <c r="CR123" s="64"/>
      <c r="CS123" s="64"/>
      <c r="CT123" s="64"/>
      <c r="CU123" s="64"/>
      <c r="CV123" s="64"/>
      <c r="CW123" s="64"/>
      <c r="CX123" s="64"/>
      <c r="CY123" s="64"/>
      <c r="CZ123" s="64"/>
      <c r="DA123" s="64"/>
      <c r="DB123" s="64"/>
      <c r="DC123" s="64"/>
      <c r="DD123" s="64"/>
      <c r="DE123" s="64"/>
      <c r="DF123" s="64"/>
      <c r="DG123" s="64"/>
      <c r="DH123" s="64"/>
      <c r="DI123" s="64"/>
      <c r="DJ123" s="64"/>
      <c r="DK123" s="64"/>
      <c r="DL123" s="64"/>
      <c r="DM123" s="64"/>
      <c r="DN123" s="64"/>
      <c r="DO123" s="64"/>
      <c r="DP123" s="64"/>
    </row>
    <row r="124" spans="3:120" x14ac:dyDescent="0.3"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  <c r="AA124" s="64"/>
      <c r="AB124" s="64"/>
      <c r="AC124" s="64"/>
      <c r="AD124" s="64"/>
      <c r="AE124" s="64"/>
      <c r="AF124" s="64"/>
      <c r="AG124" s="64"/>
      <c r="AH124" s="64"/>
      <c r="AI124" s="64"/>
      <c r="AJ124" s="64"/>
      <c r="AK124" s="64"/>
      <c r="AL124" s="64"/>
      <c r="AM124" s="64"/>
      <c r="AN124" s="64"/>
      <c r="AO124" s="64"/>
      <c r="AP124" s="64"/>
      <c r="AQ124" s="64"/>
      <c r="AR124" s="64"/>
      <c r="AS124" s="64"/>
      <c r="AT124" s="64"/>
      <c r="AU124" s="64"/>
      <c r="AV124" s="64"/>
      <c r="AW124" s="64"/>
      <c r="AX124" s="64"/>
      <c r="AY124" s="64"/>
      <c r="AZ124" s="64"/>
      <c r="BA124" s="64"/>
      <c r="BB124" s="64"/>
      <c r="BC124" s="64"/>
      <c r="BD124" s="64"/>
      <c r="BE124" s="64"/>
      <c r="BF124" s="64"/>
      <c r="BG124" s="64"/>
      <c r="BH124" s="64"/>
      <c r="BI124" s="64"/>
      <c r="BJ124" s="64"/>
      <c r="BK124" s="64"/>
      <c r="BL124" s="64"/>
      <c r="BM124" s="64"/>
      <c r="BN124" s="64"/>
      <c r="BO124" s="64"/>
      <c r="BP124" s="64"/>
      <c r="BQ124" s="64"/>
      <c r="BR124" s="64"/>
      <c r="BS124" s="64"/>
      <c r="BT124" s="64"/>
      <c r="BU124" s="64"/>
      <c r="BV124" s="64"/>
      <c r="BW124" s="64"/>
      <c r="BX124" s="64"/>
      <c r="BY124" s="64"/>
      <c r="BZ124" s="64"/>
      <c r="CA124" s="64"/>
      <c r="CB124" s="64"/>
      <c r="CC124" s="64"/>
      <c r="CD124" s="64"/>
      <c r="CE124" s="64"/>
      <c r="CF124" s="64"/>
      <c r="CG124" s="64"/>
      <c r="CH124" s="64"/>
      <c r="CI124" s="64"/>
      <c r="CJ124" s="64"/>
      <c r="CK124" s="64"/>
      <c r="CL124" s="64"/>
      <c r="CM124" s="64"/>
      <c r="CN124" s="64"/>
      <c r="CO124" s="64"/>
      <c r="CP124" s="64"/>
      <c r="CQ124" s="64"/>
      <c r="CR124" s="64"/>
      <c r="CS124" s="64"/>
      <c r="CT124" s="64"/>
      <c r="CU124" s="64"/>
      <c r="CV124" s="64"/>
      <c r="CW124" s="64"/>
      <c r="CX124" s="64"/>
      <c r="CY124" s="64"/>
      <c r="CZ124" s="64"/>
      <c r="DA124" s="64"/>
      <c r="DB124" s="64"/>
      <c r="DC124" s="64"/>
      <c r="DD124" s="64"/>
      <c r="DE124" s="64"/>
      <c r="DF124" s="64"/>
      <c r="DG124" s="64"/>
      <c r="DH124" s="64"/>
      <c r="DI124" s="64"/>
      <c r="DJ124" s="64"/>
      <c r="DK124" s="64"/>
      <c r="DL124" s="64"/>
      <c r="DM124" s="64"/>
      <c r="DN124" s="64"/>
      <c r="DO124" s="64"/>
      <c r="DP124" s="64"/>
    </row>
    <row r="125" spans="3:120" x14ac:dyDescent="0.3"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4"/>
      <c r="BC125" s="64"/>
      <c r="BD125" s="64"/>
      <c r="BE125" s="64"/>
      <c r="BF125" s="64"/>
      <c r="BG125" s="64"/>
      <c r="BH125" s="64"/>
      <c r="BI125" s="64"/>
      <c r="BJ125" s="64"/>
      <c r="BK125" s="64"/>
      <c r="BL125" s="64"/>
      <c r="BM125" s="64"/>
      <c r="BN125" s="64"/>
      <c r="BO125" s="64"/>
      <c r="BP125" s="64"/>
      <c r="BQ125" s="64"/>
      <c r="BR125" s="64"/>
      <c r="BS125" s="64"/>
      <c r="BT125" s="64"/>
      <c r="BU125" s="64"/>
      <c r="BV125" s="64"/>
      <c r="BW125" s="64"/>
      <c r="BX125" s="64"/>
      <c r="BY125" s="64"/>
      <c r="BZ125" s="64"/>
      <c r="CA125" s="64"/>
      <c r="CB125" s="64"/>
      <c r="CC125" s="64"/>
      <c r="CD125" s="64"/>
      <c r="CE125" s="64"/>
      <c r="CF125" s="64"/>
      <c r="CG125" s="64"/>
      <c r="CH125" s="64"/>
      <c r="CI125" s="64"/>
      <c r="CJ125" s="64"/>
      <c r="CK125" s="64"/>
      <c r="CL125" s="64"/>
      <c r="CM125" s="64"/>
      <c r="CN125" s="64"/>
      <c r="CO125" s="64"/>
      <c r="CP125" s="64"/>
      <c r="CQ125" s="64"/>
      <c r="CR125" s="64"/>
      <c r="CS125" s="64"/>
      <c r="CT125" s="64"/>
      <c r="CU125" s="64"/>
      <c r="CV125" s="64"/>
      <c r="CW125" s="64"/>
      <c r="CX125" s="64"/>
      <c r="CY125" s="64"/>
      <c r="CZ125" s="64"/>
      <c r="DA125" s="64"/>
      <c r="DB125" s="64"/>
      <c r="DC125" s="64"/>
      <c r="DD125" s="64"/>
      <c r="DE125" s="64"/>
      <c r="DF125" s="64"/>
      <c r="DG125" s="64"/>
      <c r="DH125" s="64"/>
      <c r="DI125" s="64"/>
      <c r="DJ125" s="64"/>
      <c r="DK125" s="64"/>
      <c r="DL125" s="64"/>
      <c r="DM125" s="64"/>
      <c r="DN125" s="64"/>
      <c r="DO125" s="64"/>
      <c r="DP125" s="64"/>
    </row>
    <row r="126" spans="3:120" x14ac:dyDescent="0.3"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4"/>
      <c r="BD126" s="64"/>
      <c r="BE126" s="64"/>
      <c r="BF126" s="64"/>
      <c r="BG126" s="64"/>
      <c r="BH126" s="64"/>
      <c r="BI126" s="64"/>
      <c r="BJ126" s="64"/>
      <c r="BK126" s="64"/>
      <c r="BL126" s="64"/>
      <c r="BM126" s="64"/>
      <c r="BN126" s="64"/>
      <c r="BO126" s="64"/>
      <c r="BP126" s="64"/>
      <c r="BQ126" s="64"/>
      <c r="BR126" s="64"/>
      <c r="BS126" s="64"/>
      <c r="BT126" s="64"/>
      <c r="BU126" s="64"/>
      <c r="BV126" s="64"/>
      <c r="BW126" s="64"/>
      <c r="BX126" s="64"/>
      <c r="BY126" s="64"/>
      <c r="BZ126" s="64"/>
      <c r="CA126" s="64"/>
      <c r="CB126" s="64"/>
      <c r="CC126" s="64"/>
      <c r="CD126" s="64"/>
      <c r="CE126" s="64"/>
      <c r="CF126" s="64"/>
      <c r="CG126" s="64"/>
      <c r="CH126" s="64"/>
      <c r="CI126" s="64"/>
      <c r="CJ126" s="64"/>
      <c r="CK126" s="64"/>
      <c r="CL126" s="64"/>
      <c r="CM126" s="64"/>
      <c r="CN126" s="64"/>
      <c r="CO126" s="64"/>
      <c r="CP126" s="64"/>
      <c r="CQ126" s="64"/>
      <c r="CR126" s="64"/>
      <c r="CS126" s="64"/>
      <c r="CT126" s="64"/>
      <c r="CU126" s="64"/>
      <c r="CV126" s="64"/>
      <c r="CW126" s="64"/>
      <c r="CX126" s="64"/>
      <c r="CY126" s="64"/>
      <c r="CZ126" s="64"/>
      <c r="DA126" s="64"/>
      <c r="DB126" s="64"/>
      <c r="DC126" s="64"/>
      <c r="DD126" s="64"/>
      <c r="DE126" s="64"/>
      <c r="DF126" s="64"/>
      <c r="DG126" s="64"/>
      <c r="DH126" s="64"/>
      <c r="DI126" s="64"/>
      <c r="DJ126" s="64"/>
      <c r="DK126" s="64"/>
      <c r="DL126" s="64"/>
      <c r="DM126" s="64"/>
      <c r="DN126" s="64"/>
      <c r="DO126" s="64"/>
      <c r="DP126" s="64"/>
    </row>
    <row r="127" spans="3:120" x14ac:dyDescent="0.3"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  <c r="CJ127" s="64"/>
      <c r="CK127" s="64"/>
      <c r="CL127" s="64"/>
      <c r="CM127" s="64"/>
      <c r="CN127" s="64"/>
      <c r="CO127" s="64"/>
      <c r="CP127" s="64"/>
      <c r="CQ127" s="64"/>
      <c r="CR127" s="64"/>
      <c r="CS127" s="64"/>
      <c r="CT127" s="64"/>
      <c r="CU127" s="64"/>
      <c r="CV127" s="64"/>
      <c r="CW127" s="64"/>
      <c r="CX127" s="64"/>
      <c r="CY127" s="64"/>
      <c r="CZ127" s="64"/>
      <c r="DA127" s="64"/>
      <c r="DB127" s="64"/>
      <c r="DC127" s="64"/>
      <c r="DD127" s="64"/>
      <c r="DE127" s="64"/>
      <c r="DF127" s="64"/>
      <c r="DG127" s="64"/>
      <c r="DH127" s="64"/>
      <c r="DI127" s="64"/>
      <c r="DJ127" s="64"/>
      <c r="DK127" s="64"/>
      <c r="DL127" s="64"/>
      <c r="DM127" s="64"/>
      <c r="DN127" s="64"/>
      <c r="DO127" s="64"/>
      <c r="DP127" s="64"/>
    </row>
    <row r="128" spans="3:120" x14ac:dyDescent="0.3"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64"/>
      <c r="AZ128" s="64"/>
      <c r="BA128" s="64"/>
      <c r="BB128" s="64"/>
      <c r="BC128" s="64"/>
      <c r="BD128" s="64"/>
      <c r="BE128" s="64"/>
      <c r="BF128" s="64"/>
      <c r="BG128" s="64"/>
      <c r="BH128" s="64"/>
      <c r="BI128" s="64"/>
      <c r="BJ128" s="64"/>
      <c r="BK128" s="64"/>
      <c r="BL128" s="64"/>
      <c r="BM128" s="64"/>
      <c r="BN128" s="64"/>
      <c r="BO128" s="64"/>
      <c r="BP128" s="64"/>
      <c r="BQ128" s="64"/>
      <c r="BR128" s="64"/>
      <c r="BS128" s="64"/>
      <c r="BT128" s="64"/>
      <c r="BU128" s="64"/>
      <c r="BV128" s="64"/>
      <c r="BW128" s="64"/>
      <c r="BX128" s="64"/>
      <c r="BY128" s="64"/>
      <c r="BZ128" s="64"/>
      <c r="CA128" s="64"/>
      <c r="CB128" s="64"/>
      <c r="CC128" s="64"/>
      <c r="CD128" s="64"/>
      <c r="CE128" s="64"/>
      <c r="CF128" s="64"/>
      <c r="CG128" s="64"/>
      <c r="CH128" s="64"/>
      <c r="CI128" s="64"/>
      <c r="CJ128" s="64"/>
      <c r="CK128" s="64"/>
      <c r="CL128" s="64"/>
      <c r="CM128" s="64"/>
      <c r="CN128" s="64"/>
      <c r="CO128" s="64"/>
      <c r="CP128" s="64"/>
      <c r="CQ128" s="64"/>
      <c r="CR128" s="64"/>
      <c r="CS128" s="64"/>
      <c r="CT128" s="64"/>
      <c r="CU128" s="64"/>
      <c r="CV128" s="64"/>
      <c r="CW128" s="64"/>
      <c r="CX128" s="64"/>
      <c r="CY128" s="64"/>
      <c r="CZ128" s="64"/>
      <c r="DA128" s="64"/>
      <c r="DB128" s="64"/>
      <c r="DC128" s="64"/>
      <c r="DD128" s="64"/>
      <c r="DE128" s="64"/>
      <c r="DF128" s="64"/>
      <c r="DG128" s="64"/>
      <c r="DH128" s="64"/>
      <c r="DI128" s="64"/>
      <c r="DJ128" s="64"/>
      <c r="DK128" s="64"/>
      <c r="DL128" s="64"/>
      <c r="DM128" s="64"/>
      <c r="DN128" s="64"/>
      <c r="DO128" s="64"/>
      <c r="DP128" s="64"/>
    </row>
    <row r="129" spans="3:120" x14ac:dyDescent="0.3"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  <c r="AB129" s="64"/>
      <c r="AC129" s="64"/>
      <c r="AD129" s="64"/>
      <c r="AE129" s="64"/>
      <c r="AF129" s="64"/>
      <c r="AG129" s="64"/>
      <c r="AH129" s="64"/>
      <c r="AI129" s="64"/>
      <c r="AJ129" s="64"/>
      <c r="AK129" s="64"/>
      <c r="AL129" s="64"/>
      <c r="AM129" s="64"/>
      <c r="AN129" s="64"/>
      <c r="AO129" s="64"/>
      <c r="AP129" s="64"/>
      <c r="AQ129" s="64"/>
      <c r="AR129" s="64"/>
      <c r="AS129" s="64"/>
      <c r="AT129" s="64"/>
      <c r="AU129" s="64"/>
      <c r="AV129" s="64"/>
      <c r="AW129" s="64"/>
      <c r="AX129" s="64"/>
      <c r="AY129" s="64"/>
      <c r="AZ129" s="64"/>
      <c r="BA129" s="64"/>
      <c r="BB129" s="64"/>
      <c r="BC129" s="64"/>
      <c r="BD129" s="64"/>
      <c r="BE129" s="64"/>
      <c r="BF129" s="64"/>
      <c r="BG129" s="64"/>
      <c r="BH129" s="64"/>
      <c r="BI129" s="64"/>
      <c r="BJ129" s="64"/>
      <c r="BK129" s="64"/>
      <c r="BL129" s="64"/>
      <c r="BM129" s="64"/>
      <c r="BN129" s="64"/>
      <c r="BO129" s="64"/>
      <c r="BP129" s="64"/>
      <c r="BQ129" s="64"/>
      <c r="BR129" s="64"/>
      <c r="BS129" s="64"/>
      <c r="BT129" s="64"/>
      <c r="BU129" s="64"/>
      <c r="BV129" s="64"/>
      <c r="BW129" s="64"/>
      <c r="BX129" s="64"/>
      <c r="BY129" s="64"/>
      <c r="BZ129" s="64"/>
      <c r="CA129" s="64"/>
      <c r="CB129" s="64"/>
      <c r="CC129" s="64"/>
      <c r="CD129" s="64"/>
      <c r="CE129" s="64"/>
      <c r="CF129" s="64"/>
      <c r="CG129" s="64"/>
      <c r="CH129" s="64"/>
      <c r="CI129" s="64"/>
      <c r="CJ129" s="64"/>
      <c r="CK129" s="64"/>
      <c r="CL129" s="64"/>
      <c r="CM129" s="64"/>
      <c r="CN129" s="64"/>
      <c r="CO129" s="64"/>
      <c r="CP129" s="64"/>
      <c r="CQ129" s="64"/>
      <c r="CR129" s="64"/>
      <c r="CS129" s="64"/>
      <c r="CT129" s="64"/>
      <c r="CU129" s="64"/>
      <c r="CV129" s="64"/>
      <c r="CW129" s="64"/>
      <c r="CX129" s="64"/>
      <c r="CY129" s="64"/>
      <c r="CZ129" s="64"/>
      <c r="DA129" s="64"/>
      <c r="DB129" s="64"/>
      <c r="DC129" s="64"/>
      <c r="DD129" s="64"/>
      <c r="DE129" s="64"/>
      <c r="DF129" s="64"/>
      <c r="DG129" s="64"/>
      <c r="DH129" s="64"/>
      <c r="DI129" s="64"/>
      <c r="DJ129" s="64"/>
      <c r="DK129" s="64"/>
      <c r="DL129" s="64"/>
      <c r="DM129" s="64"/>
      <c r="DN129" s="64"/>
      <c r="DO129" s="64"/>
      <c r="DP129" s="64"/>
    </row>
    <row r="130" spans="3:120" x14ac:dyDescent="0.3"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4"/>
      <c r="BC130" s="64"/>
      <c r="BD130" s="64"/>
      <c r="BE130" s="64"/>
      <c r="BF130" s="64"/>
      <c r="BG130" s="64"/>
      <c r="BH130" s="64"/>
      <c r="BI130" s="64"/>
      <c r="BJ130" s="64"/>
      <c r="BK130" s="64"/>
      <c r="BL130" s="64"/>
      <c r="BM130" s="64"/>
      <c r="BN130" s="64"/>
      <c r="BO130" s="64"/>
      <c r="BP130" s="64"/>
      <c r="BQ130" s="64"/>
      <c r="BR130" s="64"/>
      <c r="BS130" s="64"/>
      <c r="BT130" s="64"/>
      <c r="BU130" s="64"/>
      <c r="BV130" s="64"/>
      <c r="BW130" s="64"/>
      <c r="BX130" s="64"/>
      <c r="BY130" s="64"/>
      <c r="BZ130" s="64"/>
      <c r="CA130" s="64"/>
      <c r="CB130" s="64"/>
      <c r="CC130" s="64"/>
      <c r="CD130" s="64"/>
      <c r="CE130" s="64"/>
      <c r="CF130" s="64"/>
      <c r="CG130" s="64"/>
      <c r="CH130" s="64"/>
      <c r="CI130" s="64"/>
      <c r="CJ130" s="64"/>
      <c r="CK130" s="64"/>
      <c r="CL130" s="64"/>
      <c r="CM130" s="64"/>
      <c r="CN130" s="64"/>
      <c r="CO130" s="64"/>
      <c r="CP130" s="64"/>
      <c r="CQ130" s="64"/>
      <c r="CR130" s="64"/>
      <c r="CS130" s="64"/>
      <c r="CT130" s="64"/>
      <c r="CU130" s="64"/>
      <c r="CV130" s="64"/>
      <c r="CW130" s="64"/>
      <c r="CX130" s="64"/>
      <c r="CY130" s="64"/>
      <c r="CZ130" s="64"/>
      <c r="DA130" s="64"/>
      <c r="DB130" s="64"/>
      <c r="DC130" s="64"/>
      <c r="DD130" s="64"/>
      <c r="DE130" s="64"/>
      <c r="DF130" s="64"/>
      <c r="DG130" s="64"/>
      <c r="DH130" s="64"/>
      <c r="DI130" s="64"/>
      <c r="DJ130" s="64"/>
      <c r="DK130" s="64"/>
      <c r="DL130" s="64"/>
      <c r="DM130" s="64"/>
      <c r="DN130" s="64"/>
      <c r="DO130" s="64"/>
      <c r="DP130" s="64"/>
    </row>
    <row r="131" spans="3:120" x14ac:dyDescent="0.3"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  <c r="BB131" s="64"/>
      <c r="BC131" s="64"/>
      <c r="BD131" s="64"/>
      <c r="BE131" s="64"/>
      <c r="BF131" s="64"/>
      <c r="BG131" s="64"/>
      <c r="BH131" s="64"/>
      <c r="BI131" s="64"/>
      <c r="BJ131" s="64"/>
      <c r="BK131" s="64"/>
      <c r="BL131" s="64"/>
      <c r="BM131" s="64"/>
      <c r="BN131" s="64"/>
      <c r="BO131" s="64"/>
      <c r="BP131" s="64"/>
      <c r="BQ131" s="64"/>
      <c r="BR131" s="64"/>
      <c r="BS131" s="64"/>
      <c r="BT131" s="64"/>
      <c r="BU131" s="64"/>
      <c r="BV131" s="64"/>
      <c r="BW131" s="64"/>
      <c r="BX131" s="64"/>
      <c r="BY131" s="64"/>
      <c r="BZ131" s="64"/>
      <c r="CA131" s="64"/>
      <c r="CB131" s="64"/>
      <c r="CC131" s="64"/>
      <c r="CD131" s="64"/>
      <c r="CE131" s="64"/>
      <c r="CF131" s="64"/>
      <c r="CG131" s="64"/>
      <c r="CH131" s="64"/>
      <c r="CI131" s="64"/>
      <c r="CJ131" s="64"/>
      <c r="CK131" s="64"/>
      <c r="CL131" s="64"/>
      <c r="CM131" s="64"/>
      <c r="CN131" s="64"/>
      <c r="CO131" s="64"/>
      <c r="CP131" s="64"/>
      <c r="CQ131" s="64"/>
      <c r="CR131" s="64"/>
      <c r="CS131" s="64"/>
      <c r="CT131" s="64"/>
      <c r="CU131" s="64"/>
      <c r="CV131" s="64"/>
      <c r="CW131" s="64"/>
      <c r="CX131" s="64"/>
      <c r="CY131" s="64"/>
      <c r="CZ131" s="64"/>
      <c r="DA131" s="64"/>
      <c r="DB131" s="64"/>
      <c r="DC131" s="64"/>
      <c r="DD131" s="64"/>
      <c r="DE131" s="64"/>
      <c r="DF131" s="64"/>
      <c r="DG131" s="64"/>
      <c r="DH131" s="64"/>
      <c r="DI131" s="64"/>
      <c r="DJ131" s="64"/>
      <c r="DK131" s="64"/>
      <c r="DL131" s="64"/>
      <c r="DM131" s="64"/>
      <c r="DN131" s="64"/>
      <c r="DO131" s="64"/>
      <c r="DP131" s="64"/>
    </row>
    <row r="132" spans="3:120" x14ac:dyDescent="0.3"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4"/>
      <c r="BD132" s="64"/>
      <c r="BE132" s="64"/>
      <c r="BF132" s="64"/>
      <c r="BG132" s="64"/>
      <c r="BH132" s="64"/>
      <c r="BI132" s="64"/>
      <c r="BJ132" s="64"/>
      <c r="BK132" s="64"/>
      <c r="BL132" s="64"/>
      <c r="BM132" s="64"/>
      <c r="BN132" s="64"/>
      <c r="BO132" s="64"/>
      <c r="BP132" s="64"/>
      <c r="BQ132" s="64"/>
      <c r="BR132" s="64"/>
      <c r="BS132" s="64"/>
      <c r="BT132" s="64"/>
      <c r="BU132" s="64"/>
      <c r="BV132" s="64"/>
      <c r="BW132" s="64"/>
      <c r="BX132" s="64"/>
      <c r="BY132" s="64"/>
      <c r="BZ132" s="64"/>
      <c r="CA132" s="64"/>
      <c r="CB132" s="64"/>
      <c r="CC132" s="64"/>
      <c r="CD132" s="64"/>
      <c r="CE132" s="64"/>
      <c r="CF132" s="64"/>
      <c r="CG132" s="64"/>
      <c r="CH132" s="64"/>
      <c r="CI132" s="64"/>
      <c r="CJ132" s="64"/>
      <c r="CK132" s="64"/>
      <c r="CL132" s="64"/>
      <c r="CM132" s="64"/>
      <c r="CN132" s="64"/>
      <c r="CO132" s="64"/>
      <c r="CP132" s="64"/>
      <c r="CQ132" s="64"/>
      <c r="CR132" s="64"/>
      <c r="CS132" s="64"/>
      <c r="CT132" s="64"/>
      <c r="CU132" s="64"/>
      <c r="CV132" s="64"/>
      <c r="CW132" s="64"/>
      <c r="CX132" s="64"/>
      <c r="CY132" s="64"/>
      <c r="CZ132" s="64"/>
      <c r="DA132" s="64"/>
      <c r="DB132" s="64"/>
      <c r="DC132" s="64"/>
      <c r="DD132" s="64"/>
      <c r="DE132" s="64"/>
      <c r="DF132" s="64"/>
      <c r="DG132" s="64"/>
      <c r="DH132" s="64"/>
      <c r="DI132" s="64"/>
      <c r="DJ132" s="64"/>
      <c r="DK132" s="64"/>
      <c r="DL132" s="64"/>
      <c r="DM132" s="64"/>
      <c r="DN132" s="64"/>
      <c r="DO132" s="64"/>
      <c r="DP132" s="64"/>
    </row>
    <row r="133" spans="3:120" x14ac:dyDescent="0.3"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64"/>
      <c r="BD133" s="64"/>
      <c r="BE133" s="64"/>
      <c r="BF133" s="64"/>
      <c r="BG133" s="64"/>
      <c r="BH133" s="64"/>
      <c r="BI133" s="64"/>
      <c r="BJ133" s="64"/>
      <c r="BK133" s="64"/>
      <c r="BL133" s="64"/>
      <c r="BM133" s="64"/>
      <c r="BN133" s="64"/>
      <c r="BO133" s="64"/>
      <c r="BP133" s="64"/>
      <c r="BQ133" s="64"/>
      <c r="BR133" s="64"/>
      <c r="BS133" s="64"/>
      <c r="BT133" s="64"/>
      <c r="BU133" s="64"/>
      <c r="BV133" s="64"/>
      <c r="BW133" s="64"/>
      <c r="BX133" s="64"/>
      <c r="BY133" s="64"/>
      <c r="BZ133" s="64"/>
      <c r="CA133" s="64"/>
      <c r="CB133" s="64"/>
      <c r="CC133" s="64"/>
      <c r="CD133" s="64"/>
      <c r="CE133" s="64"/>
      <c r="CF133" s="64"/>
      <c r="CG133" s="64"/>
      <c r="CH133" s="64"/>
      <c r="CI133" s="64"/>
      <c r="CJ133" s="64"/>
      <c r="CK133" s="64"/>
      <c r="CL133" s="64"/>
      <c r="CM133" s="64"/>
      <c r="CN133" s="64"/>
      <c r="CO133" s="64"/>
      <c r="CP133" s="64"/>
      <c r="CQ133" s="64"/>
      <c r="CR133" s="64"/>
      <c r="CS133" s="64"/>
      <c r="CT133" s="64"/>
      <c r="CU133" s="64"/>
      <c r="CV133" s="64"/>
      <c r="CW133" s="64"/>
      <c r="CX133" s="64"/>
      <c r="CY133" s="64"/>
      <c r="CZ133" s="64"/>
      <c r="DA133" s="64"/>
      <c r="DB133" s="64"/>
      <c r="DC133" s="64"/>
      <c r="DD133" s="64"/>
      <c r="DE133" s="64"/>
      <c r="DF133" s="64"/>
      <c r="DG133" s="64"/>
      <c r="DH133" s="64"/>
      <c r="DI133" s="64"/>
      <c r="DJ133" s="64"/>
      <c r="DK133" s="64"/>
      <c r="DL133" s="64"/>
      <c r="DM133" s="64"/>
      <c r="DN133" s="64"/>
      <c r="DO133" s="64"/>
      <c r="DP133" s="64"/>
    </row>
    <row r="134" spans="3:120" x14ac:dyDescent="0.3"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64"/>
      <c r="AB134" s="64"/>
      <c r="AC134" s="64"/>
      <c r="AD134" s="64"/>
      <c r="AE134" s="64"/>
      <c r="AF134" s="64"/>
      <c r="AG134" s="64"/>
      <c r="AH134" s="64"/>
      <c r="AI134" s="64"/>
      <c r="AJ134" s="64"/>
      <c r="AK134" s="64"/>
      <c r="AL134" s="64"/>
      <c r="AM134" s="64"/>
      <c r="AN134" s="64"/>
      <c r="AO134" s="64"/>
      <c r="AP134" s="64"/>
      <c r="AQ134" s="64"/>
      <c r="AR134" s="64"/>
      <c r="AS134" s="64"/>
      <c r="AT134" s="64"/>
      <c r="AU134" s="64"/>
      <c r="AV134" s="64"/>
      <c r="AW134" s="64"/>
      <c r="AX134" s="64"/>
      <c r="AY134" s="64"/>
      <c r="AZ134" s="64"/>
      <c r="BA134" s="64"/>
      <c r="BB134" s="64"/>
      <c r="BC134" s="64"/>
      <c r="BD134" s="64"/>
      <c r="BE134" s="64"/>
      <c r="BF134" s="64"/>
      <c r="BG134" s="64"/>
      <c r="BH134" s="64"/>
      <c r="BI134" s="64"/>
      <c r="BJ134" s="64"/>
      <c r="BK134" s="64"/>
      <c r="BL134" s="64"/>
      <c r="BM134" s="64"/>
      <c r="BN134" s="64"/>
      <c r="BO134" s="64"/>
      <c r="BP134" s="64"/>
      <c r="BQ134" s="64"/>
      <c r="BR134" s="64"/>
      <c r="BS134" s="64"/>
      <c r="BT134" s="64"/>
      <c r="BU134" s="64"/>
      <c r="BV134" s="64"/>
      <c r="BW134" s="64"/>
      <c r="BX134" s="64"/>
      <c r="BY134" s="64"/>
      <c r="BZ134" s="64"/>
      <c r="CA134" s="64"/>
      <c r="CB134" s="64"/>
      <c r="CC134" s="64"/>
      <c r="CD134" s="64"/>
      <c r="CE134" s="64"/>
      <c r="CF134" s="64"/>
      <c r="CG134" s="64"/>
      <c r="CH134" s="64"/>
      <c r="CI134" s="64"/>
      <c r="CJ134" s="64"/>
      <c r="CK134" s="64"/>
      <c r="CL134" s="64"/>
      <c r="CM134" s="64"/>
      <c r="CN134" s="64"/>
      <c r="CO134" s="64"/>
      <c r="CP134" s="64"/>
      <c r="CQ134" s="64"/>
      <c r="CR134" s="64"/>
      <c r="CS134" s="64"/>
      <c r="CT134" s="64"/>
      <c r="CU134" s="64"/>
      <c r="CV134" s="64"/>
      <c r="CW134" s="64"/>
      <c r="CX134" s="64"/>
      <c r="CY134" s="64"/>
      <c r="CZ134" s="64"/>
      <c r="DA134" s="64"/>
      <c r="DB134" s="64"/>
      <c r="DC134" s="64"/>
      <c r="DD134" s="64"/>
      <c r="DE134" s="64"/>
      <c r="DF134" s="64"/>
      <c r="DG134" s="64"/>
      <c r="DH134" s="64"/>
      <c r="DI134" s="64"/>
      <c r="DJ134" s="64"/>
      <c r="DK134" s="64"/>
      <c r="DL134" s="64"/>
      <c r="DM134" s="64"/>
      <c r="DN134" s="64"/>
      <c r="DO134" s="64"/>
      <c r="DP134" s="64"/>
    </row>
    <row r="135" spans="3:120" x14ac:dyDescent="0.3"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4"/>
      <c r="BC135" s="64"/>
      <c r="BD135" s="64"/>
      <c r="BE135" s="64"/>
      <c r="BF135" s="64"/>
      <c r="BG135" s="64"/>
      <c r="BH135" s="64"/>
      <c r="BI135" s="64"/>
      <c r="BJ135" s="64"/>
      <c r="BK135" s="64"/>
      <c r="BL135" s="64"/>
      <c r="BM135" s="64"/>
      <c r="BN135" s="64"/>
      <c r="BO135" s="64"/>
      <c r="BP135" s="64"/>
      <c r="BQ135" s="64"/>
      <c r="BR135" s="64"/>
      <c r="BS135" s="64"/>
      <c r="BT135" s="64"/>
      <c r="BU135" s="64"/>
      <c r="BV135" s="64"/>
      <c r="BW135" s="64"/>
      <c r="BX135" s="64"/>
      <c r="BY135" s="64"/>
      <c r="BZ135" s="64"/>
      <c r="CA135" s="64"/>
      <c r="CB135" s="64"/>
      <c r="CC135" s="64"/>
      <c r="CD135" s="64"/>
      <c r="CE135" s="64"/>
      <c r="CF135" s="64"/>
      <c r="CG135" s="64"/>
      <c r="CH135" s="64"/>
      <c r="CI135" s="64"/>
      <c r="CJ135" s="64"/>
      <c r="CK135" s="64"/>
      <c r="CL135" s="64"/>
      <c r="CM135" s="64"/>
      <c r="CN135" s="64"/>
      <c r="CO135" s="64"/>
      <c r="CP135" s="64"/>
      <c r="CQ135" s="64"/>
      <c r="CR135" s="64"/>
      <c r="CS135" s="64"/>
      <c r="CT135" s="64"/>
      <c r="CU135" s="64"/>
      <c r="CV135" s="64"/>
      <c r="CW135" s="64"/>
      <c r="CX135" s="64"/>
      <c r="CY135" s="64"/>
      <c r="CZ135" s="64"/>
      <c r="DA135" s="64"/>
      <c r="DB135" s="64"/>
      <c r="DC135" s="64"/>
      <c r="DD135" s="64"/>
      <c r="DE135" s="64"/>
      <c r="DF135" s="64"/>
      <c r="DG135" s="64"/>
      <c r="DH135" s="64"/>
      <c r="DI135" s="64"/>
      <c r="DJ135" s="64"/>
      <c r="DK135" s="64"/>
      <c r="DL135" s="64"/>
      <c r="DM135" s="64"/>
      <c r="DN135" s="64"/>
      <c r="DO135" s="64"/>
      <c r="DP135" s="64"/>
    </row>
    <row r="136" spans="3:120" x14ac:dyDescent="0.3"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4"/>
      <c r="BD136" s="64"/>
      <c r="BE136" s="64"/>
      <c r="BF136" s="64"/>
      <c r="BG136" s="64"/>
      <c r="BH136" s="64"/>
      <c r="BI136" s="64"/>
      <c r="BJ136" s="64"/>
      <c r="BK136" s="64"/>
      <c r="BL136" s="64"/>
      <c r="BM136" s="64"/>
      <c r="BN136" s="64"/>
      <c r="BO136" s="64"/>
      <c r="BP136" s="64"/>
      <c r="BQ136" s="64"/>
      <c r="BR136" s="64"/>
      <c r="BS136" s="64"/>
      <c r="BT136" s="64"/>
      <c r="BU136" s="64"/>
      <c r="BV136" s="64"/>
      <c r="BW136" s="64"/>
      <c r="BX136" s="64"/>
      <c r="BY136" s="64"/>
      <c r="BZ136" s="64"/>
      <c r="CA136" s="64"/>
      <c r="CB136" s="64"/>
      <c r="CC136" s="64"/>
      <c r="CD136" s="64"/>
      <c r="CE136" s="64"/>
      <c r="CF136" s="64"/>
      <c r="CG136" s="64"/>
      <c r="CH136" s="64"/>
      <c r="CI136" s="64"/>
      <c r="CJ136" s="64"/>
      <c r="CK136" s="64"/>
      <c r="CL136" s="64"/>
      <c r="CM136" s="64"/>
      <c r="CN136" s="64"/>
      <c r="CO136" s="64"/>
      <c r="CP136" s="64"/>
      <c r="CQ136" s="64"/>
      <c r="CR136" s="64"/>
      <c r="CS136" s="64"/>
      <c r="CT136" s="64"/>
      <c r="CU136" s="64"/>
      <c r="CV136" s="64"/>
      <c r="CW136" s="64"/>
      <c r="CX136" s="64"/>
      <c r="CY136" s="64"/>
      <c r="CZ136" s="64"/>
      <c r="DA136" s="64"/>
      <c r="DB136" s="64"/>
      <c r="DC136" s="64"/>
      <c r="DD136" s="64"/>
      <c r="DE136" s="64"/>
      <c r="DF136" s="64"/>
      <c r="DG136" s="64"/>
      <c r="DH136" s="64"/>
      <c r="DI136" s="64"/>
      <c r="DJ136" s="64"/>
      <c r="DK136" s="64"/>
      <c r="DL136" s="64"/>
      <c r="DM136" s="64"/>
      <c r="DN136" s="64"/>
      <c r="DO136" s="64"/>
      <c r="DP136" s="64"/>
    </row>
    <row r="137" spans="3:120" x14ac:dyDescent="0.3"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4"/>
      <c r="BD137" s="64"/>
      <c r="BE137" s="64"/>
      <c r="BF137" s="64"/>
      <c r="BG137" s="64"/>
      <c r="BH137" s="64"/>
      <c r="BI137" s="64"/>
      <c r="BJ137" s="64"/>
      <c r="BK137" s="64"/>
      <c r="BL137" s="64"/>
      <c r="BM137" s="64"/>
      <c r="BN137" s="64"/>
      <c r="BO137" s="64"/>
      <c r="BP137" s="64"/>
      <c r="BQ137" s="64"/>
      <c r="BR137" s="64"/>
      <c r="BS137" s="64"/>
      <c r="BT137" s="64"/>
      <c r="BU137" s="64"/>
      <c r="BV137" s="64"/>
      <c r="BW137" s="64"/>
      <c r="BX137" s="64"/>
      <c r="BY137" s="64"/>
      <c r="BZ137" s="64"/>
      <c r="CA137" s="64"/>
      <c r="CB137" s="64"/>
      <c r="CC137" s="64"/>
      <c r="CD137" s="64"/>
      <c r="CE137" s="64"/>
      <c r="CF137" s="64"/>
      <c r="CG137" s="64"/>
      <c r="CH137" s="64"/>
      <c r="CI137" s="64"/>
      <c r="CJ137" s="64"/>
      <c r="CK137" s="64"/>
      <c r="CL137" s="64"/>
      <c r="CM137" s="64"/>
      <c r="CN137" s="64"/>
      <c r="CO137" s="64"/>
      <c r="CP137" s="64"/>
      <c r="CQ137" s="64"/>
      <c r="CR137" s="64"/>
      <c r="CS137" s="64"/>
      <c r="CT137" s="64"/>
      <c r="CU137" s="64"/>
      <c r="CV137" s="64"/>
      <c r="CW137" s="64"/>
      <c r="CX137" s="64"/>
      <c r="CY137" s="64"/>
      <c r="CZ137" s="64"/>
      <c r="DA137" s="64"/>
      <c r="DB137" s="64"/>
      <c r="DC137" s="64"/>
      <c r="DD137" s="64"/>
      <c r="DE137" s="64"/>
      <c r="DF137" s="64"/>
      <c r="DG137" s="64"/>
      <c r="DH137" s="64"/>
      <c r="DI137" s="64"/>
      <c r="DJ137" s="64"/>
      <c r="DK137" s="64"/>
      <c r="DL137" s="64"/>
      <c r="DM137" s="64"/>
      <c r="DN137" s="64"/>
      <c r="DO137" s="64"/>
      <c r="DP137" s="64"/>
    </row>
    <row r="138" spans="3:120" x14ac:dyDescent="0.3"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64"/>
      <c r="BD138" s="64"/>
      <c r="BE138" s="64"/>
      <c r="BF138" s="64"/>
      <c r="BG138" s="64"/>
      <c r="BH138" s="64"/>
      <c r="BI138" s="64"/>
      <c r="BJ138" s="64"/>
      <c r="BK138" s="64"/>
      <c r="BL138" s="64"/>
      <c r="BM138" s="64"/>
      <c r="BN138" s="64"/>
      <c r="BO138" s="64"/>
      <c r="BP138" s="64"/>
      <c r="BQ138" s="64"/>
      <c r="BR138" s="64"/>
      <c r="BS138" s="64"/>
      <c r="BT138" s="64"/>
      <c r="BU138" s="64"/>
      <c r="BV138" s="64"/>
      <c r="BW138" s="64"/>
      <c r="BX138" s="64"/>
      <c r="BY138" s="64"/>
      <c r="BZ138" s="64"/>
      <c r="CA138" s="64"/>
      <c r="CB138" s="64"/>
      <c r="CC138" s="64"/>
      <c r="CD138" s="64"/>
      <c r="CE138" s="64"/>
      <c r="CF138" s="64"/>
      <c r="CG138" s="64"/>
      <c r="CH138" s="64"/>
      <c r="CI138" s="64"/>
      <c r="CJ138" s="64"/>
      <c r="CK138" s="64"/>
      <c r="CL138" s="64"/>
      <c r="CM138" s="64"/>
      <c r="CN138" s="64"/>
      <c r="CO138" s="64"/>
      <c r="CP138" s="64"/>
      <c r="CQ138" s="64"/>
      <c r="CR138" s="64"/>
      <c r="CS138" s="64"/>
      <c r="CT138" s="64"/>
      <c r="CU138" s="64"/>
      <c r="CV138" s="64"/>
      <c r="CW138" s="64"/>
      <c r="CX138" s="64"/>
      <c r="CY138" s="64"/>
      <c r="CZ138" s="64"/>
      <c r="DA138" s="64"/>
      <c r="DB138" s="64"/>
      <c r="DC138" s="64"/>
      <c r="DD138" s="64"/>
      <c r="DE138" s="64"/>
      <c r="DF138" s="64"/>
      <c r="DG138" s="64"/>
      <c r="DH138" s="64"/>
      <c r="DI138" s="64"/>
      <c r="DJ138" s="64"/>
      <c r="DK138" s="64"/>
      <c r="DL138" s="64"/>
      <c r="DM138" s="64"/>
      <c r="DN138" s="64"/>
      <c r="DO138" s="64"/>
      <c r="DP138" s="64"/>
    </row>
    <row r="139" spans="3:120" x14ac:dyDescent="0.3"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  <c r="AA139" s="64"/>
      <c r="AB139" s="64"/>
      <c r="AC139" s="64"/>
      <c r="AD139" s="64"/>
      <c r="AE139" s="64"/>
      <c r="AF139" s="64"/>
      <c r="AG139" s="64"/>
      <c r="AH139" s="64"/>
      <c r="AI139" s="64"/>
      <c r="AJ139" s="64"/>
      <c r="AK139" s="64"/>
      <c r="AL139" s="64"/>
      <c r="AM139" s="64"/>
      <c r="AN139" s="64"/>
      <c r="AO139" s="64"/>
      <c r="AP139" s="64"/>
      <c r="AQ139" s="64"/>
      <c r="AR139" s="64"/>
      <c r="AS139" s="64"/>
      <c r="AT139" s="64"/>
      <c r="AU139" s="64"/>
      <c r="AV139" s="64"/>
      <c r="AW139" s="64"/>
      <c r="AX139" s="64"/>
      <c r="AY139" s="64"/>
      <c r="AZ139" s="64"/>
      <c r="BA139" s="64"/>
      <c r="BB139" s="64"/>
      <c r="BC139" s="64"/>
      <c r="BD139" s="64"/>
      <c r="BE139" s="64"/>
      <c r="BF139" s="64"/>
      <c r="BG139" s="64"/>
      <c r="BH139" s="64"/>
      <c r="BI139" s="64"/>
      <c r="BJ139" s="64"/>
      <c r="BK139" s="64"/>
      <c r="BL139" s="64"/>
      <c r="BM139" s="64"/>
      <c r="BN139" s="64"/>
      <c r="BO139" s="64"/>
      <c r="BP139" s="64"/>
      <c r="BQ139" s="64"/>
      <c r="BR139" s="64"/>
      <c r="BS139" s="64"/>
      <c r="BT139" s="64"/>
      <c r="BU139" s="64"/>
      <c r="BV139" s="64"/>
      <c r="BW139" s="64"/>
      <c r="BX139" s="64"/>
      <c r="BY139" s="64"/>
      <c r="BZ139" s="64"/>
      <c r="CA139" s="64"/>
      <c r="CB139" s="64"/>
      <c r="CC139" s="64"/>
      <c r="CD139" s="64"/>
      <c r="CE139" s="64"/>
      <c r="CF139" s="64"/>
      <c r="CG139" s="64"/>
      <c r="CH139" s="64"/>
      <c r="CI139" s="64"/>
      <c r="CJ139" s="64"/>
      <c r="CK139" s="64"/>
      <c r="CL139" s="64"/>
      <c r="CM139" s="64"/>
      <c r="CN139" s="64"/>
      <c r="CO139" s="64"/>
      <c r="CP139" s="64"/>
      <c r="CQ139" s="64"/>
      <c r="CR139" s="64"/>
      <c r="CS139" s="64"/>
      <c r="CT139" s="64"/>
      <c r="CU139" s="64"/>
      <c r="CV139" s="64"/>
      <c r="CW139" s="64"/>
      <c r="CX139" s="64"/>
      <c r="CY139" s="64"/>
      <c r="CZ139" s="64"/>
      <c r="DA139" s="64"/>
      <c r="DB139" s="64"/>
      <c r="DC139" s="64"/>
      <c r="DD139" s="64"/>
      <c r="DE139" s="64"/>
      <c r="DF139" s="64"/>
      <c r="DG139" s="64"/>
      <c r="DH139" s="64"/>
      <c r="DI139" s="64"/>
      <c r="DJ139" s="64"/>
      <c r="DK139" s="64"/>
      <c r="DL139" s="64"/>
      <c r="DM139" s="64"/>
      <c r="DN139" s="64"/>
      <c r="DO139" s="64"/>
      <c r="DP139" s="64"/>
    </row>
    <row r="140" spans="3:120" x14ac:dyDescent="0.3"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4"/>
      <c r="BC140" s="64"/>
      <c r="BD140" s="64"/>
      <c r="BE140" s="64"/>
      <c r="BF140" s="64"/>
      <c r="BG140" s="64"/>
      <c r="BH140" s="64"/>
      <c r="BI140" s="64"/>
      <c r="BJ140" s="64"/>
      <c r="BK140" s="64"/>
      <c r="BL140" s="64"/>
      <c r="BM140" s="64"/>
      <c r="BN140" s="64"/>
      <c r="BO140" s="64"/>
      <c r="BP140" s="64"/>
      <c r="BQ140" s="64"/>
      <c r="BR140" s="64"/>
      <c r="BS140" s="64"/>
      <c r="BT140" s="64"/>
      <c r="BU140" s="64"/>
      <c r="BV140" s="64"/>
      <c r="BW140" s="64"/>
      <c r="BX140" s="64"/>
      <c r="BY140" s="64"/>
      <c r="BZ140" s="64"/>
      <c r="CA140" s="64"/>
      <c r="CB140" s="64"/>
      <c r="CC140" s="64"/>
      <c r="CD140" s="64"/>
      <c r="CE140" s="64"/>
      <c r="CF140" s="64"/>
      <c r="CG140" s="64"/>
      <c r="CH140" s="64"/>
      <c r="CI140" s="64"/>
      <c r="CJ140" s="64"/>
      <c r="CK140" s="64"/>
      <c r="CL140" s="64"/>
      <c r="CM140" s="64"/>
      <c r="CN140" s="64"/>
      <c r="CO140" s="64"/>
      <c r="CP140" s="64"/>
      <c r="CQ140" s="64"/>
      <c r="CR140" s="64"/>
      <c r="CS140" s="64"/>
      <c r="CT140" s="64"/>
      <c r="CU140" s="64"/>
      <c r="CV140" s="64"/>
      <c r="CW140" s="64"/>
      <c r="CX140" s="64"/>
      <c r="CY140" s="64"/>
      <c r="CZ140" s="64"/>
      <c r="DA140" s="64"/>
      <c r="DB140" s="64"/>
      <c r="DC140" s="64"/>
      <c r="DD140" s="64"/>
      <c r="DE140" s="64"/>
      <c r="DF140" s="64"/>
      <c r="DG140" s="64"/>
      <c r="DH140" s="64"/>
      <c r="DI140" s="64"/>
      <c r="DJ140" s="64"/>
      <c r="DK140" s="64"/>
      <c r="DL140" s="64"/>
      <c r="DM140" s="64"/>
      <c r="DN140" s="64"/>
      <c r="DO140" s="64"/>
      <c r="DP140" s="64"/>
    </row>
    <row r="141" spans="3:120" x14ac:dyDescent="0.3"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4"/>
      <c r="BD141" s="64"/>
      <c r="BE141" s="64"/>
      <c r="BF141" s="64"/>
      <c r="BG141" s="64"/>
      <c r="BH141" s="64"/>
      <c r="BI141" s="64"/>
      <c r="BJ141" s="64"/>
      <c r="BK141" s="64"/>
      <c r="BL141" s="64"/>
      <c r="BM141" s="64"/>
      <c r="BN141" s="64"/>
      <c r="BO141" s="64"/>
      <c r="BP141" s="64"/>
      <c r="BQ141" s="64"/>
      <c r="BR141" s="64"/>
      <c r="BS141" s="64"/>
      <c r="BT141" s="64"/>
      <c r="BU141" s="64"/>
      <c r="BV141" s="64"/>
      <c r="BW141" s="64"/>
      <c r="BX141" s="64"/>
      <c r="BY141" s="64"/>
      <c r="BZ141" s="64"/>
      <c r="CA141" s="64"/>
      <c r="CB141" s="64"/>
      <c r="CC141" s="64"/>
      <c r="CD141" s="64"/>
      <c r="CE141" s="64"/>
      <c r="CF141" s="64"/>
      <c r="CG141" s="64"/>
      <c r="CH141" s="64"/>
      <c r="CI141" s="64"/>
      <c r="CJ141" s="64"/>
      <c r="CK141" s="64"/>
      <c r="CL141" s="64"/>
      <c r="CM141" s="64"/>
      <c r="CN141" s="64"/>
      <c r="CO141" s="64"/>
      <c r="CP141" s="64"/>
      <c r="CQ141" s="64"/>
      <c r="CR141" s="64"/>
      <c r="CS141" s="64"/>
      <c r="CT141" s="64"/>
      <c r="CU141" s="64"/>
      <c r="CV141" s="64"/>
      <c r="CW141" s="64"/>
      <c r="CX141" s="64"/>
      <c r="CY141" s="64"/>
      <c r="CZ141" s="64"/>
      <c r="DA141" s="64"/>
      <c r="DB141" s="64"/>
      <c r="DC141" s="64"/>
      <c r="DD141" s="64"/>
      <c r="DE141" s="64"/>
      <c r="DF141" s="64"/>
      <c r="DG141" s="64"/>
      <c r="DH141" s="64"/>
      <c r="DI141" s="64"/>
      <c r="DJ141" s="64"/>
      <c r="DK141" s="64"/>
      <c r="DL141" s="64"/>
      <c r="DM141" s="64"/>
      <c r="DN141" s="64"/>
      <c r="DO141" s="64"/>
      <c r="DP141" s="64"/>
    </row>
    <row r="142" spans="3:120" x14ac:dyDescent="0.3"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4"/>
      <c r="BD142" s="64"/>
      <c r="BE142" s="64"/>
      <c r="BF142" s="64"/>
      <c r="BG142" s="64"/>
      <c r="BH142" s="64"/>
      <c r="BI142" s="64"/>
      <c r="BJ142" s="64"/>
      <c r="BK142" s="64"/>
      <c r="BL142" s="64"/>
      <c r="BM142" s="64"/>
      <c r="BN142" s="64"/>
      <c r="BO142" s="64"/>
      <c r="BP142" s="64"/>
      <c r="BQ142" s="64"/>
      <c r="BR142" s="64"/>
      <c r="BS142" s="64"/>
      <c r="BT142" s="64"/>
      <c r="BU142" s="64"/>
      <c r="BV142" s="64"/>
      <c r="BW142" s="64"/>
      <c r="BX142" s="64"/>
      <c r="BY142" s="64"/>
      <c r="BZ142" s="64"/>
      <c r="CA142" s="64"/>
      <c r="CB142" s="64"/>
      <c r="CC142" s="64"/>
      <c r="CD142" s="64"/>
      <c r="CE142" s="64"/>
      <c r="CF142" s="64"/>
      <c r="CG142" s="64"/>
      <c r="CH142" s="64"/>
      <c r="CI142" s="64"/>
      <c r="CJ142" s="64"/>
      <c r="CK142" s="64"/>
      <c r="CL142" s="64"/>
      <c r="CM142" s="64"/>
      <c r="CN142" s="64"/>
      <c r="CO142" s="64"/>
      <c r="CP142" s="64"/>
      <c r="CQ142" s="64"/>
      <c r="CR142" s="64"/>
      <c r="CS142" s="64"/>
      <c r="CT142" s="64"/>
      <c r="CU142" s="64"/>
      <c r="CV142" s="64"/>
      <c r="CW142" s="64"/>
      <c r="CX142" s="64"/>
      <c r="CY142" s="64"/>
      <c r="CZ142" s="64"/>
      <c r="DA142" s="64"/>
      <c r="DB142" s="64"/>
      <c r="DC142" s="64"/>
      <c r="DD142" s="64"/>
      <c r="DE142" s="64"/>
      <c r="DF142" s="64"/>
      <c r="DG142" s="64"/>
      <c r="DH142" s="64"/>
      <c r="DI142" s="64"/>
      <c r="DJ142" s="64"/>
      <c r="DK142" s="64"/>
      <c r="DL142" s="64"/>
      <c r="DM142" s="64"/>
      <c r="DN142" s="64"/>
      <c r="DO142" s="64"/>
      <c r="DP142" s="64"/>
    </row>
    <row r="143" spans="3:120" x14ac:dyDescent="0.3"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64"/>
      <c r="BD143" s="64"/>
      <c r="BE143" s="64"/>
      <c r="BF143" s="64"/>
      <c r="BG143" s="64"/>
      <c r="BH143" s="64"/>
      <c r="BI143" s="64"/>
      <c r="BJ143" s="64"/>
      <c r="BK143" s="64"/>
      <c r="BL143" s="64"/>
      <c r="BM143" s="64"/>
      <c r="BN143" s="64"/>
      <c r="BO143" s="64"/>
      <c r="BP143" s="64"/>
      <c r="BQ143" s="64"/>
      <c r="BR143" s="64"/>
      <c r="BS143" s="64"/>
      <c r="BT143" s="64"/>
      <c r="BU143" s="64"/>
      <c r="BV143" s="64"/>
      <c r="BW143" s="64"/>
      <c r="BX143" s="64"/>
      <c r="BY143" s="64"/>
      <c r="BZ143" s="64"/>
      <c r="CA143" s="64"/>
      <c r="CB143" s="64"/>
      <c r="CC143" s="64"/>
      <c r="CD143" s="64"/>
      <c r="CE143" s="64"/>
      <c r="CF143" s="64"/>
      <c r="CG143" s="64"/>
      <c r="CH143" s="64"/>
      <c r="CI143" s="64"/>
      <c r="CJ143" s="64"/>
      <c r="CK143" s="64"/>
      <c r="CL143" s="64"/>
      <c r="CM143" s="64"/>
      <c r="CN143" s="64"/>
      <c r="CO143" s="64"/>
      <c r="CP143" s="64"/>
      <c r="CQ143" s="64"/>
      <c r="CR143" s="64"/>
      <c r="CS143" s="64"/>
      <c r="CT143" s="64"/>
      <c r="CU143" s="64"/>
      <c r="CV143" s="64"/>
      <c r="CW143" s="64"/>
      <c r="CX143" s="64"/>
      <c r="CY143" s="64"/>
      <c r="CZ143" s="64"/>
      <c r="DA143" s="64"/>
      <c r="DB143" s="64"/>
      <c r="DC143" s="64"/>
      <c r="DD143" s="64"/>
      <c r="DE143" s="64"/>
      <c r="DF143" s="64"/>
      <c r="DG143" s="64"/>
      <c r="DH143" s="64"/>
      <c r="DI143" s="64"/>
      <c r="DJ143" s="64"/>
      <c r="DK143" s="64"/>
      <c r="DL143" s="64"/>
      <c r="DM143" s="64"/>
      <c r="DN143" s="64"/>
      <c r="DO143" s="64"/>
      <c r="DP143" s="64"/>
    </row>
    <row r="144" spans="3:120" x14ac:dyDescent="0.3"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4"/>
      <c r="AE144" s="64"/>
      <c r="AF144" s="64"/>
      <c r="AG144" s="64"/>
      <c r="AH144" s="64"/>
      <c r="AI144" s="64"/>
      <c r="AJ144" s="64"/>
      <c r="AK144" s="64"/>
      <c r="AL144" s="64"/>
      <c r="AM144" s="64"/>
      <c r="AN144" s="64"/>
      <c r="AO144" s="64"/>
      <c r="AP144" s="64"/>
      <c r="AQ144" s="64"/>
      <c r="AR144" s="64"/>
      <c r="AS144" s="64"/>
      <c r="AT144" s="64"/>
      <c r="AU144" s="64"/>
      <c r="AV144" s="64"/>
      <c r="AW144" s="64"/>
      <c r="AX144" s="64"/>
      <c r="AY144" s="64"/>
      <c r="AZ144" s="64"/>
      <c r="BA144" s="64"/>
      <c r="BB144" s="64"/>
      <c r="BC144" s="64"/>
      <c r="BD144" s="64"/>
      <c r="BE144" s="64"/>
      <c r="BF144" s="64"/>
      <c r="BG144" s="64"/>
      <c r="BH144" s="64"/>
      <c r="BI144" s="64"/>
      <c r="BJ144" s="64"/>
      <c r="BK144" s="64"/>
      <c r="BL144" s="64"/>
      <c r="BM144" s="64"/>
      <c r="BN144" s="64"/>
      <c r="BO144" s="64"/>
      <c r="BP144" s="64"/>
      <c r="BQ144" s="64"/>
      <c r="BR144" s="64"/>
      <c r="BS144" s="64"/>
      <c r="BT144" s="64"/>
      <c r="BU144" s="64"/>
      <c r="BV144" s="64"/>
      <c r="BW144" s="64"/>
      <c r="BX144" s="64"/>
      <c r="BY144" s="64"/>
      <c r="BZ144" s="64"/>
      <c r="CA144" s="64"/>
      <c r="CB144" s="64"/>
      <c r="CC144" s="64"/>
      <c r="CD144" s="64"/>
      <c r="CE144" s="64"/>
      <c r="CF144" s="64"/>
      <c r="CG144" s="64"/>
      <c r="CH144" s="64"/>
      <c r="CI144" s="64"/>
      <c r="CJ144" s="64"/>
      <c r="CK144" s="64"/>
      <c r="CL144" s="64"/>
      <c r="CM144" s="64"/>
      <c r="CN144" s="64"/>
      <c r="CO144" s="64"/>
      <c r="CP144" s="64"/>
      <c r="CQ144" s="64"/>
      <c r="CR144" s="64"/>
      <c r="CS144" s="64"/>
      <c r="CT144" s="64"/>
      <c r="CU144" s="64"/>
      <c r="CV144" s="64"/>
      <c r="CW144" s="64"/>
      <c r="CX144" s="64"/>
      <c r="CY144" s="64"/>
      <c r="CZ144" s="64"/>
      <c r="DA144" s="64"/>
      <c r="DB144" s="64"/>
      <c r="DC144" s="64"/>
      <c r="DD144" s="64"/>
      <c r="DE144" s="64"/>
      <c r="DF144" s="64"/>
      <c r="DG144" s="64"/>
      <c r="DH144" s="64"/>
      <c r="DI144" s="64"/>
      <c r="DJ144" s="64"/>
      <c r="DK144" s="64"/>
      <c r="DL144" s="64"/>
      <c r="DM144" s="64"/>
      <c r="DN144" s="64"/>
      <c r="DO144" s="64"/>
      <c r="DP144" s="64"/>
    </row>
    <row r="145" spans="3:120" x14ac:dyDescent="0.3"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4"/>
      <c r="BC145" s="64"/>
      <c r="BD145" s="64"/>
      <c r="BE145" s="64"/>
      <c r="BF145" s="64"/>
      <c r="BG145" s="64"/>
      <c r="BH145" s="64"/>
      <c r="BI145" s="64"/>
      <c r="BJ145" s="64"/>
      <c r="BK145" s="64"/>
      <c r="BL145" s="64"/>
      <c r="BM145" s="64"/>
      <c r="BN145" s="64"/>
      <c r="BO145" s="64"/>
      <c r="BP145" s="64"/>
      <c r="BQ145" s="64"/>
      <c r="BR145" s="64"/>
      <c r="BS145" s="64"/>
      <c r="BT145" s="64"/>
      <c r="BU145" s="64"/>
      <c r="BV145" s="64"/>
      <c r="BW145" s="64"/>
      <c r="BX145" s="64"/>
      <c r="BY145" s="64"/>
      <c r="BZ145" s="64"/>
      <c r="CA145" s="64"/>
      <c r="CB145" s="64"/>
      <c r="CC145" s="64"/>
      <c r="CD145" s="64"/>
      <c r="CE145" s="64"/>
      <c r="CF145" s="64"/>
      <c r="CG145" s="64"/>
      <c r="CH145" s="64"/>
      <c r="CI145" s="64"/>
      <c r="CJ145" s="64"/>
      <c r="CK145" s="64"/>
      <c r="CL145" s="64"/>
      <c r="CM145" s="64"/>
      <c r="CN145" s="64"/>
      <c r="CO145" s="64"/>
      <c r="CP145" s="64"/>
      <c r="CQ145" s="64"/>
      <c r="CR145" s="64"/>
      <c r="CS145" s="64"/>
      <c r="CT145" s="64"/>
      <c r="CU145" s="64"/>
      <c r="CV145" s="64"/>
      <c r="CW145" s="64"/>
      <c r="CX145" s="64"/>
      <c r="CY145" s="64"/>
      <c r="CZ145" s="64"/>
      <c r="DA145" s="64"/>
      <c r="DB145" s="64"/>
      <c r="DC145" s="64"/>
      <c r="DD145" s="64"/>
      <c r="DE145" s="64"/>
      <c r="DF145" s="64"/>
      <c r="DG145" s="64"/>
      <c r="DH145" s="64"/>
      <c r="DI145" s="64"/>
      <c r="DJ145" s="64"/>
      <c r="DK145" s="64"/>
      <c r="DL145" s="64"/>
      <c r="DM145" s="64"/>
      <c r="DN145" s="64"/>
      <c r="DO145" s="64"/>
      <c r="DP145" s="64"/>
    </row>
    <row r="146" spans="3:120" x14ac:dyDescent="0.3"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4"/>
      <c r="BD146" s="64"/>
      <c r="BE146" s="64"/>
      <c r="BF146" s="64"/>
      <c r="BG146" s="64"/>
      <c r="BH146" s="64"/>
      <c r="BI146" s="64"/>
      <c r="BJ146" s="64"/>
      <c r="BK146" s="64"/>
      <c r="BL146" s="64"/>
      <c r="BM146" s="64"/>
      <c r="BN146" s="64"/>
      <c r="BO146" s="64"/>
      <c r="BP146" s="64"/>
      <c r="BQ146" s="64"/>
      <c r="BR146" s="64"/>
      <c r="BS146" s="64"/>
      <c r="BT146" s="64"/>
      <c r="BU146" s="64"/>
      <c r="BV146" s="64"/>
      <c r="BW146" s="64"/>
      <c r="BX146" s="64"/>
      <c r="BY146" s="64"/>
      <c r="BZ146" s="64"/>
      <c r="CA146" s="64"/>
      <c r="CB146" s="64"/>
      <c r="CC146" s="64"/>
      <c r="CD146" s="64"/>
      <c r="CE146" s="64"/>
      <c r="CF146" s="64"/>
      <c r="CG146" s="64"/>
      <c r="CH146" s="64"/>
      <c r="CI146" s="64"/>
      <c r="CJ146" s="64"/>
      <c r="CK146" s="64"/>
      <c r="CL146" s="64"/>
      <c r="CM146" s="64"/>
      <c r="CN146" s="64"/>
      <c r="CO146" s="64"/>
      <c r="CP146" s="64"/>
      <c r="CQ146" s="64"/>
      <c r="CR146" s="64"/>
      <c r="CS146" s="64"/>
      <c r="CT146" s="64"/>
      <c r="CU146" s="64"/>
      <c r="CV146" s="64"/>
      <c r="CW146" s="64"/>
      <c r="CX146" s="64"/>
      <c r="CY146" s="64"/>
      <c r="CZ146" s="64"/>
      <c r="DA146" s="64"/>
      <c r="DB146" s="64"/>
      <c r="DC146" s="64"/>
      <c r="DD146" s="64"/>
      <c r="DE146" s="64"/>
      <c r="DF146" s="64"/>
      <c r="DG146" s="64"/>
      <c r="DH146" s="64"/>
      <c r="DI146" s="64"/>
      <c r="DJ146" s="64"/>
      <c r="DK146" s="64"/>
      <c r="DL146" s="64"/>
      <c r="DM146" s="64"/>
      <c r="DN146" s="64"/>
      <c r="DO146" s="64"/>
      <c r="DP146" s="64"/>
    </row>
    <row r="147" spans="3:120" x14ac:dyDescent="0.3"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4"/>
      <c r="BA147" s="64"/>
      <c r="BB147" s="64"/>
      <c r="BC147" s="64"/>
      <c r="BD147" s="64"/>
      <c r="BE147" s="64"/>
      <c r="BF147" s="64"/>
      <c r="BG147" s="64"/>
      <c r="BH147" s="64"/>
      <c r="BI147" s="64"/>
      <c r="BJ147" s="64"/>
      <c r="BK147" s="64"/>
      <c r="BL147" s="64"/>
      <c r="BM147" s="64"/>
      <c r="BN147" s="64"/>
      <c r="BO147" s="64"/>
      <c r="BP147" s="64"/>
      <c r="BQ147" s="64"/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64"/>
      <c r="CW147" s="64"/>
      <c r="CX147" s="64"/>
      <c r="CY147" s="64"/>
      <c r="CZ147" s="64"/>
      <c r="DA147" s="64"/>
      <c r="DB147" s="64"/>
      <c r="DC147" s="64"/>
      <c r="DD147" s="64"/>
      <c r="DE147" s="64"/>
      <c r="DF147" s="64"/>
      <c r="DG147" s="64"/>
      <c r="DH147" s="64"/>
      <c r="DI147" s="64"/>
      <c r="DJ147" s="64"/>
      <c r="DK147" s="64"/>
      <c r="DL147" s="64"/>
      <c r="DM147" s="64"/>
      <c r="DN147" s="64"/>
      <c r="DO147" s="64"/>
      <c r="DP147" s="64"/>
    </row>
    <row r="148" spans="3:120" x14ac:dyDescent="0.3"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64"/>
      <c r="BD148" s="64"/>
      <c r="BE148" s="64"/>
      <c r="BF148" s="64"/>
      <c r="BG148" s="64"/>
      <c r="BH148" s="64"/>
      <c r="BI148" s="64"/>
      <c r="BJ148" s="64"/>
      <c r="BK148" s="64"/>
      <c r="BL148" s="64"/>
      <c r="BM148" s="64"/>
      <c r="BN148" s="64"/>
      <c r="BO148" s="64"/>
      <c r="BP148" s="64"/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64"/>
      <c r="CW148" s="64"/>
      <c r="CX148" s="64"/>
      <c r="CY148" s="64"/>
      <c r="CZ148" s="64"/>
      <c r="DA148" s="64"/>
      <c r="DB148" s="64"/>
      <c r="DC148" s="64"/>
      <c r="DD148" s="64"/>
      <c r="DE148" s="64"/>
      <c r="DF148" s="64"/>
      <c r="DG148" s="64"/>
      <c r="DH148" s="64"/>
      <c r="DI148" s="64"/>
      <c r="DJ148" s="64"/>
      <c r="DK148" s="64"/>
      <c r="DL148" s="64"/>
      <c r="DM148" s="64"/>
      <c r="DN148" s="64"/>
      <c r="DO148" s="64"/>
      <c r="DP148" s="64"/>
    </row>
    <row r="149" spans="3:120" x14ac:dyDescent="0.3"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  <c r="AA149" s="64"/>
      <c r="AB149" s="64"/>
      <c r="AC149" s="64"/>
      <c r="AD149" s="64"/>
      <c r="AE149" s="64"/>
      <c r="AF149" s="64"/>
      <c r="AG149" s="64"/>
      <c r="AH149" s="64"/>
      <c r="AI149" s="64"/>
      <c r="AJ149" s="64"/>
      <c r="AK149" s="64"/>
      <c r="AL149" s="64"/>
      <c r="AM149" s="64"/>
      <c r="AN149" s="64"/>
      <c r="AO149" s="64"/>
      <c r="AP149" s="64"/>
      <c r="AQ149" s="64"/>
      <c r="AR149" s="64"/>
      <c r="AS149" s="64"/>
      <c r="AT149" s="64"/>
      <c r="AU149" s="64"/>
      <c r="AV149" s="64"/>
      <c r="AW149" s="64"/>
      <c r="AX149" s="64"/>
      <c r="AY149" s="64"/>
      <c r="AZ149" s="64"/>
      <c r="BA149" s="64"/>
      <c r="BB149" s="64"/>
      <c r="BC149" s="64"/>
      <c r="BD149" s="64"/>
      <c r="BE149" s="64"/>
      <c r="BF149" s="64"/>
      <c r="BG149" s="64"/>
      <c r="BH149" s="64"/>
      <c r="BI149" s="64"/>
      <c r="BJ149" s="64"/>
      <c r="BK149" s="64"/>
      <c r="BL149" s="64"/>
      <c r="BM149" s="64"/>
      <c r="BN149" s="64"/>
      <c r="BO149" s="64"/>
      <c r="BP149" s="64"/>
      <c r="BQ149" s="64"/>
      <c r="BR149" s="64"/>
      <c r="BS149" s="64"/>
      <c r="BT149" s="64"/>
      <c r="BU149" s="64"/>
      <c r="BV149" s="64"/>
      <c r="BW149" s="64"/>
      <c r="BX149" s="64"/>
      <c r="BY149" s="64"/>
      <c r="BZ149" s="64"/>
      <c r="CA149" s="64"/>
      <c r="CB149" s="64"/>
      <c r="CC149" s="64"/>
      <c r="CD149" s="64"/>
      <c r="CE149" s="64"/>
      <c r="CF149" s="64"/>
      <c r="CG149" s="64"/>
      <c r="CH149" s="64"/>
      <c r="CI149" s="64"/>
      <c r="CJ149" s="64"/>
      <c r="CK149" s="64"/>
      <c r="CL149" s="64"/>
      <c r="CM149" s="64"/>
      <c r="CN149" s="64"/>
      <c r="CO149" s="64"/>
      <c r="CP149" s="64"/>
      <c r="CQ149" s="64"/>
      <c r="CR149" s="64"/>
      <c r="CS149" s="64"/>
      <c r="CT149" s="64"/>
      <c r="CU149" s="64"/>
      <c r="CV149" s="64"/>
      <c r="CW149" s="64"/>
      <c r="CX149" s="64"/>
      <c r="CY149" s="64"/>
      <c r="CZ149" s="64"/>
      <c r="DA149" s="64"/>
      <c r="DB149" s="64"/>
      <c r="DC149" s="64"/>
      <c r="DD149" s="64"/>
      <c r="DE149" s="64"/>
      <c r="DF149" s="64"/>
      <c r="DG149" s="64"/>
      <c r="DH149" s="64"/>
      <c r="DI149" s="64"/>
      <c r="DJ149" s="64"/>
      <c r="DK149" s="64"/>
      <c r="DL149" s="64"/>
      <c r="DM149" s="64"/>
      <c r="DN149" s="64"/>
      <c r="DO149" s="64"/>
      <c r="DP149" s="64"/>
    </row>
    <row r="150" spans="3:120" x14ac:dyDescent="0.3"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4"/>
      <c r="AR150" s="64"/>
      <c r="AS150" s="64"/>
      <c r="AT150" s="64"/>
      <c r="AU150" s="64"/>
      <c r="AV150" s="64"/>
      <c r="AW150" s="64"/>
      <c r="AX150" s="64"/>
      <c r="AY150" s="64"/>
      <c r="AZ150" s="64"/>
      <c r="BA150" s="64"/>
      <c r="BB150" s="64"/>
      <c r="BC150" s="64"/>
      <c r="BD150" s="64"/>
      <c r="BE150" s="64"/>
      <c r="BF150" s="64"/>
      <c r="BG150" s="64"/>
      <c r="BH150" s="64"/>
      <c r="BI150" s="64"/>
      <c r="BJ150" s="64"/>
      <c r="BK150" s="64"/>
      <c r="BL150" s="64"/>
      <c r="BM150" s="64"/>
      <c r="BN150" s="64"/>
      <c r="BO150" s="64"/>
      <c r="BP150" s="64"/>
      <c r="BQ150" s="64"/>
      <c r="BR150" s="64"/>
      <c r="BS150" s="64"/>
      <c r="BT150" s="64"/>
      <c r="BU150" s="64"/>
      <c r="BV150" s="64"/>
      <c r="BW150" s="64"/>
      <c r="BX150" s="64"/>
      <c r="BY150" s="64"/>
      <c r="BZ150" s="64"/>
      <c r="CA150" s="64"/>
      <c r="CB150" s="64"/>
      <c r="CC150" s="64"/>
      <c r="CD150" s="64"/>
      <c r="CE150" s="64"/>
      <c r="CF150" s="64"/>
      <c r="CG150" s="64"/>
      <c r="CH150" s="64"/>
      <c r="CI150" s="64"/>
      <c r="CJ150" s="64"/>
      <c r="CK150" s="64"/>
      <c r="CL150" s="64"/>
      <c r="CM150" s="64"/>
      <c r="CN150" s="64"/>
      <c r="CO150" s="64"/>
      <c r="CP150" s="64"/>
      <c r="CQ150" s="64"/>
      <c r="CR150" s="64"/>
      <c r="CS150" s="64"/>
      <c r="CT150" s="64"/>
      <c r="CU150" s="64"/>
      <c r="CV150" s="64"/>
      <c r="CW150" s="64"/>
      <c r="CX150" s="64"/>
      <c r="CY150" s="64"/>
      <c r="CZ150" s="64"/>
      <c r="DA150" s="64"/>
      <c r="DB150" s="64"/>
      <c r="DC150" s="64"/>
      <c r="DD150" s="64"/>
      <c r="DE150" s="64"/>
      <c r="DF150" s="64"/>
      <c r="DG150" s="64"/>
      <c r="DH150" s="64"/>
      <c r="DI150" s="64"/>
      <c r="DJ150" s="64"/>
      <c r="DK150" s="64"/>
      <c r="DL150" s="64"/>
      <c r="DM150" s="64"/>
      <c r="DN150" s="64"/>
      <c r="DO150" s="64"/>
      <c r="DP150" s="64"/>
    </row>
    <row r="151" spans="3:120" x14ac:dyDescent="0.3"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4"/>
      <c r="BD151" s="64"/>
      <c r="BE151" s="64"/>
      <c r="BF151" s="64"/>
      <c r="BG151" s="64"/>
      <c r="BH151" s="64"/>
      <c r="BI151" s="64"/>
      <c r="BJ151" s="64"/>
      <c r="BK151" s="64"/>
      <c r="BL151" s="64"/>
      <c r="BM151" s="64"/>
      <c r="BN151" s="64"/>
      <c r="BO151" s="64"/>
      <c r="BP151" s="64"/>
      <c r="BQ151" s="64"/>
      <c r="BR151" s="64"/>
      <c r="BS151" s="64"/>
      <c r="BT151" s="64"/>
      <c r="BU151" s="64"/>
      <c r="BV151" s="64"/>
      <c r="BW151" s="64"/>
      <c r="BX151" s="64"/>
      <c r="BY151" s="64"/>
      <c r="BZ151" s="64"/>
      <c r="CA151" s="64"/>
      <c r="CB151" s="64"/>
      <c r="CC151" s="64"/>
      <c r="CD151" s="64"/>
      <c r="CE151" s="64"/>
      <c r="CF151" s="64"/>
      <c r="CG151" s="64"/>
      <c r="CH151" s="64"/>
      <c r="CI151" s="64"/>
      <c r="CJ151" s="64"/>
      <c r="CK151" s="64"/>
      <c r="CL151" s="64"/>
      <c r="CM151" s="64"/>
      <c r="CN151" s="64"/>
      <c r="CO151" s="64"/>
      <c r="CP151" s="64"/>
      <c r="CQ151" s="64"/>
      <c r="CR151" s="64"/>
      <c r="CS151" s="64"/>
      <c r="CT151" s="64"/>
      <c r="CU151" s="64"/>
      <c r="CV151" s="64"/>
      <c r="CW151" s="64"/>
      <c r="CX151" s="64"/>
      <c r="CY151" s="64"/>
      <c r="CZ151" s="64"/>
      <c r="DA151" s="64"/>
      <c r="DB151" s="64"/>
      <c r="DC151" s="64"/>
      <c r="DD151" s="64"/>
      <c r="DE151" s="64"/>
      <c r="DF151" s="64"/>
      <c r="DG151" s="64"/>
      <c r="DH151" s="64"/>
      <c r="DI151" s="64"/>
      <c r="DJ151" s="64"/>
      <c r="DK151" s="64"/>
      <c r="DL151" s="64"/>
      <c r="DM151" s="64"/>
      <c r="DN151" s="64"/>
      <c r="DO151" s="64"/>
      <c r="DP151" s="64"/>
    </row>
    <row r="152" spans="3:120" x14ac:dyDescent="0.3"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4"/>
      <c r="BA152" s="64"/>
      <c r="BB152" s="64"/>
      <c r="BC152" s="64"/>
      <c r="BD152" s="64"/>
      <c r="BE152" s="64"/>
      <c r="BF152" s="64"/>
      <c r="BG152" s="64"/>
      <c r="BH152" s="64"/>
      <c r="BI152" s="64"/>
      <c r="BJ152" s="64"/>
      <c r="BK152" s="64"/>
      <c r="BL152" s="64"/>
      <c r="BM152" s="64"/>
      <c r="BN152" s="64"/>
      <c r="BO152" s="64"/>
      <c r="BP152" s="64"/>
      <c r="BQ152" s="64"/>
      <c r="BR152" s="64"/>
      <c r="BS152" s="64"/>
      <c r="BT152" s="64"/>
      <c r="BU152" s="64"/>
      <c r="BV152" s="64"/>
      <c r="BW152" s="64"/>
      <c r="BX152" s="64"/>
      <c r="BY152" s="64"/>
      <c r="BZ152" s="64"/>
      <c r="CA152" s="64"/>
      <c r="CB152" s="64"/>
      <c r="CC152" s="64"/>
      <c r="CD152" s="64"/>
      <c r="CE152" s="64"/>
      <c r="CF152" s="64"/>
      <c r="CG152" s="64"/>
      <c r="CH152" s="64"/>
      <c r="CI152" s="64"/>
      <c r="CJ152" s="64"/>
      <c r="CK152" s="64"/>
      <c r="CL152" s="64"/>
      <c r="CM152" s="64"/>
      <c r="CN152" s="64"/>
      <c r="CO152" s="64"/>
      <c r="CP152" s="64"/>
      <c r="CQ152" s="64"/>
      <c r="CR152" s="64"/>
      <c r="CS152" s="64"/>
      <c r="CT152" s="64"/>
      <c r="CU152" s="64"/>
      <c r="CV152" s="64"/>
      <c r="CW152" s="64"/>
      <c r="CX152" s="64"/>
      <c r="CY152" s="64"/>
      <c r="CZ152" s="64"/>
      <c r="DA152" s="64"/>
      <c r="DB152" s="64"/>
      <c r="DC152" s="64"/>
      <c r="DD152" s="64"/>
      <c r="DE152" s="64"/>
      <c r="DF152" s="64"/>
      <c r="DG152" s="64"/>
      <c r="DH152" s="64"/>
      <c r="DI152" s="64"/>
      <c r="DJ152" s="64"/>
      <c r="DK152" s="64"/>
      <c r="DL152" s="64"/>
      <c r="DM152" s="64"/>
      <c r="DN152" s="64"/>
      <c r="DO152" s="64"/>
      <c r="DP152" s="64"/>
    </row>
    <row r="153" spans="3:120" x14ac:dyDescent="0.3"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64"/>
      <c r="BD153" s="64"/>
      <c r="BE153" s="64"/>
      <c r="BF153" s="64"/>
      <c r="BG153" s="64"/>
      <c r="BH153" s="64"/>
      <c r="BI153" s="64"/>
      <c r="BJ153" s="64"/>
      <c r="BK153" s="64"/>
      <c r="BL153" s="64"/>
      <c r="BM153" s="64"/>
      <c r="BN153" s="64"/>
      <c r="BO153" s="64"/>
      <c r="BP153" s="64"/>
      <c r="BQ153" s="64"/>
      <c r="BR153" s="64"/>
      <c r="BS153" s="64"/>
      <c r="BT153" s="64"/>
      <c r="BU153" s="64"/>
      <c r="BV153" s="64"/>
      <c r="BW153" s="64"/>
      <c r="BX153" s="64"/>
      <c r="BY153" s="64"/>
      <c r="BZ153" s="64"/>
      <c r="CA153" s="64"/>
      <c r="CB153" s="64"/>
      <c r="CC153" s="64"/>
      <c r="CD153" s="64"/>
      <c r="CE153" s="64"/>
      <c r="CF153" s="64"/>
      <c r="CG153" s="64"/>
      <c r="CH153" s="64"/>
      <c r="CI153" s="64"/>
      <c r="CJ153" s="64"/>
      <c r="CK153" s="64"/>
      <c r="CL153" s="64"/>
      <c r="CM153" s="64"/>
      <c r="CN153" s="64"/>
      <c r="CO153" s="64"/>
      <c r="CP153" s="64"/>
      <c r="CQ153" s="64"/>
      <c r="CR153" s="64"/>
      <c r="CS153" s="64"/>
      <c r="CT153" s="64"/>
      <c r="CU153" s="64"/>
      <c r="CV153" s="64"/>
      <c r="CW153" s="64"/>
      <c r="CX153" s="64"/>
      <c r="CY153" s="64"/>
      <c r="CZ153" s="64"/>
      <c r="DA153" s="64"/>
      <c r="DB153" s="64"/>
      <c r="DC153" s="64"/>
      <c r="DD153" s="64"/>
      <c r="DE153" s="64"/>
      <c r="DF153" s="64"/>
      <c r="DG153" s="64"/>
      <c r="DH153" s="64"/>
      <c r="DI153" s="64"/>
      <c r="DJ153" s="64"/>
      <c r="DK153" s="64"/>
      <c r="DL153" s="64"/>
      <c r="DM153" s="64"/>
      <c r="DN153" s="64"/>
      <c r="DO153" s="64"/>
      <c r="DP153" s="64"/>
    </row>
    <row r="154" spans="3:120" x14ac:dyDescent="0.3"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  <c r="AB154" s="64"/>
      <c r="AC154" s="64"/>
      <c r="AD154" s="64"/>
      <c r="AE154" s="64"/>
      <c r="AF154" s="64"/>
      <c r="AG154" s="64"/>
      <c r="AH154" s="64"/>
      <c r="AI154" s="64"/>
      <c r="AJ154" s="64"/>
      <c r="AK154" s="64"/>
      <c r="AL154" s="64"/>
      <c r="AM154" s="64"/>
      <c r="AN154" s="64"/>
      <c r="AO154" s="64"/>
      <c r="AP154" s="64"/>
      <c r="AQ154" s="64"/>
      <c r="AR154" s="64"/>
      <c r="AS154" s="64"/>
      <c r="AT154" s="64"/>
      <c r="AU154" s="64"/>
      <c r="AV154" s="64"/>
      <c r="AW154" s="64"/>
      <c r="AX154" s="64"/>
      <c r="AY154" s="64"/>
      <c r="AZ154" s="64"/>
      <c r="BA154" s="64"/>
      <c r="BB154" s="64"/>
      <c r="BC154" s="64"/>
      <c r="BD154" s="64"/>
      <c r="BE154" s="64"/>
      <c r="BF154" s="64"/>
      <c r="BG154" s="64"/>
      <c r="BH154" s="64"/>
      <c r="BI154" s="64"/>
      <c r="BJ154" s="64"/>
      <c r="BK154" s="64"/>
      <c r="BL154" s="64"/>
      <c r="BM154" s="64"/>
      <c r="BN154" s="64"/>
      <c r="BO154" s="64"/>
      <c r="BP154" s="64"/>
      <c r="BQ154" s="64"/>
      <c r="BR154" s="64"/>
      <c r="BS154" s="64"/>
      <c r="BT154" s="64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64"/>
      <c r="CI154" s="64"/>
      <c r="CJ154" s="64"/>
      <c r="CK154" s="64"/>
      <c r="CL154" s="64"/>
      <c r="CM154" s="64"/>
      <c r="CN154" s="64"/>
      <c r="CO154" s="64"/>
      <c r="CP154" s="64"/>
      <c r="CQ154" s="64"/>
      <c r="CR154" s="64"/>
      <c r="CS154" s="64"/>
      <c r="CT154" s="64"/>
      <c r="CU154" s="64"/>
      <c r="CV154" s="64"/>
      <c r="CW154" s="64"/>
      <c r="CX154" s="64"/>
      <c r="CY154" s="64"/>
      <c r="CZ154" s="64"/>
      <c r="DA154" s="64"/>
      <c r="DB154" s="64"/>
      <c r="DC154" s="64"/>
      <c r="DD154" s="64"/>
      <c r="DE154" s="64"/>
      <c r="DF154" s="64"/>
      <c r="DG154" s="64"/>
      <c r="DH154" s="64"/>
      <c r="DI154" s="64"/>
      <c r="DJ154" s="64"/>
      <c r="DK154" s="64"/>
      <c r="DL154" s="64"/>
      <c r="DM154" s="64"/>
      <c r="DN154" s="64"/>
      <c r="DO154" s="64"/>
      <c r="DP154" s="64"/>
    </row>
    <row r="155" spans="3:120" x14ac:dyDescent="0.3"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4"/>
      <c r="BC155" s="64"/>
      <c r="BD155" s="64"/>
      <c r="BE155" s="64"/>
      <c r="BF155" s="64"/>
      <c r="BG155" s="64"/>
      <c r="BH155" s="64"/>
      <c r="BI155" s="64"/>
      <c r="BJ155" s="64"/>
      <c r="BK155" s="64"/>
      <c r="BL155" s="64"/>
      <c r="BM155" s="64"/>
      <c r="BN155" s="64"/>
      <c r="BO155" s="64"/>
      <c r="BP155" s="64"/>
      <c r="BQ155" s="64"/>
      <c r="BR155" s="64"/>
      <c r="BS155" s="64"/>
      <c r="BT155" s="64"/>
      <c r="BU155" s="64"/>
      <c r="BV155" s="64"/>
      <c r="BW155" s="64"/>
      <c r="BX155" s="64"/>
      <c r="BY155" s="64"/>
      <c r="BZ155" s="64"/>
      <c r="CA155" s="64"/>
      <c r="CB155" s="64"/>
      <c r="CC155" s="64"/>
      <c r="CD155" s="64"/>
      <c r="CE155" s="64"/>
      <c r="CF155" s="64"/>
      <c r="CG155" s="64"/>
      <c r="CH155" s="64"/>
      <c r="CI155" s="64"/>
      <c r="CJ155" s="64"/>
      <c r="CK155" s="64"/>
      <c r="CL155" s="64"/>
      <c r="CM155" s="64"/>
      <c r="CN155" s="64"/>
      <c r="CO155" s="64"/>
      <c r="CP155" s="64"/>
      <c r="CQ155" s="64"/>
      <c r="CR155" s="64"/>
      <c r="CS155" s="64"/>
      <c r="CT155" s="64"/>
      <c r="CU155" s="64"/>
      <c r="CV155" s="64"/>
      <c r="CW155" s="64"/>
      <c r="CX155" s="64"/>
      <c r="CY155" s="64"/>
      <c r="CZ155" s="64"/>
      <c r="DA155" s="64"/>
      <c r="DB155" s="64"/>
      <c r="DC155" s="64"/>
      <c r="DD155" s="64"/>
      <c r="DE155" s="64"/>
      <c r="DF155" s="64"/>
      <c r="DG155" s="64"/>
      <c r="DH155" s="64"/>
      <c r="DI155" s="64"/>
      <c r="DJ155" s="64"/>
      <c r="DK155" s="64"/>
      <c r="DL155" s="64"/>
      <c r="DM155" s="64"/>
      <c r="DN155" s="64"/>
      <c r="DO155" s="64"/>
      <c r="DP155" s="64"/>
    </row>
    <row r="156" spans="3:120" x14ac:dyDescent="0.3"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4"/>
      <c r="BD156" s="64"/>
      <c r="BE156" s="64"/>
      <c r="BF156" s="64"/>
      <c r="BG156" s="64"/>
      <c r="BH156" s="64"/>
      <c r="BI156" s="64"/>
      <c r="BJ156" s="64"/>
      <c r="BK156" s="64"/>
      <c r="BL156" s="64"/>
      <c r="BM156" s="64"/>
      <c r="BN156" s="64"/>
      <c r="BO156" s="64"/>
      <c r="BP156" s="64"/>
      <c r="BQ156" s="64"/>
      <c r="BR156" s="64"/>
      <c r="BS156" s="64"/>
      <c r="BT156" s="64"/>
      <c r="BU156" s="64"/>
      <c r="BV156" s="64"/>
      <c r="BW156" s="64"/>
      <c r="BX156" s="64"/>
      <c r="BY156" s="64"/>
      <c r="BZ156" s="64"/>
      <c r="CA156" s="64"/>
      <c r="CB156" s="64"/>
      <c r="CC156" s="64"/>
      <c r="CD156" s="64"/>
      <c r="CE156" s="64"/>
      <c r="CF156" s="64"/>
      <c r="CG156" s="64"/>
      <c r="CH156" s="64"/>
      <c r="CI156" s="64"/>
      <c r="CJ156" s="64"/>
      <c r="CK156" s="64"/>
      <c r="CL156" s="64"/>
      <c r="CM156" s="64"/>
      <c r="CN156" s="64"/>
      <c r="CO156" s="64"/>
      <c r="CP156" s="64"/>
      <c r="CQ156" s="64"/>
      <c r="CR156" s="64"/>
      <c r="CS156" s="64"/>
      <c r="CT156" s="64"/>
      <c r="CU156" s="64"/>
      <c r="CV156" s="64"/>
      <c r="CW156" s="64"/>
      <c r="CX156" s="64"/>
      <c r="CY156" s="64"/>
      <c r="CZ156" s="64"/>
      <c r="DA156" s="64"/>
      <c r="DB156" s="64"/>
      <c r="DC156" s="64"/>
      <c r="DD156" s="64"/>
      <c r="DE156" s="64"/>
      <c r="DF156" s="64"/>
      <c r="DG156" s="64"/>
      <c r="DH156" s="64"/>
      <c r="DI156" s="64"/>
      <c r="DJ156" s="64"/>
      <c r="DK156" s="64"/>
      <c r="DL156" s="64"/>
      <c r="DM156" s="64"/>
      <c r="DN156" s="64"/>
      <c r="DO156" s="64"/>
      <c r="DP156" s="64"/>
    </row>
    <row r="157" spans="3:120" x14ac:dyDescent="0.3"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4"/>
      <c r="BD157" s="64"/>
      <c r="BE157" s="64"/>
      <c r="BF157" s="64"/>
      <c r="BG157" s="64"/>
      <c r="BH157" s="64"/>
      <c r="BI157" s="64"/>
      <c r="BJ157" s="64"/>
      <c r="BK157" s="64"/>
      <c r="BL157" s="64"/>
      <c r="BM157" s="64"/>
      <c r="BN157" s="64"/>
      <c r="BO157" s="64"/>
      <c r="BP157" s="64"/>
      <c r="BQ157" s="64"/>
      <c r="BR157" s="64"/>
      <c r="BS157" s="64"/>
      <c r="BT157" s="64"/>
      <c r="BU157" s="64"/>
      <c r="BV157" s="64"/>
      <c r="BW157" s="64"/>
      <c r="BX157" s="64"/>
      <c r="BY157" s="64"/>
      <c r="BZ157" s="64"/>
      <c r="CA157" s="64"/>
      <c r="CB157" s="64"/>
      <c r="CC157" s="64"/>
      <c r="CD157" s="64"/>
      <c r="CE157" s="64"/>
      <c r="CF157" s="64"/>
      <c r="CG157" s="64"/>
      <c r="CH157" s="64"/>
      <c r="CI157" s="64"/>
      <c r="CJ157" s="64"/>
      <c r="CK157" s="64"/>
      <c r="CL157" s="64"/>
      <c r="CM157" s="64"/>
      <c r="CN157" s="64"/>
      <c r="CO157" s="64"/>
      <c r="CP157" s="64"/>
      <c r="CQ157" s="64"/>
      <c r="CR157" s="64"/>
      <c r="CS157" s="64"/>
      <c r="CT157" s="64"/>
      <c r="CU157" s="64"/>
      <c r="CV157" s="64"/>
      <c r="CW157" s="64"/>
      <c r="CX157" s="64"/>
      <c r="CY157" s="64"/>
      <c r="CZ157" s="64"/>
      <c r="DA157" s="64"/>
      <c r="DB157" s="64"/>
      <c r="DC157" s="64"/>
      <c r="DD157" s="64"/>
      <c r="DE157" s="64"/>
      <c r="DF157" s="64"/>
      <c r="DG157" s="64"/>
      <c r="DH157" s="64"/>
      <c r="DI157" s="64"/>
      <c r="DJ157" s="64"/>
      <c r="DK157" s="64"/>
      <c r="DL157" s="64"/>
      <c r="DM157" s="64"/>
      <c r="DN157" s="64"/>
      <c r="DO157" s="64"/>
      <c r="DP157" s="64"/>
    </row>
    <row r="158" spans="3:120" x14ac:dyDescent="0.3"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64"/>
      <c r="BD158" s="64"/>
      <c r="BE158" s="64"/>
      <c r="BF158" s="64"/>
      <c r="BG158" s="64"/>
      <c r="BH158" s="64"/>
      <c r="BI158" s="64"/>
      <c r="BJ158" s="64"/>
      <c r="BK158" s="64"/>
      <c r="BL158" s="64"/>
      <c r="BM158" s="64"/>
      <c r="BN158" s="64"/>
      <c r="BO158" s="64"/>
      <c r="BP158" s="64"/>
      <c r="BQ158" s="64"/>
      <c r="BR158" s="64"/>
      <c r="BS158" s="64"/>
      <c r="BT158" s="64"/>
      <c r="BU158" s="64"/>
      <c r="BV158" s="64"/>
      <c r="BW158" s="64"/>
      <c r="BX158" s="64"/>
      <c r="BY158" s="64"/>
      <c r="BZ158" s="64"/>
      <c r="CA158" s="64"/>
      <c r="CB158" s="64"/>
      <c r="CC158" s="64"/>
      <c r="CD158" s="64"/>
      <c r="CE158" s="64"/>
      <c r="CF158" s="64"/>
      <c r="CG158" s="64"/>
      <c r="CH158" s="64"/>
      <c r="CI158" s="64"/>
      <c r="CJ158" s="64"/>
      <c r="CK158" s="64"/>
      <c r="CL158" s="64"/>
      <c r="CM158" s="64"/>
      <c r="CN158" s="64"/>
      <c r="CO158" s="64"/>
      <c r="CP158" s="64"/>
      <c r="CQ158" s="64"/>
      <c r="CR158" s="64"/>
      <c r="CS158" s="64"/>
      <c r="CT158" s="64"/>
      <c r="CU158" s="64"/>
      <c r="CV158" s="64"/>
      <c r="CW158" s="64"/>
      <c r="CX158" s="64"/>
      <c r="CY158" s="64"/>
      <c r="CZ158" s="64"/>
      <c r="DA158" s="64"/>
      <c r="DB158" s="64"/>
      <c r="DC158" s="64"/>
      <c r="DD158" s="64"/>
      <c r="DE158" s="64"/>
      <c r="DF158" s="64"/>
      <c r="DG158" s="64"/>
      <c r="DH158" s="64"/>
      <c r="DI158" s="64"/>
      <c r="DJ158" s="64"/>
      <c r="DK158" s="64"/>
      <c r="DL158" s="64"/>
      <c r="DM158" s="64"/>
      <c r="DN158" s="64"/>
      <c r="DO158" s="64"/>
      <c r="DP158" s="64"/>
    </row>
    <row r="159" spans="3:120" x14ac:dyDescent="0.3"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  <c r="AA159" s="64"/>
      <c r="AB159" s="64"/>
      <c r="AC159" s="64"/>
      <c r="AD159" s="64"/>
      <c r="AE159" s="64"/>
      <c r="AF159" s="64"/>
      <c r="AG159" s="64"/>
      <c r="AH159" s="64"/>
      <c r="AI159" s="64"/>
      <c r="AJ159" s="64"/>
      <c r="AK159" s="64"/>
      <c r="AL159" s="64"/>
      <c r="AM159" s="64"/>
      <c r="AN159" s="64"/>
      <c r="AO159" s="64"/>
      <c r="AP159" s="64"/>
      <c r="AQ159" s="64"/>
      <c r="AR159" s="64"/>
      <c r="AS159" s="64"/>
      <c r="AT159" s="64"/>
      <c r="AU159" s="64"/>
      <c r="AV159" s="64"/>
      <c r="AW159" s="64"/>
      <c r="AX159" s="64"/>
      <c r="AY159" s="64"/>
      <c r="AZ159" s="64"/>
      <c r="BA159" s="64"/>
      <c r="BB159" s="64"/>
      <c r="BC159" s="64"/>
      <c r="BD159" s="64"/>
      <c r="BE159" s="64"/>
      <c r="BF159" s="64"/>
      <c r="BG159" s="64"/>
      <c r="BH159" s="64"/>
      <c r="BI159" s="64"/>
      <c r="BJ159" s="64"/>
      <c r="BK159" s="64"/>
      <c r="BL159" s="64"/>
      <c r="BM159" s="64"/>
      <c r="BN159" s="64"/>
      <c r="BO159" s="64"/>
      <c r="BP159" s="64"/>
      <c r="BQ159" s="64"/>
      <c r="BR159" s="64"/>
      <c r="BS159" s="64"/>
      <c r="BT159" s="64"/>
      <c r="BU159" s="64"/>
      <c r="BV159" s="64"/>
      <c r="BW159" s="64"/>
      <c r="BX159" s="64"/>
      <c r="BY159" s="64"/>
      <c r="BZ159" s="64"/>
      <c r="CA159" s="64"/>
      <c r="CB159" s="64"/>
      <c r="CC159" s="64"/>
      <c r="CD159" s="64"/>
      <c r="CE159" s="64"/>
      <c r="CF159" s="64"/>
      <c r="CG159" s="64"/>
      <c r="CH159" s="64"/>
      <c r="CI159" s="64"/>
      <c r="CJ159" s="64"/>
      <c r="CK159" s="64"/>
      <c r="CL159" s="64"/>
      <c r="CM159" s="64"/>
      <c r="CN159" s="64"/>
      <c r="CO159" s="64"/>
      <c r="CP159" s="64"/>
      <c r="CQ159" s="64"/>
      <c r="CR159" s="64"/>
      <c r="CS159" s="64"/>
      <c r="CT159" s="64"/>
      <c r="CU159" s="64"/>
      <c r="CV159" s="64"/>
      <c r="CW159" s="64"/>
      <c r="CX159" s="64"/>
      <c r="CY159" s="64"/>
      <c r="CZ159" s="64"/>
      <c r="DA159" s="64"/>
      <c r="DB159" s="64"/>
      <c r="DC159" s="64"/>
      <c r="DD159" s="64"/>
      <c r="DE159" s="64"/>
      <c r="DF159" s="64"/>
      <c r="DG159" s="64"/>
      <c r="DH159" s="64"/>
      <c r="DI159" s="64"/>
      <c r="DJ159" s="64"/>
      <c r="DK159" s="64"/>
      <c r="DL159" s="64"/>
      <c r="DM159" s="64"/>
      <c r="DN159" s="64"/>
      <c r="DO159" s="64"/>
      <c r="DP159" s="64"/>
    </row>
    <row r="160" spans="3:120" x14ac:dyDescent="0.3"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4"/>
      <c r="BC160" s="64"/>
      <c r="BD160" s="64"/>
      <c r="BE160" s="64"/>
      <c r="BF160" s="64"/>
      <c r="BG160" s="64"/>
      <c r="BH160" s="64"/>
      <c r="BI160" s="64"/>
      <c r="BJ160" s="64"/>
      <c r="BK160" s="64"/>
      <c r="BL160" s="64"/>
      <c r="BM160" s="64"/>
      <c r="BN160" s="64"/>
      <c r="BO160" s="64"/>
      <c r="BP160" s="64"/>
      <c r="BQ160" s="64"/>
      <c r="BR160" s="64"/>
      <c r="BS160" s="64"/>
      <c r="BT160" s="64"/>
      <c r="BU160" s="64"/>
      <c r="BV160" s="64"/>
      <c r="BW160" s="64"/>
      <c r="BX160" s="64"/>
      <c r="BY160" s="64"/>
      <c r="BZ160" s="64"/>
      <c r="CA160" s="64"/>
      <c r="CB160" s="64"/>
      <c r="CC160" s="64"/>
      <c r="CD160" s="64"/>
      <c r="CE160" s="64"/>
      <c r="CF160" s="64"/>
      <c r="CG160" s="64"/>
      <c r="CH160" s="64"/>
      <c r="CI160" s="64"/>
      <c r="CJ160" s="64"/>
      <c r="CK160" s="64"/>
      <c r="CL160" s="64"/>
      <c r="CM160" s="64"/>
      <c r="CN160" s="64"/>
      <c r="CO160" s="64"/>
      <c r="CP160" s="64"/>
      <c r="CQ160" s="64"/>
      <c r="CR160" s="64"/>
      <c r="CS160" s="64"/>
      <c r="CT160" s="64"/>
      <c r="CU160" s="64"/>
      <c r="CV160" s="64"/>
      <c r="CW160" s="64"/>
      <c r="CX160" s="64"/>
      <c r="CY160" s="64"/>
      <c r="CZ160" s="64"/>
      <c r="DA160" s="64"/>
      <c r="DB160" s="64"/>
      <c r="DC160" s="64"/>
      <c r="DD160" s="64"/>
      <c r="DE160" s="64"/>
      <c r="DF160" s="64"/>
      <c r="DG160" s="64"/>
      <c r="DH160" s="64"/>
      <c r="DI160" s="64"/>
      <c r="DJ160" s="64"/>
      <c r="DK160" s="64"/>
      <c r="DL160" s="64"/>
      <c r="DM160" s="64"/>
      <c r="DN160" s="64"/>
      <c r="DO160" s="64"/>
      <c r="DP160" s="64"/>
    </row>
    <row r="161" spans="3:120" x14ac:dyDescent="0.3"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4"/>
      <c r="AS161" s="64"/>
      <c r="AT161" s="64"/>
      <c r="AU161" s="64"/>
      <c r="AV161" s="64"/>
      <c r="AW161" s="64"/>
      <c r="AX161" s="64"/>
      <c r="AY161" s="64"/>
      <c r="AZ161" s="64"/>
      <c r="BA161" s="64"/>
      <c r="BB161" s="64"/>
      <c r="BC161" s="64"/>
      <c r="BD161" s="64"/>
      <c r="BE161" s="64"/>
      <c r="BF161" s="64"/>
      <c r="BG161" s="64"/>
      <c r="BH161" s="64"/>
      <c r="BI161" s="64"/>
      <c r="BJ161" s="64"/>
      <c r="BK161" s="64"/>
      <c r="BL161" s="64"/>
      <c r="BM161" s="64"/>
      <c r="BN161" s="64"/>
      <c r="BO161" s="64"/>
      <c r="BP161" s="64"/>
      <c r="BQ161" s="64"/>
      <c r="BR161" s="64"/>
      <c r="BS161" s="64"/>
      <c r="BT161" s="64"/>
      <c r="BU161" s="64"/>
      <c r="BV161" s="64"/>
      <c r="BW161" s="64"/>
      <c r="BX161" s="64"/>
      <c r="BY161" s="64"/>
      <c r="BZ161" s="64"/>
      <c r="CA161" s="64"/>
      <c r="CB161" s="64"/>
      <c r="CC161" s="64"/>
      <c r="CD161" s="64"/>
      <c r="CE161" s="64"/>
      <c r="CF161" s="64"/>
      <c r="CG161" s="64"/>
      <c r="CH161" s="64"/>
      <c r="CI161" s="64"/>
      <c r="CJ161" s="64"/>
      <c r="CK161" s="64"/>
      <c r="CL161" s="64"/>
      <c r="CM161" s="64"/>
      <c r="CN161" s="64"/>
      <c r="CO161" s="64"/>
      <c r="CP161" s="64"/>
      <c r="CQ161" s="64"/>
      <c r="CR161" s="64"/>
      <c r="CS161" s="64"/>
      <c r="CT161" s="64"/>
      <c r="CU161" s="64"/>
      <c r="CV161" s="64"/>
      <c r="CW161" s="64"/>
      <c r="CX161" s="64"/>
      <c r="CY161" s="64"/>
      <c r="CZ161" s="64"/>
      <c r="DA161" s="64"/>
      <c r="DB161" s="64"/>
      <c r="DC161" s="64"/>
      <c r="DD161" s="64"/>
      <c r="DE161" s="64"/>
      <c r="DF161" s="64"/>
      <c r="DG161" s="64"/>
      <c r="DH161" s="64"/>
      <c r="DI161" s="64"/>
      <c r="DJ161" s="64"/>
      <c r="DK161" s="64"/>
      <c r="DL161" s="64"/>
      <c r="DM161" s="64"/>
      <c r="DN161" s="64"/>
      <c r="DO161" s="64"/>
      <c r="DP161" s="64"/>
    </row>
    <row r="162" spans="3:120" x14ac:dyDescent="0.3"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4"/>
      <c r="AS162" s="64"/>
      <c r="AT162" s="64"/>
      <c r="AU162" s="64"/>
      <c r="AV162" s="64"/>
      <c r="AW162" s="64"/>
      <c r="AX162" s="64"/>
      <c r="AY162" s="64"/>
      <c r="AZ162" s="64"/>
      <c r="BA162" s="64"/>
      <c r="BB162" s="64"/>
      <c r="BC162" s="64"/>
      <c r="BD162" s="64"/>
      <c r="BE162" s="64"/>
      <c r="BF162" s="64"/>
      <c r="BG162" s="64"/>
      <c r="BH162" s="64"/>
      <c r="BI162" s="64"/>
      <c r="BJ162" s="64"/>
      <c r="BK162" s="64"/>
      <c r="BL162" s="64"/>
      <c r="BM162" s="64"/>
      <c r="BN162" s="64"/>
      <c r="BO162" s="64"/>
      <c r="BP162" s="64"/>
      <c r="BQ162" s="64"/>
      <c r="BR162" s="64"/>
      <c r="BS162" s="64"/>
      <c r="BT162" s="64"/>
      <c r="BU162" s="64"/>
      <c r="BV162" s="64"/>
      <c r="BW162" s="64"/>
      <c r="BX162" s="64"/>
      <c r="BY162" s="64"/>
      <c r="BZ162" s="64"/>
      <c r="CA162" s="64"/>
      <c r="CB162" s="64"/>
      <c r="CC162" s="64"/>
      <c r="CD162" s="64"/>
      <c r="CE162" s="64"/>
      <c r="CF162" s="64"/>
      <c r="CG162" s="64"/>
      <c r="CH162" s="64"/>
      <c r="CI162" s="64"/>
      <c r="CJ162" s="64"/>
      <c r="CK162" s="64"/>
      <c r="CL162" s="64"/>
      <c r="CM162" s="64"/>
      <c r="CN162" s="64"/>
      <c r="CO162" s="64"/>
      <c r="CP162" s="64"/>
      <c r="CQ162" s="64"/>
      <c r="CR162" s="64"/>
      <c r="CS162" s="64"/>
      <c r="CT162" s="64"/>
      <c r="CU162" s="64"/>
      <c r="CV162" s="64"/>
      <c r="CW162" s="64"/>
      <c r="CX162" s="64"/>
      <c r="CY162" s="64"/>
      <c r="CZ162" s="64"/>
      <c r="DA162" s="64"/>
      <c r="DB162" s="64"/>
      <c r="DC162" s="64"/>
      <c r="DD162" s="64"/>
      <c r="DE162" s="64"/>
      <c r="DF162" s="64"/>
      <c r="DG162" s="64"/>
      <c r="DH162" s="64"/>
      <c r="DI162" s="64"/>
      <c r="DJ162" s="64"/>
      <c r="DK162" s="64"/>
      <c r="DL162" s="64"/>
      <c r="DM162" s="64"/>
      <c r="DN162" s="64"/>
      <c r="DO162" s="64"/>
      <c r="DP162" s="64"/>
    </row>
    <row r="163" spans="3:120" x14ac:dyDescent="0.3"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64"/>
      <c r="BD163" s="64"/>
      <c r="BE163" s="64"/>
      <c r="BF163" s="64"/>
      <c r="BG163" s="64"/>
      <c r="BH163" s="64"/>
      <c r="BI163" s="64"/>
      <c r="BJ163" s="64"/>
      <c r="BK163" s="64"/>
      <c r="BL163" s="64"/>
      <c r="BM163" s="64"/>
      <c r="BN163" s="64"/>
      <c r="BO163" s="64"/>
      <c r="BP163" s="64"/>
      <c r="BQ163" s="64"/>
      <c r="BR163" s="64"/>
      <c r="BS163" s="64"/>
      <c r="BT163" s="64"/>
      <c r="BU163" s="64"/>
      <c r="BV163" s="64"/>
      <c r="BW163" s="64"/>
      <c r="BX163" s="64"/>
      <c r="BY163" s="64"/>
      <c r="BZ163" s="64"/>
      <c r="CA163" s="64"/>
      <c r="CB163" s="64"/>
      <c r="CC163" s="64"/>
      <c r="CD163" s="64"/>
      <c r="CE163" s="64"/>
      <c r="CF163" s="64"/>
      <c r="CG163" s="64"/>
      <c r="CH163" s="64"/>
      <c r="CI163" s="64"/>
      <c r="CJ163" s="64"/>
      <c r="CK163" s="64"/>
      <c r="CL163" s="64"/>
      <c r="CM163" s="64"/>
      <c r="CN163" s="64"/>
      <c r="CO163" s="64"/>
      <c r="CP163" s="64"/>
      <c r="CQ163" s="64"/>
      <c r="CR163" s="64"/>
      <c r="CS163" s="64"/>
      <c r="CT163" s="64"/>
      <c r="CU163" s="64"/>
      <c r="CV163" s="64"/>
      <c r="CW163" s="64"/>
      <c r="CX163" s="64"/>
      <c r="CY163" s="64"/>
      <c r="CZ163" s="64"/>
      <c r="DA163" s="64"/>
      <c r="DB163" s="64"/>
      <c r="DC163" s="64"/>
      <c r="DD163" s="64"/>
      <c r="DE163" s="64"/>
      <c r="DF163" s="64"/>
      <c r="DG163" s="64"/>
      <c r="DH163" s="64"/>
      <c r="DI163" s="64"/>
      <c r="DJ163" s="64"/>
      <c r="DK163" s="64"/>
      <c r="DL163" s="64"/>
      <c r="DM163" s="64"/>
      <c r="DN163" s="64"/>
      <c r="DO163" s="64"/>
      <c r="DP163" s="64"/>
    </row>
    <row r="164" spans="3:120" x14ac:dyDescent="0.3"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  <c r="AA164" s="64"/>
      <c r="AB164" s="64"/>
      <c r="AC164" s="64"/>
      <c r="AD164" s="64"/>
      <c r="AE164" s="64"/>
      <c r="AF164" s="64"/>
      <c r="AG164" s="64"/>
      <c r="AH164" s="64"/>
      <c r="AI164" s="64"/>
      <c r="AJ164" s="64"/>
      <c r="AK164" s="64"/>
      <c r="AL164" s="64"/>
      <c r="AM164" s="64"/>
      <c r="AN164" s="64"/>
      <c r="AO164" s="64"/>
      <c r="AP164" s="64"/>
      <c r="AQ164" s="64"/>
      <c r="AR164" s="64"/>
      <c r="AS164" s="64"/>
      <c r="AT164" s="64"/>
      <c r="AU164" s="64"/>
      <c r="AV164" s="64"/>
      <c r="AW164" s="64"/>
      <c r="AX164" s="64"/>
      <c r="AY164" s="64"/>
      <c r="AZ164" s="64"/>
      <c r="BA164" s="64"/>
      <c r="BB164" s="64"/>
      <c r="BC164" s="64"/>
      <c r="BD164" s="64"/>
      <c r="BE164" s="64"/>
      <c r="BF164" s="64"/>
      <c r="BG164" s="64"/>
      <c r="BH164" s="64"/>
      <c r="BI164" s="64"/>
      <c r="BJ164" s="64"/>
      <c r="BK164" s="64"/>
      <c r="BL164" s="64"/>
      <c r="BM164" s="64"/>
      <c r="BN164" s="64"/>
      <c r="BO164" s="64"/>
      <c r="BP164" s="64"/>
      <c r="BQ164" s="64"/>
      <c r="BR164" s="64"/>
      <c r="BS164" s="64"/>
      <c r="BT164" s="64"/>
      <c r="BU164" s="64"/>
      <c r="BV164" s="64"/>
      <c r="BW164" s="64"/>
      <c r="BX164" s="64"/>
      <c r="BY164" s="64"/>
      <c r="BZ164" s="64"/>
      <c r="CA164" s="64"/>
      <c r="CB164" s="64"/>
      <c r="CC164" s="64"/>
      <c r="CD164" s="64"/>
      <c r="CE164" s="64"/>
      <c r="CF164" s="64"/>
      <c r="CG164" s="64"/>
      <c r="CH164" s="64"/>
      <c r="CI164" s="64"/>
      <c r="CJ164" s="64"/>
      <c r="CK164" s="64"/>
      <c r="CL164" s="64"/>
      <c r="CM164" s="64"/>
      <c r="CN164" s="64"/>
      <c r="CO164" s="64"/>
      <c r="CP164" s="64"/>
      <c r="CQ164" s="64"/>
      <c r="CR164" s="64"/>
      <c r="CS164" s="64"/>
      <c r="CT164" s="64"/>
      <c r="CU164" s="64"/>
      <c r="CV164" s="64"/>
      <c r="CW164" s="64"/>
      <c r="CX164" s="64"/>
      <c r="CY164" s="64"/>
      <c r="CZ164" s="64"/>
      <c r="DA164" s="64"/>
      <c r="DB164" s="64"/>
      <c r="DC164" s="64"/>
      <c r="DD164" s="64"/>
      <c r="DE164" s="64"/>
      <c r="DF164" s="64"/>
      <c r="DG164" s="64"/>
      <c r="DH164" s="64"/>
      <c r="DI164" s="64"/>
      <c r="DJ164" s="64"/>
      <c r="DK164" s="64"/>
      <c r="DL164" s="64"/>
      <c r="DM164" s="64"/>
      <c r="DN164" s="64"/>
      <c r="DO164" s="64"/>
      <c r="DP164" s="64"/>
    </row>
    <row r="165" spans="3:120" x14ac:dyDescent="0.3"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4"/>
      <c r="AR165" s="64"/>
      <c r="AS165" s="64"/>
      <c r="AT165" s="64"/>
      <c r="AU165" s="64"/>
      <c r="AV165" s="64"/>
      <c r="AW165" s="64"/>
      <c r="AX165" s="64"/>
      <c r="AY165" s="64"/>
      <c r="AZ165" s="64"/>
      <c r="BA165" s="64"/>
      <c r="BB165" s="64"/>
      <c r="BC165" s="64"/>
      <c r="BD165" s="64"/>
      <c r="BE165" s="64"/>
      <c r="BF165" s="64"/>
      <c r="BG165" s="64"/>
      <c r="BH165" s="64"/>
      <c r="BI165" s="64"/>
      <c r="BJ165" s="64"/>
      <c r="BK165" s="64"/>
      <c r="BL165" s="64"/>
      <c r="BM165" s="64"/>
      <c r="BN165" s="64"/>
      <c r="BO165" s="64"/>
      <c r="BP165" s="64"/>
      <c r="BQ165" s="64"/>
      <c r="BR165" s="64"/>
      <c r="BS165" s="64"/>
      <c r="BT165" s="64"/>
      <c r="BU165" s="64"/>
      <c r="BV165" s="64"/>
      <c r="BW165" s="64"/>
      <c r="BX165" s="64"/>
      <c r="BY165" s="64"/>
      <c r="BZ165" s="64"/>
      <c r="CA165" s="64"/>
      <c r="CB165" s="64"/>
      <c r="CC165" s="64"/>
      <c r="CD165" s="64"/>
      <c r="CE165" s="64"/>
      <c r="CF165" s="64"/>
      <c r="CG165" s="64"/>
      <c r="CH165" s="64"/>
      <c r="CI165" s="64"/>
      <c r="CJ165" s="64"/>
      <c r="CK165" s="64"/>
      <c r="CL165" s="64"/>
      <c r="CM165" s="64"/>
      <c r="CN165" s="64"/>
      <c r="CO165" s="64"/>
      <c r="CP165" s="64"/>
      <c r="CQ165" s="64"/>
      <c r="CR165" s="64"/>
      <c r="CS165" s="64"/>
      <c r="CT165" s="64"/>
      <c r="CU165" s="64"/>
      <c r="CV165" s="64"/>
      <c r="CW165" s="64"/>
      <c r="CX165" s="64"/>
      <c r="CY165" s="64"/>
      <c r="CZ165" s="64"/>
      <c r="DA165" s="64"/>
      <c r="DB165" s="64"/>
      <c r="DC165" s="64"/>
      <c r="DD165" s="64"/>
      <c r="DE165" s="64"/>
      <c r="DF165" s="64"/>
      <c r="DG165" s="64"/>
      <c r="DH165" s="64"/>
      <c r="DI165" s="64"/>
      <c r="DJ165" s="64"/>
      <c r="DK165" s="64"/>
      <c r="DL165" s="64"/>
      <c r="DM165" s="64"/>
      <c r="DN165" s="64"/>
      <c r="DO165" s="64"/>
      <c r="DP165" s="64"/>
    </row>
    <row r="166" spans="3:120" x14ac:dyDescent="0.3"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4"/>
      <c r="BD166" s="64"/>
      <c r="BE166" s="64"/>
      <c r="BF166" s="64"/>
      <c r="BG166" s="64"/>
      <c r="BH166" s="64"/>
      <c r="BI166" s="64"/>
      <c r="BJ166" s="64"/>
      <c r="BK166" s="64"/>
      <c r="BL166" s="64"/>
      <c r="BM166" s="64"/>
      <c r="BN166" s="64"/>
      <c r="BO166" s="64"/>
      <c r="BP166" s="64"/>
      <c r="BQ166" s="64"/>
      <c r="BR166" s="64"/>
      <c r="BS166" s="64"/>
      <c r="BT166" s="64"/>
      <c r="BU166" s="64"/>
      <c r="BV166" s="64"/>
      <c r="BW166" s="64"/>
      <c r="BX166" s="64"/>
      <c r="BY166" s="64"/>
      <c r="BZ166" s="64"/>
      <c r="CA166" s="64"/>
      <c r="CB166" s="64"/>
      <c r="CC166" s="64"/>
      <c r="CD166" s="64"/>
      <c r="CE166" s="64"/>
      <c r="CF166" s="64"/>
      <c r="CG166" s="64"/>
      <c r="CH166" s="64"/>
      <c r="CI166" s="64"/>
      <c r="CJ166" s="64"/>
      <c r="CK166" s="64"/>
      <c r="CL166" s="64"/>
      <c r="CM166" s="64"/>
      <c r="CN166" s="64"/>
      <c r="CO166" s="64"/>
      <c r="CP166" s="64"/>
      <c r="CQ166" s="64"/>
      <c r="CR166" s="64"/>
      <c r="CS166" s="64"/>
      <c r="CT166" s="64"/>
      <c r="CU166" s="64"/>
      <c r="CV166" s="64"/>
      <c r="CW166" s="64"/>
      <c r="CX166" s="64"/>
      <c r="CY166" s="64"/>
      <c r="CZ166" s="64"/>
      <c r="DA166" s="64"/>
      <c r="DB166" s="64"/>
      <c r="DC166" s="64"/>
      <c r="DD166" s="64"/>
      <c r="DE166" s="64"/>
      <c r="DF166" s="64"/>
      <c r="DG166" s="64"/>
      <c r="DH166" s="64"/>
      <c r="DI166" s="64"/>
      <c r="DJ166" s="64"/>
      <c r="DK166" s="64"/>
      <c r="DL166" s="64"/>
      <c r="DM166" s="64"/>
      <c r="DN166" s="64"/>
      <c r="DO166" s="64"/>
      <c r="DP166" s="64"/>
    </row>
    <row r="167" spans="3:120" x14ac:dyDescent="0.3"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4"/>
      <c r="AS167" s="64"/>
      <c r="AT167" s="64"/>
      <c r="AU167" s="64"/>
      <c r="AV167" s="64"/>
      <c r="AW167" s="64"/>
      <c r="AX167" s="64"/>
      <c r="AY167" s="64"/>
      <c r="AZ167" s="64"/>
      <c r="BA167" s="64"/>
      <c r="BB167" s="64"/>
      <c r="BC167" s="64"/>
      <c r="BD167" s="64"/>
      <c r="BE167" s="64"/>
      <c r="BF167" s="64"/>
      <c r="BG167" s="64"/>
      <c r="BH167" s="64"/>
      <c r="BI167" s="64"/>
      <c r="BJ167" s="64"/>
      <c r="BK167" s="64"/>
      <c r="BL167" s="64"/>
      <c r="BM167" s="64"/>
      <c r="BN167" s="64"/>
      <c r="BO167" s="64"/>
      <c r="BP167" s="64"/>
      <c r="BQ167" s="64"/>
      <c r="BR167" s="64"/>
      <c r="BS167" s="64"/>
      <c r="BT167" s="64"/>
      <c r="BU167" s="64"/>
      <c r="BV167" s="64"/>
      <c r="BW167" s="64"/>
      <c r="BX167" s="64"/>
      <c r="BY167" s="64"/>
      <c r="BZ167" s="64"/>
      <c r="CA167" s="64"/>
      <c r="CB167" s="64"/>
      <c r="CC167" s="64"/>
      <c r="CD167" s="64"/>
      <c r="CE167" s="64"/>
      <c r="CF167" s="64"/>
      <c r="CG167" s="64"/>
      <c r="CH167" s="64"/>
      <c r="CI167" s="64"/>
      <c r="CJ167" s="64"/>
      <c r="CK167" s="64"/>
      <c r="CL167" s="64"/>
      <c r="CM167" s="64"/>
      <c r="CN167" s="64"/>
      <c r="CO167" s="64"/>
      <c r="CP167" s="64"/>
      <c r="CQ167" s="64"/>
      <c r="CR167" s="64"/>
      <c r="CS167" s="64"/>
      <c r="CT167" s="64"/>
      <c r="CU167" s="64"/>
      <c r="CV167" s="64"/>
      <c r="CW167" s="64"/>
      <c r="CX167" s="64"/>
      <c r="CY167" s="64"/>
      <c r="CZ167" s="64"/>
      <c r="DA167" s="64"/>
      <c r="DB167" s="64"/>
      <c r="DC167" s="64"/>
      <c r="DD167" s="64"/>
      <c r="DE167" s="64"/>
      <c r="DF167" s="64"/>
      <c r="DG167" s="64"/>
      <c r="DH167" s="64"/>
      <c r="DI167" s="64"/>
      <c r="DJ167" s="64"/>
      <c r="DK167" s="64"/>
      <c r="DL167" s="64"/>
      <c r="DM167" s="64"/>
      <c r="DN167" s="64"/>
      <c r="DO167" s="64"/>
      <c r="DP167" s="64"/>
    </row>
    <row r="168" spans="3:120" x14ac:dyDescent="0.3"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4"/>
      <c r="BA168" s="64"/>
      <c r="BB168" s="64"/>
      <c r="BC168" s="64"/>
      <c r="BD168" s="64"/>
      <c r="BE168" s="64"/>
      <c r="BF168" s="64"/>
      <c r="BG168" s="64"/>
      <c r="BH168" s="64"/>
      <c r="BI168" s="64"/>
      <c r="BJ168" s="64"/>
      <c r="BK168" s="64"/>
      <c r="BL168" s="64"/>
      <c r="BM168" s="64"/>
      <c r="BN168" s="64"/>
      <c r="BO168" s="64"/>
      <c r="BP168" s="64"/>
      <c r="BQ168" s="64"/>
      <c r="BR168" s="64"/>
      <c r="BS168" s="64"/>
      <c r="BT168" s="64"/>
      <c r="BU168" s="64"/>
      <c r="BV168" s="64"/>
      <c r="BW168" s="64"/>
      <c r="BX168" s="64"/>
      <c r="BY168" s="64"/>
      <c r="BZ168" s="64"/>
      <c r="CA168" s="64"/>
      <c r="CB168" s="64"/>
      <c r="CC168" s="64"/>
      <c r="CD168" s="64"/>
      <c r="CE168" s="64"/>
      <c r="CF168" s="64"/>
      <c r="CG168" s="64"/>
      <c r="CH168" s="64"/>
      <c r="CI168" s="64"/>
      <c r="CJ168" s="64"/>
      <c r="CK168" s="64"/>
      <c r="CL168" s="64"/>
      <c r="CM168" s="64"/>
      <c r="CN168" s="64"/>
      <c r="CO168" s="64"/>
      <c r="CP168" s="64"/>
      <c r="CQ168" s="64"/>
      <c r="CR168" s="64"/>
      <c r="CS168" s="64"/>
      <c r="CT168" s="64"/>
      <c r="CU168" s="64"/>
      <c r="CV168" s="64"/>
      <c r="CW168" s="64"/>
      <c r="CX168" s="64"/>
      <c r="CY168" s="64"/>
      <c r="CZ168" s="64"/>
      <c r="DA168" s="64"/>
      <c r="DB168" s="64"/>
      <c r="DC168" s="64"/>
      <c r="DD168" s="64"/>
      <c r="DE168" s="64"/>
      <c r="DF168" s="64"/>
      <c r="DG168" s="64"/>
      <c r="DH168" s="64"/>
      <c r="DI168" s="64"/>
      <c r="DJ168" s="64"/>
      <c r="DK168" s="64"/>
      <c r="DL168" s="64"/>
      <c r="DM168" s="64"/>
      <c r="DN168" s="64"/>
      <c r="DO168" s="64"/>
      <c r="DP168" s="64"/>
    </row>
    <row r="169" spans="3:120" x14ac:dyDescent="0.3"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  <c r="AA169" s="64"/>
      <c r="AB169" s="64"/>
      <c r="AC169" s="64"/>
      <c r="AD169" s="64"/>
      <c r="AE169" s="64"/>
      <c r="AF169" s="64"/>
      <c r="AG169" s="64"/>
      <c r="AH169" s="64"/>
      <c r="AI169" s="64"/>
      <c r="AJ169" s="64"/>
      <c r="AK169" s="64"/>
      <c r="AL169" s="64"/>
      <c r="AM169" s="64"/>
      <c r="AN169" s="64"/>
      <c r="AO169" s="64"/>
      <c r="AP169" s="64"/>
      <c r="AQ169" s="64"/>
      <c r="AR169" s="64"/>
      <c r="AS169" s="64"/>
      <c r="AT169" s="64"/>
      <c r="AU169" s="64"/>
      <c r="AV169" s="64"/>
      <c r="AW169" s="64"/>
      <c r="AX169" s="64"/>
      <c r="AY169" s="64"/>
      <c r="AZ169" s="64"/>
      <c r="BA169" s="64"/>
      <c r="BB169" s="64"/>
      <c r="BC169" s="64"/>
      <c r="BD169" s="64"/>
      <c r="BE169" s="64"/>
      <c r="BF169" s="64"/>
      <c r="BG169" s="64"/>
      <c r="BH169" s="64"/>
      <c r="BI169" s="64"/>
      <c r="BJ169" s="64"/>
      <c r="BK169" s="64"/>
      <c r="BL169" s="64"/>
      <c r="BM169" s="64"/>
      <c r="BN169" s="64"/>
      <c r="BO169" s="64"/>
      <c r="BP169" s="64"/>
      <c r="BQ169" s="64"/>
      <c r="BR169" s="64"/>
      <c r="BS169" s="64"/>
      <c r="BT169" s="64"/>
      <c r="BU169" s="64"/>
      <c r="BV169" s="64"/>
      <c r="BW169" s="64"/>
      <c r="BX169" s="64"/>
      <c r="BY169" s="64"/>
      <c r="BZ169" s="64"/>
      <c r="CA169" s="64"/>
      <c r="CB169" s="64"/>
      <c r="CC169" s="64"/>
      <c r="CD169" s="64"/>
      <c r="CE169" s="64"/>
      <c r="CF169" s="64"/>
      <c r="CG169" s="64"/>
      <c r="CH169" s="64"/>
      <c r="CI169" s="64"/>
      <c r="CJ169" s="64"/>
      <c r="CK169" s="64"/>
      <c r="CL169" s="64"/>
      <c r="CM169" s="64"/>
      <c r="CN169" s="64"/>
      <c r="CO169" s="64"/>
      <c r="CP169" s="64"/>
      <c r="CQ169" s="64"/>
      <c r="CR169" s="64"/>
      <c r="CS169" s="64"/>
      <c r="CT169" s="64"/>
      <c r="CU169" s="64"/>
      <c r="CV169" s="64"/>
      <c r="CW169" s="64"/>
      <c r="CX169" s="64"/>
      <c r="CY169" s="64"/>
      <c r="CZ169" s="64"/>
      <c r="DA169" s="64"/>
      <c r="DB169" s="64"/>
      <c r="DC169" s="64"/>
      <c r="DD169" s="64"/>
      <c r="DE169" s="64"/>
      <c r="DF169" s="64"/>
      <c r="DG169" s="64"/>
      <c r="DH169" s="64"/>
      <c r="DI169" s="64"/>
      <c r="DJ169" s="64"/>
      <c r="DK169" s="64"/>
      <c r="DL169" s="64"/>
      <c r="DM169" s="64"/>
      <c r="DN169" s="64"/>
      <c r="DO169" s="64"/>
      <c r="DP169" s="64"/>
    </row>
    <row r="170" spans="3:120" x14ac:dyDescent="0.3"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4"/>
      <c r="BC170" s="64"/>
      <c r="BD170" s="64"/>
      <c r="BE170" s="64"/>
      <c r="BF170" s="64"/>
      <c r="BG170" s="64"/>
      <c r="BH170" s="64"/>
      <c r="BI170" s="64"/>
      <c r="BJ170" s="64"/>
      <c r="BK170" s="64"/>
      <c r="BL170" s="64"/>
      <c r="BM170" s="64"/>
      <c r="BN170" s="64"/>
      <c r="BO170" s="64"/>
      <c r="BP170" s="64"/>
      <c r="BQ170" s="64"/>
      <c r="BR170" s="64"/>
      <c r="BS170" s="64"/>
      <c r="BT170" s="64"/>
      <c r="BU170" s="64"/>
      <c r="BV170" s="64"/>
      <c r="BW170" s="64"/>
      <c r="BX170" s="64"/>
      <c r="BY170" s="64"/>
      <c r="BZ170" s="64"/>
      <c r="CA170" s="64"/>
      <c r="CB170" s="64"/>
      <c r="CC170" s="64"/>
      <c r="CD170" s="64"/>
      <c r="CE170" s="64"/>
      <c r="CF170" s="64"/>
      <c r="CG170" s="64"/>
      <c r="CH170" s="64"/>
      <c r="CI170" s="64"/>
      <c r="CJ170" s="64"/>
      <c r="CK170" s="64"/>
      <c r="CL170" s="64"/>
      <c r="CM170" s="64"/>
      <c r="CN170" s="64"/>
      <c r="CO170" s="64"/>
      <c r="CP170" s="64"/>
      <c r="CQ170" s="64"/>
      <c r="CR170" s="64"/>
      <c r="CS170" s="64"/>
      <c r="CT170" s="64"/>
      <c r="CU170" s="64"/>
      <c r="CV170" s="64"/>
      <c r="CW170" s="64"/>
      <c r="CX170" s="64"/>
      <c r="CY170" s="64"/>
      <c r="CZ170" s="64"/>
      <c r="DA170" s="64"/>
      <c r="DB170" s="64"/>
      <c r="DC170" s="64"/>
      <c r="DD170" s="64"/>
      <c r="DE170" s="64"/>
      <c r="DF170" s="64"/>
      <c r="DG170" s="64"/>
      <c r="DH170" s="64"/>
      <c r="DI170" s="64"/>
      <c r="DJ170" s="64"/>
      <c r="DK170" s="64"/>
      <c r="DL170" s="64"/>
      <c r="DM170" s="64"/>
      <c r="DN170" s="64"/>
      <c r="DO170" s="64"/>
      <c r="DP170" s="64"/>
    </row>
    <row r="171" spans="3:120" x14ac:dyDescent="0.3"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4"/>
      <c r="BD171" s="64"/>
      <c r="BE171" s="64"/>
      <c r="BF171" s="64"/>
      <c r="BG171" s="64"/>
      <c r="BH171" s="64"/>
      <c r="BI171" s="64"/>
      <c r="BJ171" s="64"/>
      <c r="BK171" s="64"/>
      <c r="BL171" s="64"/>
      <c r="BM171" s="64"/>
      <c r="BN171" s="64"/>
      <c r="BO171" s="64"/>
      <c r="BP171" s="64"/>
      <c r="BQ171" s="64"/>
      <c r="BR171" s="64"/>
      <c r="BS171" s="64"/>
      <c r="BT171" s="64"/>
      <c r="BU171" s="64"/>
      <c r="BV171" s="64"/>
      <c r="BW171" s="64"/>
      <c r="BX171" s="64"/>
      <c r="BY171" s="64"/>
      <c r="BZ171" s="64"/>
      <c r="CA171" s="64"/>
      <c r="CB171" s="64"/>
      <c r="CC171" s="64"/>
      <c r="CD171" s="64"/>
      <c r="CE171" s="64"/>
      <c r="CF171" s="64"/>
      <c r="CG171" s="64"/>
      <c r="CH171" s="64"/>
      <c r="CI171" s="64"/>
      <c r="CJ171" s="64"/>
      <c r="CK171" s="64"/>
      <c r="CL171" s="64"/>
      <c r="CM171" s="64"/>
      <c r="CN171" s="64"/>
      <c r="CO171" s="64"/>
      <c r="CP171" s="64"/>
      <c r="CQ171" s="64"/>
      <c r="CR171" s="64"/>
      <c r="CS171" s="64"/>
      <c r="CT171" s="64"/>
      <c r="CU171" s="64"/>
      <c r="CV171" s="64"/>
      <c r="CW171" s="64"/>
      <c r="CX171" s="64"/>
      <c r="CY171" s="64"/>
      <c r="CZ171" s="64"/>
      <c r="DA171" s="64"/>
      <c r="DB171" s="64"/>
      <c r="DC171" s="64"/>
      <c r="DD171" s="64"/>
      <c r="DE171" s="64"/>
      <c r="DF171" s="64"/>
      <c r="DG171" s="64"/>
      <c r="DH171" s="64"/>
      <c r="DI171" s="64"/>
      <c r="DJ171" s="64"/>
      <c r="DK171" s="64"/>
      <c r="DL171" s="64"/>
      <c r="DM171" s="64"/>
      <c r="DN171" s="64"/>
      <c r="DO171" s="64"/>
      <c r="DP171" s="64"/>
    </row>
    <row r="172" spans="3:120" x14ac:dyDescent="0.3"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4"/>
      <c r="BD172" s="64"/>
      <c r="BE172" s="64"/>
      <c r="BF172" s="64"/>
      <c r="BG172" s="64"/>
      <c r="BH172" s="64"/>
      <c r="BI172" s="64"/>
      <c r="BJ172" s="64"/>
      <c r="BK172" s="64"/>
      <c r="BL172" s="64"/>
      <c r="BM172" s="64"/>
      <c r="BN172" s="64"/>
      <c r="BO172" s="64"/>
      <c r="BP172" s="64"/>
      <c r="BQ172" s="64"/>
      <c r="BR172" s="64"/>
      <c r="BS172" s="64"/>
      <c r="BT172" s="64"/>
      <c r="BU172" s="64"/>
      <c r="BV172" s="64"/>
      <c r="BW172" s="64"/>
      <c r="BX172" s="64"/>
      <c r="BY172" s="64"/>
      <c r="BZ172" s="64"/>
      <c r="CA172" s="64"/>
      <c r="CB172" s="64"/>
      <c r="CC172" s="64"/>
      <c r="CD172" s="64"/>
      <c r="CE172" s="64"/>
      <c r="CF172" s="64"/>
      <c r="CG172" s="64"/>
      <c r="CH172" s="64"/>
      <c r="CI172" s="64"/>
      <c r="CJ172" s="64"/>
      <c r="CK172" s="64"/>
      <c r="CL172" s="64"/>
      <c r="CM172" s="64"/>
      <c r="CN172" s="64"/>
      <c r="CO172" s="64"/>
      <c r="CP172" s="64"/>
      <c r="CQ172" s="64"/>
      <c r="CR172" s="64"/>
      <c r="CS172" s="64"/>
      <c r="CT172" s="64"/>
      <c r="CU172" s="64"/>
      <c r="CV172" s="64"/>
      <c r="CW172" s="64"/>
      <c r="CX172" s="64"/>
      <c r="CY172" s="64"/>
      <c r="CZ172" s="64"/>
      <c r="DA172" s="64"/>
      <c r="DB172" s="64"/>
      <c r="DC172" s="64"/>
      <c r="DD172" s="64"/>
      <c r="DE172" s="64"/>
      <c r="DF172" s="64"/>
      <c r="DG172" s="64"/>
      <c r="DH172" s="64"/>
      <c r="DI172" s="64"/>
      <c r="DJ172" s="64"/>
      <c r="DK172" s="64"/>
      <c r="DL172" s="64"/>
      <c r="DM172" s="64"/>
      <c r="DN172" s="64"/>
      <c r="DO172" s="64"/>
      <c r="DP172" s="64"/>
    </row>
    <row r="173" spans="3:120" x14ac:dyDescent="0.3"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64"/>
      <c r="BD173" s="64"/>
      <c r="BE173" s="64"/>
      <c r="BF173" s="64"/>
      <c r="BG173" s="64"/>
      <c r="BH173" s="64"/>
      <c r="BI173" s="64"/>
      <c r="BJ173" s="64"/>
      <c r="BK173" s="64"/>
      <c r="BL173" s="64"/>
      <c r="BM173" s="64"/>
      <c r="BN173" s="64"/>
      <c r="BO173" s="64"/>
      <c r="BP173" s="64"/>
      <c r="BQ173" s="64"/>
      <c r="BR173" s="64"/>
      <c r="BS173" s="64"/>
      <c r="BT173" s="64"/>
      <c r="BU173" s="64"/>
      <c r="BV173" s="64"/>
      <c r="BW173" s="64"/>
      <c r="BX173" s="64"/>
      <c r="BY173" s="64"/>
      <c r="BZ173" s="64"/>
      <c r="CA173" s="64"/>
      <c r="CB173" s="64"/>
      <c r="CC173" s="64"/>
      <c r="CD173" s="64"/>
      <c r="CE173" s="64"/>
      <c r="CF173" s="64"/>
      <c r="CG173" s="64"/>
      <c r="CH173" s="64"/>
      <c r="CI173" s="64"/>
      <c r="CJ173" s="64"/>
      <c r="CK173" s="64"/>
      <c r="CL173" s="64"/>
      <c r="CM173" s="64"/>
      <c r="CN173" s="64"/>
      <c r="CO173" s="64"/>
      <c r="CP173" s="64"/>
      <c r="CQ173" s="64"/>
      <c r="CR173" s="64"/>
      <c r="CS173" s="64"/>
      <c r="CT173" s="64"/>
      <c r="CU173" s="64"/>
      <c r="CV173" s="64"/>
      <c r="CW173" s="64"/>
      <c r="CX173" s="64"/>
      <c r="CY173" s="64"/>
      <c r="CZ173" s="64"/>
      <c r="DA173" s="64"/>
      <c r="DB173" s="64"/>
      <c r="DC173" s="64"/>
      <c r="DD173" s="64"/>
      <c r="DE173" s="64"/>
      <c r="DF173" s="64"/>
      <c r="DG173" s="64"/>
      <c r="DH173" s="64"/>
      <c r="DI173" s="64"/>
      <c r="DJ173" s="64"/>
      <c r="DK173" s="64"/>
      <c r="DL173" s="64"/>
      <c r="DM173" s="64"/>
      <c r="DN173" s="64"/>
      <c r="DO173" s="64"/>
      <c r="DP173" s="64"/>
    </row>
  </sheetData>
  <protectedRanges>
    <protectedRange sqref="A34 B10:B33" name="Range3"/>
    <protectedRange sqref="I10:DH33" name="Range1"/>
    <protectedRange sqref="DK10:DP33" name="Range2"/>
  </protectedRanges>
  <mergeCells count="99">
    <mergeCell ref="AK7:AL7"/>
    <mergeCell ref="AM7:AN7"/>
    <mergeCell ref="AA7:AB7"/>
    <mergeCell ref="AC7:AD7"/>
    <mergeCell ref="AE7:AF7"/>
    <mergeCell ref="AG7:AH7"/>
    <mergeCell ref="AI7:AJ7"/>
    <mergeCell ref="DC7:DD7"/>
    <mergeCell ref="DE7:DF7"/>
    <mergeCell ref="BA7:BB7"/>
    <mergeCell ref="BC7:BD7"/>
    <mergeCell ref="BE7:BF7"/>
    <mergeCell ref="BG7:BH7"/>
    <mergeCell ref="BI7:BJ7"/>
    <mergeCell ref="DG7:DH7"/>
    <mergeCell ref="DI7:DJ7"/>
    <mergeCell ref="DK7:DL7"/>
    <mergeCell ref="DM7:DN7"/>
    <mergeCell ref="DO7:DP7"/>
    <mergeCell ref="A34:B34"/>
    <mergeCell ref="CU7:CV7"/>
    <mergeCell ref="CW7:CX7"/>
    <mergeCell ref="CY7:CZ7"/>
    <mergeCell ref="DA7:DB7"/>
    <mergeCell ref="BW7:BX7"/>
    <mergeCell ref="BY7:BZ7"/>
    <mergeCell ref="CA7:CB7"/>
    <mergeCell ref="CC7:CD7"/>
    <mergeCell ref="CE7:CF7"/>
    <mergeCell ref="CG7:CH7"/>
    <mergeCell ref="BK7:BL7"/>
    <mergeCell ref="BM7:BN7"/>
    <mergeCell ref="BO7:BP7"/>
    <mergeCell ref="BQ7:BR7"/>
    <mergeCell ref="BS7:BT7"/>
    <mergeCell ref="Y7:Z7"/>
    <mergeCell ref="C7:D7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CS6:CV6"/>
    <mergeCell ref="AO7:AP7"/>
    <mergeCell ref="AQ7:AR7"/>
    <mergeCell ref="AS7:AT7"/>
    <mergeCell ref="AU7:AV7"/>
    <mergeCell ref="CI7:CJ7"/>
    <mergeCell ref="CK7:CL7"/>
    <mergeCell ref="CM7:CN7"/>
    <mergeCell ref="CO7:CP7"/>
    <mergeCell ref="CQ7:CR7"/>
    <mergeCell ref="CS7:CT7"/>
    <mergeCell ref="BU7:BV7"/>
    <mergeCell ref="AY7:AZ7"/>
    <mergeCell ref="AW7:AX7"/>
    <mergeCell ref="BU6:BX6"/>
    <mergeCell ref="BY6:CB6"/>
    <mergeCell ref="CC6:CF6"/>
    <mergeCell ref="CO6:CR6"/>
    <mergeCell ref="AW5:AZ6"/>
    <mergeCell ref="BI5:BL6"/>
    <mergeCell ref="DO5:DP6"/>
    <mergeCell ref="M6:P6"/>
    <mergeCell ref="Q6:T6"/>
    <mergeCell ref="AG6:AJ6"/>
    <mergeCell ref="AK6:AN6"/>
    <mergeCell ref="AO6:AR6"/>
    <mergeCell ref="AS6:AV6"/>
    <mergeCell ref="BA6:BD6"/>
    <mergeCell ref="BE6:BH6"/>
    <mergeCell ref="BM6:BP6"/>
    <mergeCell ref="CA5:CF5"/>
    <mergeCell ref="CG5:CJ6"/>
    <mergeCell ref="CK5:CN6"/>
    <mergeCell ref="CW5:CZ6"/>
    <mergeCell ref="DE5:DH6"/>
    <mergeCell ref="BQ6:BT6"/>
    <mergeCell ref="C1:N1"/>
    <mergeCell ref="C2:N2"/>
    <mergeCell ref="Z2:AA2"/>
    <mergeCell ref="AA3:AB3"/>
    <mergeCell ref="A4:A8"/>
    <mergeCell ref="B4:B8"/>
    <mergeCell ref="C4:H6"/>
    <mergeCell ref="I4:DP4"/>
    <mergeCell ref="I5:L6"/>
    <mergeCell ref="M5:T5"/>
    <mergeCell ref="DI5:DN6"/>
    <mergeCell ref="DA6:DD6"/>
    <mergeCell ref="U5:X6"/>
    <mergeCell ref="Y5:AB6"/>
    <mergeCell ref="AC5:AF6"/>
    <mergeCell ref="AG5:AH5"/>
  </mergeCells>
  <pageMargins left="0" right="0" top="0" bottom="0" header="0" footer="0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6"/>
  <sheetViews>
    <sheetView zoomScaleNormal="100" workbookViewId="0">
      <selection activeCell="F16" sqref="F16"/>
    </sheetView>
  </sheetViews>
  <sheetFormatPr defaultColWidth="11.28515625" defaultRowHeight="17.25" x14ac:dyDescent="0.3"/>
  <cols>
    <col min="1" max="1" width="4.28515625" style="40" customWidth="1"/>
    <col min="2" max="2" width="11.28515625" style="40" customWidth="1"/>
    <col min="3" max="3" width="14.140625" style="40" customWidth="1"/>
    <col min="4" max="4" width="12.28515625" style="40" customWidth="1"/>
    <col min="5" max="5" width="12" style="40" customWidth="1"/>
    <col min="6" max="6" width="13.42578125" style="40" customWidth="1"/>
    <col min="7" max="7" width="12.5703125" style="40" customWidth="1"/>
    <col min="8" max="8" width="10.5703125" style="40" customWidth="1"/>
    <col min="9" max="9" width="13.140625" style="40" customWidth="1"/>
    <col min="10" max="10" width="12.85546875" style="40" customWidth="1"/>
    <col min="11" max="12" width="11.28515625" style="40" hidden="1" customWidth="1"/>
    <col min="13" max="13" width="10" style="40" customWidth="1"/>
    <col min="14" max="14" width="12" style="40" customWidth="1"/>
    <col min="15" max="16" width="10.5703125" style="40" customWidth="1"/>
    <col min="17" max="17" width="9.42578125" style="40" customWidth="1"/>
    <col min="18" max="18" width="8.28515625" style="40" customWidth="1"/>
    <col min="19" max="19" width="11.140625" style="40" customWidth="1"/>
    <col min="20" max="20" width="9.140625" style="40" customWidth="1"/>
    <col min="21" max="21" width="9" style="40" customWidth="1"/>
    <col min="22" max="22" width="8.42578125" style="40" customWidth="1"/>
    <col min="23" max="23" width="8.85546875" style="40" customWidth="1"/>
    <col min="24" max="24" width="10" style="40" customWidth="1"/>
    <col min="25" max="25" width="10.140625" style="40" customWidth="1"/>
    <col min="26" max="26" width="9.140625" style="40" customWidth="1"/>
    <col min="27" max="27" width="11.28515625" style="40" customWidth="1"/>
    <col min="28" max="28" width="9.7109375" style="40" customWidth="1"/>
    <col min="29" max="29" width="12.5703125" style="40" customWidth="1"/>
    <col min="30" max="30" width="12.85546875" style="40" customWidth="1"/>
    <col min="31" max="32" width="11.28515625" style="40" hidden="1" customWidth="1"/>
    <col min="33" max="33" width="12.42578125" style="40" customWidth="1"/>
    <col min="34" max="34" width="12.5703125" style="40" customWidth="1"/>
    <col min="35" max="35" width="13" style="40" customWidth="1"/>
    <col min="36" max="36" width="10.7109375" style="40" customWidth="1"/>
    <col min="37" max="38" width="10.28515625" style="40" customWidth="1"/>
    <col min="39" max="39" width="8.85546875" style="40" customWidth="1"/>
    <col min="40" max="40" width="7.42578125" style="40" customWidth="1"/>
    <col min="41" max="42" width="11" style="40" customWidth="1"/>
    <col min="43" max="43" width="12.85546875" style="40" customWidth="1"/>
    <col min="44" max="44" width="11.85546875" style="40" customWidth="1"/>
    <col min="45" max="45" width="14.5703125" style="40" customWidth="1"/>
    <col min="46" max="46" width="11.5703125" style="40" customWidth="1"/>
    <col min="47" max="47" width="9.42578125" style="40" customWidth="1"/>
    <col min="48" max="48" width="10.28515625" style="40" customWidth="1"/>
    <col min="49" max="49" width="14" style="40" customWidth="1"/>
    <col min="50" max="50" width="13" style="40" customWidth="1"/>
    <col min="51" max="51" width="8.85546875" style="40" customWidth="1"/>
    <col min="52" max="52" width="7.42578125" style="40" customWidth="1"/>
    <col min="53" max="54" width="9.42578125" style="40" customWidth="1"/>
    <col min="55" max="56" width="14.85546875" style="40" customWidth="1"/>
    <col min="57" max="58" width="11" style="40" customWidth="1"/>
    <col min="59" max="60" width="8.85546875" style="40" customWidth="1"/>
    <col min="61" max="61" width="9.85546875" style="40" customWidth="1"/>
    <col min="62" max="62" width="11" style="40" customWidth="1"/>
    <col min="63" max="64" width="12.5703125" style="40" customWidth="1"/>
    <col min="65" max="66" width="9" style="40" customWidth="1"/>
    <col min="67" max="256" width="11.28515625" style="40"/>
    <col min="257" max="257" width="4.28515625" style="40" customWidth="1"/>
    <col min="258" max="261" width="11.28515625" style="40" customWidth="1"/>
    <col min="262" max="262" width="9.85546875" style="40" customWidth="1"/>
    <col min="263" max="263" width="11.28515625" style="40" customWidth="1"/>
    <col min="264" max="264" width="8.85546875" style="40" customWidth="1"/>
    <col min="265" max="265" width="11.28515625" style="40" customWidth="1"/>
    <col min="266" max="266" width="11.140625" style="40" customWidth="1"/>
    <col min="267" max="268" width="0" style="40" hidden="1" customWidth="1"/>
    <col min="269" max="269" width="10" style="40" customWidth="1"/>
    <col min="270" max="270" width="8.85546875" style="40" customWidth="1"/>
    <col min="271" max="271" width="9.140625" style="40" customWidth="1"/>
    <col min="272" max="272" width="8.42578125" style="40" customWidth="1"/>
    <col min="273" max="273" width="7.85546875" style="40" customWidth="1"/>
    <col min="274" max="274" width="7.28515625" style="40" customWidth="1"/>
    <col min="275" max="275" width="8.5703125" style="40" customWidth="1"/>
    <col min="276" max="276" width="9.140625" style="40" customWidth="1"/>
    <col min="277" max="277" width="9" style="40" customWidth="1"/>
    <col min="278" max="278" width="8.42578125" style="40" customWidth="1"/>
    <col min="279" max="279" width="8.85546875" style="40" customWidth="1"/>
    <col min="280" max="280" width="8.42578125" style="40" customWidth="1"/>
    <col min="281" max="281" width="10.140625" style="40" customWidth="1"/>
    <col min="282" max="282" width="9.140625" style="40" customWidth="1"/>
    <col min="283" max="283" width="11.28515625" style="40" customWidth="1"/>
    <col min="284" max="284" width="9.7109375" style="40" customWidth="1"/>
    <col min="285" max="285" width="11.28515625" style="40" customWidth="1"/>
    <col min="286" max="286" width="9.85546875" style="40" customWidth="1"/>
    <col min="287" max="288" width="0" style="40" hidden="1" customWidth="1"/>
    <col min="289" max="289" width="11.28515625" style="40" customWidth="1"/>
    <col min="290" max="290" width="9.85546875" style="40" customWidth="1"/>
    <col min="291" max="291" width="10.5703125" style="40" customWidth="1"/>
    <col min="292" max="292" width="9.140625" style="40" customWidth="1"/>
    <col min="293" max="295" width="8.85546875" style="40" customWidth="1"/>
    <col min="296" max="296" width="7.42578125" style="40" customWidth="1"/>
    <col min="297" max="299" width="8.85546875" style="40" customWidth="1"/>
    <col min="300" max="300" width="8" style="40" customWidth="1"/>
    <col min="301" max="302" width="8.85546875" style="40" customWidth="1"/>
    <col min="303" max="303" width="8.140625" style="40" customWidth="1"/>
    <col min="304" max="304" width="6.5703125" style="40" customWidth="1"/>
    <col min="305" max="305" width="11.28515625" style="40" customWidth="1"/>
    <col min="306" max="306" width="6.42578125" style="40" customWidth="1"/>
    <col min="307" max="307" width="8.85546875" style="40" customWidth="1"/>
    <col min="308" max="308" width="7.42578125" style="40" customWidth="1"/>
    <col min="309" max="310" width="6.85546875" style="40" customWidth="1"/>
    <col min="311" max="311" width="9.85546875" style="40" customWidth="1"/>
    <col min="312" max="312" width="9.28515625" style="40" customWidth="1"/>
    <col min="313" max="313" width="10" style="40" customWidth="1"/>
    <col min="314" max="314" width="9" style="40" customWidth="1"/>
    <col min="315" max="316" width="8.85546875" style="40" customWidth="1"/>
    <col min="317" max="317" width="9" style="40" customWidth="1"/>
    <col min="318" max="318" width="9.140625" style="40" customWidth="1"/>
    <col min="319" max="319" width="9.7109375" style="40" customWidth="1"/>
    <col min="320" max="320" width="9.28515625" style="40" customWidth="1"/>
    <col min="321" max="322" width="6.7109375" style="40" customWidth="1"/>
    <col min="323" max="512" width="11.28515625" style="40"/>
    <col min="513" max="513" width="4.28515625" style="40" customWidth="1"/>
    <col min="514" max="517" width="11.28515625" style="40" customWidth="1"/>
    <col min="518" max="518" width="9.85546875" style="40" customWidth="1"/>
    <col min="519" max="519" width="11.28515625" style="40" customWidth="1"/>
    <col min="520" max="520" width="8.85546875" style="40" customWidth="1"/>
    <col min="521" max="521" width="11.28515625" style="40" customWidth="1"/>
    <col min="522" max="522" width="11.140625" style="40" customWidth="1"/>
    <col min="523" max="524" width="0" style="40" hidden="1" customWidth="1"/>
    <col min="525" max="525" width="10" style="40" customWidth="1"/>
    <col min="526" max="526" width="8.85546875" style="40" customWidth="1"/>
    <col min="527" max="527" width="9.140625" style="40" customWidth="1"/>
    <col min="528" max="528" width="8.42578125" style="40" customWidth="1"/>
    <col min="529" max="529" width="7.85546875" style="40" customWidth="1"/>
    <col min="530" max="530" width="7.28515625" style="40" customWidth="1"/>
    <col min="531" max="531" width="8.5703125" style="40" customWidth="1"/>
    <col min="532" max="532" width="9.140625" style="40" customWidth="1"/>
    <col min="533" max="533" width="9" style="40" customWidth="1"/>
    <col min="534" max="534" width="8.42578125" style="40" customWidth="1"/>
    <col min="535" max="535" width="8.85546875" style="40" customWidth="1"/>
    <col min="536" max="536" width="8.42578125" style="40" customWidth="1"/>
    <col min="537" max="537" width="10.140625" style="40" customWidth="1"/>
    <col min="538" max="538" width="9.140625" style="40" customWidth="1"/>
    <col min="539" max="539" width="11.28515625" style="40" customWidth="1"/>
    <col min="540" max="540" width="9.7109375" style="40" customWidth="1"/>
    <col min="541" max="541" width="11.28515625" style="40" customWidth="1"/>
    <col min="542" max="542" width="9.85546875" style="40" customWidth="1"/>
    <col min="543" max="544" width="0" style="40" hidden="1" customWidth="1"/>
    <col min="545" max="545" width="11.28515625" style="40" customWidth="1"/>
    <col min="546" max="546" width="9.85546875" style="40" customWidth="1"/>
    <col min="547" max="547" width="10.5703125" style="40" customWidth="1"/>
    <col min="548" max="548" width="9.140625" style="40" customWidth="1"/>
    <col min="549" max="551" width="8.85546875" style="40" customWidth="1"/>
    <col min="552" max="552" width="7.42578125" style="40" customWidth="1"/>
    <col min="553" max="555" width="8.85546875" style="40" customWidth="1"/>
    <col min="556" max="556" width="8" style="40" customWidth="1"/>
    <col min="557" max="558" width="8.85546875" style="40" customWidth="1"/>
    <col min="559" max="559" width="8.140625" style="40" customWidth="1"/>
    <col min="560" max="560" width="6.5703125" style="40" customWidth="1"/>
    <col min="561" max="561" width="11.28515625" style="40" customWidth="1"/>
    <col min="562" max="562" width="6.42578125" style="40" customWidth="1"/>
    <col min="563" max="563" width="8.85546875" style="40" customWidth="1"/>
    <col min="564" max="564" width="7.42578125" style="40" customWidth="1"/>
    <col min="565" max="566" width="6.85546875" style="40" customWidth="1"/>
    <col min="567" max="567" width="9.85546875" style="40" customWidth="1"/>
    <col min="568" max="568" width="9.28515625" style="40" customWidth="1"/>
    <col min="569" max="569" width="10" style="40" customWidth="1"/>
    <col min="570" max="570" width="9" style="40" customWidth="1"/>
    <col min="571" max="572" width="8.85546875" style="40" customWidth="1"/>
    <col min="573" max="573" width="9" style="40" customWidth="1"/>
    <col min="574" max="574" width="9.140625" style="40" customWidth="1"/>
    <col min="575" max="575" width="9.7109375" style="40" customWidth="1"/>
    <col min="576" max="576" width="9.28515625" style="40" customWidth="1"/>
    <col min="577" max="578" width="6.7109375" style="40" customWidth="1"/>
    <col min="579" max="768" width="11.28515625" style="40"/>
    <col min="769" max="769" width="4.28515625" style="40" customWidth="1"/>
    <col min="770" max="773" width="11.28515625" style="40" customWidth="1"/>
    <col min="774" max="774" width="9.85546875" style="40" customWidth="1"/>
    <col min="775" max="775" width="11.28515625" style="40" customWidth="1"/>
    <col min="776" max="776" width="8.85546875" style="40" customWidth="1"/>
    <col min="777" max="777" width="11.28515625" style="40" customWidth="1"/>
    <col min="778" max="778" width="11.140625" style="40" customWidth="1"/>
    <col min="779" max="780" width="0" style="40" hidden="1" customWidth="1"/>
    <col min="781" max="781" width="10" style="40" customWidth="1"/>
    <col min="782" max="782" width="8.85546875" style="40" customWidth="1"/>
    <col min="783" max="783" width="9.140625" style="40" customWidth="1"/>
    <col min="784" max="784" width="8.42578125" style="40" customWidth="1"/>
    <col min="785" max="785" width="7.85546875" style="40" customWidth="1"/>
    <col min="786" max="786" width="7.28515625" style="40" customWidth="1"/>
    <col min="787" max="787" width="8.5703125" style="40" customWidth="1"/>
    <col min="788" max="788" width="9.140625" style="40" customWidth="1"/>
    <col min="789" max="789" width="9" style="40" customWidth="1"/>
    <col min="790" max="790" width="8.42578125" style="40" customWidth="1"/>
    <col min="791" max="791" width="8.85546875" style="40" customWidth="1"/>
    <col min="792" max="792" width="8.42578125" style="40" customWidth="1"/>
    <col min="793" max="793" width="10.140625" style="40" customWidth="1"/>
    <col min="794" max="794" width="9.140625" style="40" customWidth="1"/>
    <col min="795" max="795" width="11.28515625" style="40" customWidth="1"/>
    <col min="796" max="796" width="9.7109375" style="40" customWidth="1"/>
    <col min="797" max="797" width="11.28515625" style="40" customWidth="1"/>
    <col min="798" max="798" width="9.85546875" style="40" customWidth="1"/>
    <col min="799" max="800" width="0" style="40" hidden="1" customWidth="1"/>
    <col min="801" max="801" width="11.28515625" style="40" customWidth="1"/>
    <col min="802" max="802" width="9.85546875" style="40" customWidth="1"/>
    <col min="803" max="803" width="10.5703125" style="40" customWidth="1"/>
    <col min="804" max="804" width="9.140625" style="40" customWidth="1"/>
    <col min="805" max="807" width="8.85546875" style="40" customWidth="1"/>
    <col min="808" max="808" width="7.42578125" style="40" customWidth="1"/>
    <col min="809" max="811" width="8.85546875" style="40" customWidth="1"/>
    <col min="812" max="812" width="8" style="40" customWidth="1"/>
    <col min="813" max="814" width="8.85546875" style="40" customWidth="1"/>
    <col min="815" max="815" width="8.140625" style="40" customWidth="1"/>
    <col min="816" max="816" width="6.5703125" style="40" customWidth="1"/>
    <col min="817" max="817" width="11.28515625" style="40" customWidth="1"/>
    <col min="818" max="818" width="6.42578125" style="40" customWidth="1"/>
    <col min="819" max="819" width="8.85546875" style="40" customWidth="1"/>
    <col min="820" max="820" width="7.42578125" style="40" customWidth="1"/>
    <col min="821" max="822" width="6.85546875" style="40" customWidth="1"/>
    <col min="823" max="823" width="9.85546875" style="40" customWidth="1"/>
    <col min="824" max="824" width="9.28515625" style="40" customWidth="1"/>
    <col min="825" max="825" width="10" style="40" customWidth="1"/>
    <col min="826" max="826" width="9" style="40" customWidth="1"/>
    <col min="827" max="828" width="8.85546875" style="40" customWidth="1"/>
    <col min="829" max="829" width="9" style="40" customWidth="1"/>
    <col min="830" max="830" width="9.140625" style="40" customWidth="1"/>
    <col min="831" max="831" width="9.7109375" style="40" customWidth="1"/>
    <col min="832" max="832" width="9.28515625" style="40" customWidth="1"/>
    <col min="833" max="834" width="6.7109375" style="40" customWidth="1"/>
    <col min="835" max="1024" width="11.28515625" style="40"/>
    <col min="1025" max="1025" width="4.28515625" style="40" customWidth="1"/>
    <col min="1026" max="1029" width="11.28515625" style="40" customWidth="1"/>
    <col min="1030" max="1030" width="9.85546875" style="40" customWidth="1"/>
    <col min="1031" max="1031" width="11.28515625" style="40" customWidth="1"/>
    <col min="1032" max="1032" width="8.85546875" style="40" customWidth="1"/>
    <col min="1033" max="1033" width="11.28515625" style="40" customWidth="1"/>
    <col min="1034" max="1034" width="11.140625" style="40" customWidth="1"/>
    <col min="1035" max="1036" width="0" style="40" hidden="1" customWidth="1"/>
    <col min="1037" max="1037" width="10" style="40" customWidth="1"/>
    <col min="1038" max="1038" width="8.85546875" style="40" customWidth="1"/>
    <col min="1039" max="1039" width="9.140625" style="40" customWidth="1"/>
    <col min="1040" max="1040" width="8.42578125" style="40" customWidth="1"/>
    <col min="1041" max="1041" width="7.85546875" style="40" customWidth="1"/>
    <col min="1042" max="1042" width="7.28515625" style="40" customWidth="1"/>
    <col min="1043" max="1043" width="8.5703125" style="40" customWidth="1"/>
    <col min="1044" max="1044" width="9.140625" style="40" customWidth="1"/>
    <col min="1045" max="1045" width="9" style="40" customWidth="1"/>
    <col min="1046" max="1046" width="8.42578125" style="40" customWidth="1"/>
    <col min="1047" max="1047" width="8.85546875" style="40" customWidth="1"/>
    <col min="1048" max="1048" width="8.42578125" style="40" customWidth="1"/>
    <col min="1049" max="1049" width="10.140625" style="40" customWidth="1"/>
    <col min="1050" max="1050" width="9.140625" style="40" customWidth="1"/>
    <col min="1051" max="1051" width="11.28515625" style="40" customWidth="1"/>
    <col min="1052" max="1052" width="9.7109375" style="40" customWidth="1"/>
    <col min="1053" max="1053" width="11.28515625" style="40" customWidth="1"/>
    <col min="1054" max="1054" width="9.85546875" style="40" customWidth="1"/>
    <col min="1055" max="1056" width="0" style="40" hidden="1" customWidth="1"/>
    <col min="1057" max="1057" width="11.28515625" style="40" customWidth="1"/>
    <col min="1058" max="1058" width="9.85546875" style="40" customWidth="1"/>
    <col min="1059" max="1059" width="10.5703125" style="40" customWidth="1"/>
    <col min="1060" max="1060" width="9.140625" style="40" customWidth="1"/>
    <col min="1061" max="1063" width="8.85546875" style="40" customWidth="1"/>
    <col min="1064" max="1064" width="7.42578125" style="40" customWidth="1"/>
    <col min="1065" max="1067" width="8.85546875" style="40" customWidth="1"/>
    <col min="1068" max="1068" width="8" style="40" customWidth="1"/>
    <col min="1069" max="1070" width="8.85546875" style="40" customWidth="1"/>
    <col min="1071" max="1071" width="8.140625" style="40" customWidth="1"/>
    <col min="1072" max="1072" width="6.5703125" style="40" customWidth="1"/>
    <col min="1073" max="1073" width="11.28515625" style="40" customWidth="1"/>
    <col min="1074" max="1074" width="6.42578125" style="40" customWidth="1"/>
    <col min="1075" max="1075" width="8.85546875" style="40" customWidth="1"/>
    <col min="1076" max="1076" width="7.42578125" style="40" customWidth="1"/>
    <col min="1077" max="1078" width="6.85546875" style="40" customWidth="1"/>
    <col min="1079" max="1079" width="9.85546875" style="40" customWidth="1"/>
    <col min="1080" max="1080" width="9.28515625" style="40" customWidth="1"/>
    <col min="1081" max="1081" width="10" style="40" customWidth="1"/>
    <col min="1082" max="1082" width="9" style="40" customWidth="1"/>
    <col min="1083" max="1084" width="8.85546875" style="40" customWidth="1"/>
    <col min="1085" max="1085" width="9" style="40" customWidth="1"/>
    <col min="1086" max="1086" width="9.140625" style="40" customWidth="1"/>
    <col min="1087" max="1087" width="9.7109375" style="40" customWidth="1"/>
    <col min="1088" max="1088" width="9.28515625" style="40" customWidth="1"/>
    <col min="1089" max="1090" width="6.7109375" style="40" customWidth="1"/>
    <col min="1091" max="1280" width="11.28515625" style="40"/>
    <col min="1281" max="1281" width="4.28515625" style="40" customWidth="1"/>
    <col min="1282" max="1285" width="11.28515625" style="40" customWidth="1"/>
    <col min="1286" max="1286" width="9.85546875" style="40" customWidth="1"/>
    <col min="1287" max="1287" width="11.28515625" style="40" customWidth="1"/>
    <col min="1288" max="1288" width="8.85546875" style="40" customWidth="1"/>
    <col min="1289" max="1289" width="11.28515625" style="40" customWidth="1"/>
    <col min="1290" max="1290" width="11.140625" style="40" customWidth="1"/>
    <col min="1291" max="1292" width="0" style="40" hidden="1" customWidth="1"/>
    <col min="1293" max="1293" width="10" style="40" customWidth="1"/>
    <col min="1294" max="1294" width="8.85546875" style="40" customWidth="1"/>
    <col min="1295" max="1295" width="9.140625" style="40" customWidth="1"/>
    <col min="1296" max="1296" width="8.42578125" style="40" customWidth="1"/>
    <col min="1297" max="1297" width="7.85546875" style="40" customWidth="1"/>
    <col min="1298" max="1298" width="7.28515625" style="40" customWidth="1"/>
    <col min="1299" max="1299" width="8.5703125" style="40" customWidth="1"/>
    <col min="1300" max="1300" width="9.140625" style="40" customWidth="1"/>
    <col min="1301" max="1301" width="9" style="40" customWidth="1"/>
    <col min="1302" max="1302" width="8.42578125" style="40" customWidth="1"/>
    <col min="1303" max="1303" width="8.85546875" style="40" customWidth="1"/>
    <col min="1304" max="1304" width="8.42578125" style="40" customWidth="1"/>
    <col min="1305" max="1305" width="10.140625" style="40" customWidth="1"/>
    <col min="1306" max="1306" width="9.140625" style="40" customWidth="1"/>
    <col min="1307" max="1307" width="11.28515625" style="40" customWidth="1"/>
    <col min="1308" max="1308" width="9.7109375" style="40" customWidth="1"/>
    <col min="1309" max="1309" width="11.28515625" style="40" customWidth="1"/>
    <col min="1310" max="1310" width="9.85546875" style="40" customWidth="1"/>
    <col min="1311" max="1312" width="0" style="40" hidden="1" customWidth="1"/>
    <col min="1313" max="1313" width="11.28515625" style="40" customWidth="1"/>
    <col min="1314" max="1314" width="9.85546875" style="40" customWidth="1"/>
    <col min="1315" max="1315" width="10.5703125" style="40" customWidth="1"/>
    <col min="1316" max="1316" width="9.140625" style="40" customWidth="1"/>
    <col min="1317" max="1319" width="8.85546875" style="40" customWidth="1"/>
    <col min="1320" max="1320" width="7.42578125" style="40" customWidth="1"/>
    <col min="1321" max="1323" width="8.85546875" style="40" customWidth="1"/>
    <col min="1324" max="1324" width="8" style="40" customWidth="1"/>
    <col min="1325" max="1326" width="8.85546875" style="40" customWidth="1"/>
    <col min="1327" max="1327" width="8.140625" style="40" customWidth="1"/>
    <col min="1328" max="1328" width="6.5703125" style="40" customWidth="1"/>
    <col min="1329" max="1329" width="11.28515625" style="40" customWidth="1"/>
    <col min="1330" max="1330" width="6.42578125" style="40" customWidth="1"/>
    <col min="1331" max="1331" width="8.85546875" style="40" customWidth="1"/>
    <col min="1332" max="1332" width="7.42578125" style="40" customWidth="1"/>
    <col min="1333" max="1334" width="6.85546875" style="40" customWidth="1"/>
    <col min="1335" max="1335" width="9.85546875" style="40" customWidth="1"/>
    <col min="1336" max="1336" width="9.28515625" style="40" customWidth="1"/>
    <col min="1337" max="1337" width="10" style="40" customWidth="1"/>
    <col min="1338" max="1338" width="9" style="40" customWidth="1"/>
    <col min="1339" max="1340" width="8.85546875" style="40" customWidth="1"/>
    <col min="1341" max="1341" width="9" style="40" customWidth="1"/>
    <col min="1342" max="1342" width="9.140625" style="40" customWidth="1"/>
    <col min="1343" max="1343" width="9.7109375" style="40" customWidth="1"/>
    <col min="1344" max="1344" width="9.28515625" style="40" customWidth="1"/>
    <col min="1345" max="1346" width="6.7109375" style="40" customWidth="1"/>
    <col min="1347" max="1536" width="11.28515625" style="40"/>
    <col min="1537" max="1537" width="4.28515625" style="40" customWidth="1"/>
    <col min="1538" max="1541" width="11.28515625" style="40" customWidth="1"/>
    <col min="1542" max="1542" width="9.85546875" style="40" customWidth="1"/>
    <col min="1543" max="1543" width="11.28515625" style="40" customWidth="1"/>
    <col min="1544" max="1544" width="8.85546875" style="40" customWidth="1"/>
    <col min="1545" max="1545" width="11.28515625" style="40" customWidth="1"/>
    <col min="1546" max="1546" width="11.140625" style="40" customWidth="1"/>
    <col min="1547" max="1548" width="0" style="40" hidden="1" customWidth="1"/>
    <col min="1549" max="1549" width="10" style="40" customWidth="1"/>
    <col min="1550" max="1550" width="8.85546875" style="40" customWidth="1"/>
    <col min="1551" max="1551" width="9.140625" style="40" customWidth="1"/>
    <col min="1552" max="1552" width="8.42578125" style="40" customWidth="1"/>
    <col min="1553" max="1553" width="7.85546875" style="40" customWidth="1"/>
    <col min="1554" max="1554" width="7.28515625" style="40" customWidth="1"/>
    <col min="1555" max="1555" width="8.5703125" style="40" customWidth="1"/>
    <col min="1556" max="1556" width="9.140625" style="40" customWidth="1"/>
    <col min="1557" max="1557" width="9" style="40" customWidth="1"/>
    <col min="1558" max="1558" width="8.42578125" style="40" customWidth="1"/>
    <col min="1559" max="1559" width="8.85546875" style="40" customWidth="1"/>
    <col min="1560" max="1560" width="8.42578125" style="40" customWidth="1"/>
    <col min="1561" max="1561" width="10.140625" style="40" customWidth="1"/>
    <col min="1562" max="1562" width="9.140625" style="40" customWidth="1"/>
    <col min="1563" max="1563" width="11.28515625" style="40" customWidth="1"/>
    <col min="1564" max="1564" width="9.7109375" style="40" customWidth="1"/>
    <col min="1565" max="1565" width="11.28515625" style="40" customWidth="1"/>
    <col min="1566" max="1566" width="9.85546875" style="40" customWidth="1"/>
    <col min="1567" max="1568" width="0" style="40" hidden="1" customWidth="1"/>
    <col min="1569" max="1569" width="11.28515625" style="40" customWidth="1"/>
    <col min="1570" max="1570" width="9.85546875" style="40" customWidth="1"/>
    <col min="1571" max="1571" width="10.5703125" style="40" customWidth="1"/>
    <col min="1572" max="1572" width="9.140625" style="40" customWidth="1"/>
    <col min="1573" max="1575" width="8.85546875" style="40" customWidth="1"/>
    <col min="1576" max="1576" width="7.42578125" style="40" customWidth="1"/>
    <col min="1577" max="1579" width="8.85546875" style="40" customWidth="1"/>
    <col min="1580" max="1580" width="8" style="40" customWidth="1"/>
    <col min="1581" max="1582" width="8.85546875" style="40" customWidth="1"/>
    <col min="1583" max="1583" width="8.140625" style="40" customWidth="1"/>
    <col min="1584" max="1584" width="6.5703125" style="40" customWidth="1"/>
    <col min="1585" max="1585" width="11.28515625" style="40" customWidth="1"/>
    <col min="1586" max="1586" width="6.42578125" style="40" customWidth="1"/>
    <col min="1587" max="1587" width="8.85546875" style="40" customWidth="1"/>
    <col min="1588" max="1588" width="7.42578125" style="40" customWidth="1"/>
    <col min="1589" max="1590" width="6.85546875" style="40" customWidth="1"/>
    <col min="1591" max="1591" width="9.85546875" style="40" customWidth="1"/>
    <col min="1592" max="1592" width="9.28515625" style="40" customWidth="1"/>
    <col min="1593" max="1593" width="10" style="40" customWidth="1"/>
    <col min="1594" max="1594" width="9" style="40" customWidth="1"/>
    <col min="1595" max="1596" width="8.85546875" style="40" customWidth="1"/>
    <col min="1597" max="1597" width="9" style="40" customWidth="1"/>
    <col min="1598" max="1598" width="9.140625" style="40" customWidth="1"/>
    <col min="1599" max="1599" width="9.7109375" style="40" customWidth="1"/>
    <col min="1600" max="1600" width="9.28515625" style="40" customWidth="1"/>
    <col min="1601" max="1602" width="6.7109375" style="40" customWidth="1"/>
    <col min="1603" max="1792" width="11.28515625" style="40"/>
    <col min="1793" max="1793" width="4.28515625" style="40" customWidth="1"/>
    <col min="1794" max="1797" width="11.28515625" style="40" customWidth="1"/>
    <col min="1798" max="1798" width="9.85546875" style="40" customWidth="1"/>
    <col min="1799" max="1799" width="11.28515625" style="40" customWidth="1"/>
    <col min="1800" max="1800" width="8.85546875" style="40" customWidth="1"/>
    <col min="1801" max="1801" width="11.28515625" style="40" customWidth="1"/>
    <col min="1802" max="1802" width="11.140625" style="40" customWidth="1"/>
    <col min="1803" max="1804" width="0" style="40" hidden="1" customWidth="1"/>
    <col min="1805" max="1805" width="10" style="40" customWidth="1"/>
    <col min="1806" max="1806" width="8.85546875" style="40" customWidth="1"/>
    <col min="1807" max="1807" width="9.140625" style="40" customWidth="1"/>
    <col min="1808" max="1808" width="8.42578125" style="40" customWidth="1"/>
    <col min="1809" max="1809" width="7.85546875" style="40" customWidth="1"/>
    <col min="1810" max="1810" width="7.28515625" style="40" customWidth="1"/>
    <col min="1811" max="1811" width="8.5703125" style="40" customWidth="1"/>
    <col min="1812" max="1812" width="9.140625" style="40" customWidth="1"/>
    <col min="1813" max="1813" width="9" style="40" customWidth="1"/>
    <col min="1814" max="1814" width="8.42578125" style="40" customWidth="1"/>
    <col min="1815" max="1815" width="8.85546875" style="40" customWidth="1"/>
    <col min="1816" max="1816" width="8.42578125" style="40" customWidth="1"/>
    <col min="1817" max="1817" width="10.140625" style="40" customWidth="1"/>
    <col min="1818" max="1818" width="9.140625" style="40" customWidth="1"/>
    <col min="1819" max="1819" width="11.28515625" style="40" customWidth="1"/>
    <col min="1820" max="1820" width="9.7109375" style="40" customWidth="1"/>
    <col min="1821" max="1821" width="11.28515625" style="40" customWidth="1"/>
    <col min="1822" max="1822" width="9.85546875" style="40" customWidth="1"/>
    <col min="1823" max="1824" width="0" style="40" hidden="1" customWidth="1"/>
    <col min="1825" max="1825" width="11.28515625" style="40" customWidth="1"/>
    <col min="1826" max="1826" width="9.85546875" style="40" customWidth="1"/>
    <col min="1827" max="1827" width="10.5703125" style="40" customWidth="1"/>
    <col min="1828" max="1828" width="9.140625" style="40" customWidth="1"/>
    <col min="1829" max="1831" width="8.85546875" style="40" customWidth="1"/>
    <col min="1832" max="1832" width="7.42578125" style="40" customWidth="1"/>
    <col min="1833" max="1835" width="8.85546875" style="40" customWidth="1"/>
    <col min="1836" max="1836" width="8" style="40" customWidth="1"/>
    <col min="1837" max="1838" width="8.85546875" style="40" customWidth="1"/>
    <col min="1839" max="1839" width="8.140625" style="40" customWidth="1"/>
    <col min="1840" max="1840" width="6.5703125" style="40" customWidth="1"/>
    <col min="1841" max="1841" width="11.28515625" style="40" customWidth="1"/>
    <col min="1842" max="1842" width="6.42578125" style="40" customWidth="1"/>
    <col min="1843" max="1843" width="8.85546875" style="40" customWidth="1"/>
    <col min="1844" max="1844" width="7.42578125" style="40" customWidth="1"/>
    <col min="1845" max="1846" width="6.85546875" style="40" customWidth="1"/>
    <col min="1847" max="1847" width="9.85546875" style="40" customWidth="1"/>
    <col min="1848" max="1848" width="9.28515625" style="40" customWidth="1"/>
    <col min="1849" max="1849" width="10" style="40" customWidth="1"/>
    <col min="1850" max="1850" width="9" style="40" customWidth="1"/>
    <col min="1851" max="1852" width="8.85546875" style="40" customWidth="1"/>
    <col min="1853" max="1853" width="9" style="40" customWidth="1"/>
    <col min="1854" max="1854" width="9.140625" style="40" customWidth="1"/>
    <col min="1855" max="1855" width="9.7109375" style="40" customWidth="1"/>
    <col min="1856" max="1856" width="9.28515625" style="40" customWidth="1"/>
    <col min="1857" max="1858" width="6.7109375" style="40" customWidth="1"/>
    <col min="1859" max="2048" width="11.28515625" style="40"/>
    <col min="2049" max="2049" width="4.28515625" style="40" customWidth="1"/>
    <col min="2050" max="2053" width="11.28515625" style="40" customWidth="1"/>
    <col min="2054" max="2054" width="9.85546875" style="40" customWidth="1"/>
    <col min="2055" max="2055" width="11.28515625" style="40" customWidth="1"/>
    <col min="2056" max="2056" width="8.85546875" style="40" customWidth="1"/>
    <col min="2057" max="2057" width="11.28515625" style="40" customWidth="1"/>
    <col min="2058" max="2058" width="11.140625" style="40" customWidth="1"/>
    <col min="2059" max="2060" width="0" style="40" hidden="1" customWidth="1"/>
    <col min="2061" max="2061" width="10" style="40" customWidth="1"/>
    <col min="2062" max="2062" width="8.85546875" style="40" customWidth="1"/>
    <col min="2063" max="2063" width="9.140625" style="40" customWidth="1"/>
    <col min="2064" max="2064" width="8.42578125" style="40" customWidth="1"/>
    <col min="2065" max="2065" width="7.85546875" style="40" customWidth="1"/>
    <col min="2066" max="2066" width="7.28515625" style="40" customWidth="1"/>
    <col min="2067" max="2067" width="8.5703125" style="40" customWidth="1"/>
    <col min="2068" max="2068" width="9.140625" style="40" customWidth="1"/>
    <col min="2069" max="2069" width="9" style="40" customWidth="1"/>
    <col min="2070" max="2070" width="8.42578125" style="40" customWidth="1"/>
    <col min="2071" max="2071" width="8.85546875" style="40" customWidth="1"/>
    <col min="2072" max="2072" width="8.42578125" style="40" customWidth="1"/>
    <col min="2073" max="2073" width="10.140625" style="40" customWidth="1"/>
    <col min="2074" max="2074" width="9.140625" style="40" customWidth="1"/>
    <col min="2075" max="2075" width="11.28515625" style="40" customWidth="1"/>
    <col min="2076" max="2076" width="9.7109375" style="40" customWidth="1"/>
    <col min="2077" max="2077" width="11.28515625" style="40" customWidth="1"/>
    <col min="2078" max="2078" width="9.85546875" style="40" customWidth="1"/>
    <col min="2079" max="2080" width="0" style="40" hidden="1" customWidth="1"/>
    <col min="2081" max="2081" width="11.28515625" style="40" customWidth="1"/>
    <col min="2082" max="2082" width="9.85546875" style="40" customWidth="1"/>
    <col min="2083" max="2083" width="10.5703125" style="40" customWidth="1"/>
    <col min="2084" max="2084" width="9.140625" style="40" customWidth="1"/>
    <col min="2085" max="2087" width="8.85546875" style="40" customWidth="1"/>
    <col min="2088" max="2088" width="7.42578125" style="40" customWidth="1"/>
    <col min="2089" max="2091" width="8.85546875" style="40" customWidth="1"/>
    <col min="2092" max="2092" width="8" style="40" customWidth="1"/>
    <col min="2093" max="2094" width="8.85546875" style="40" customWidth="1"/>
    <col min="2095" max="2095" width="8.140625" style="40" customWidth="1"/>
    <col min="2096" max="2096" width="6.5703125" style="40" customWidth="1"/>
    <col min="2097" max="2097" width="11.28515625" style="40" customWidth="1"/>
    <col min="2098" max="2098" width="6.42578125" style="40" customWidth="1"/>
    <col min="2099" max="2099" width="8.85546875" style="40" customWidth="1"/>
    <col min="2100" max="2100" width="7.42578125" style="40" customWidth="1"/>
    <col min="2101" max="2102" width="6.85546875" style="40" customWidth="1"/>
    <col min="2103" max="2103" width="9.85546875" style="40" customWidth="1"/>
    <col min="2104" max="2104" width="9.28515625" style="40" customWidth="1"/>
    <col min="2105" max="2105" width="10" style="40" customWidth="1"/>
    <col min="2106" max="2106" width="9" style="40" customWidth="1"/>
    <col min="2107" max="2108" width="8.85546875" style="40" customWidth="1"/>
    <col min="2109" max="2109" width="9" style="40" customWidth="1"/>
    <col min="2110" max="2110" width="9.140625" style="40" customWidth="1"/>
    <col min="2111" max="2111" width="9.7109375" style="40" customWidth="1"/>
    <col min="2112" max="2112" width="9.28515625" style="40" customWidth="1"/>
    <col min="2113" max="2114" width="6.7109375" style="40" customWidth="1"/>
    <col min="2115" max="2304" width="11.28515625" style="40"/>
    <col min="2305" max="2305" width="4.28515625" style="40" customWidth="1"/>
    <col min="2306" max="2309" width="11.28515625" style="40" customWidth="1"/>
    <col min="2310" max="2310" width="9.85546875" style="40" customWidth="1"/>
    <col min="2311" max="2311" width="11.28515625" style="40" customWidth="1"/>
    <col min="2312" max="2312" width="8.85546875" style="40" customWidth="1"/>
    <col min="2313" max="2313" width="11.28515625" style="40" customWidth="1"/>
    <col min="2314" max="2314" width="11.140625" style="40" customWidth="1"/>
    <col min="2315" max="2316" width="0" style="40" hidden="1" customWidth="1"/>
    <col min="2317" max="2317" width="10" style="40" customWidth="1"/>
    <col min="2318" max="2318" width="8.85546875" style="40" customWidth="1"/>
    <col min="2319" max="2319" width="9.140625" style="40" customWidth="1"/>
    <col min="2320" max="2320" width="8.42578125" style="40" customWidth="1"/>
    <col min="2321" max="2321" width="7.85546875" style="40" customWidth="1"/>
    <col min="2322" max="2322" width="7.28515625" style="40" customWidth="1"/>
    <col min="2323" max="2323" width="8.5703125" style="40" customWidth="1"/>
    <col min="2324" max="2324" width="9.140625" style="40" customWidth="1"/>
    <col min="2325" max="2325" width="9" style="40" customWidth="1"/>
    <col min="2326" max="2326" width="8.42578125" style="40" customWidth="1"/>
    <col min="2327" max="2327" width="8.85546875" style="40" customWidth="1"/>
    <col min="2328" max="2328" width="8.42578125" style="40" customWidth="1"/>
    <col min="2329" max="2329" width="10.140625" style="40" customWidth="1"/>
    <col min="2330" max="2330" width="9.140625" style="40" customWidth="1"/>
    <col min="2331" max="2331" width="11.28515625" style="40" customWidth="1"/>
    <col min="2332" max="2332" width="9.7109375" style="40" customWidth="1"/>
    <col min="2333" max="2333" width="11.28515625" style="40" customWidth="1"/>
    <col min="2334" max="2334" width="9.85546875" style="40" customWidth="1"/>
    <col min="2335" max="2336" width="0" style="40" hidden="1" customWidth="1"/>
    <col min="2337" max="2337" width="11.28515625" style="40" customWidth="1"/>
    <col min="2338" max="2338" width="9.85546875" style="40" customWidth="1"/>
    <col min="2339" max="2339" width="10.5703125" style="40" customWidth="1"/>
    <col min="2340" max="2340" width="9.140625" style="40" customWidth="1"/>
    <col min="2341" max="2343" width="8.85546875" style="40" customWidth="1"/>
    <col min="2344" max="2344" width="7.42578125" style="40" customWidth="1"/>
    <col min="2345" max="2347" width="8.85546875" style="40" customWidth="1"/>
    <col min="2348" max="2348" width="8" style="40" customWidth="1"/>
    <col min="2349" max="2350" width="8.85546875" style="40" customWidth="1"/>
    <col min="2351" max="2351" width="8.140625" style="40" customWidth="1"/>
    <col min="2352" max="2352" width="6.5703125" style="40" customWidth="1"/>
    <col min="2353" max="2353" width="11.28515625" style="40" customWidth="1"/>
    <col min="2354" max="2354" width="6.42578125" style="40" customWidth="1"/>
    <col min="2355" max="2355" width="8.85546875" style="40" customWidth="1"/>
    <col min="2356" max="2356" width="7.42578125" style="40" customWidth="1"/>
    <col min="2357" max="2358" width="6.85546875" style="40" customWidth="1"/>
    <col min="2359" max="2359" width="9.85546875" style="40" customWidth="1"/>
    <col min="2360" max="2360" width="9.28515625" style="40" customWidth="1"/>
    <col min="2361" max="2361" width="10" style="40" customWidth="1"/>
    <col min="2362" max="2362" width="9" style="40" customWidth="1"/>
    <col min="2363" max="2364" width="8.85546875" style="40" customWidth="1"/>
    <col min="2365" max="2365" width="9" style="40" customWidth="1"/>
    <col min="2366" max="2366" width="9.140625" style="40" customWidth="1"/>
    <col min="2367" max="2367" width="9.7109375" style="40" customWidth="1"/>
    <col min="2368" max="2368" width="9.28515625" style="40" customWidth="1"/>
    <col min="2369" max="2370" width="6.7109375" style="40" customWidth="1"/>
    <col min="2371" max="2560" width="11.28515625" style="40"/>
    <col min="2561" max="2561" width="4.28515625" style="40" customWidth="1"/>
    <col min="2562" max="2565" width="11.28515625" style="40" customWidth="1"/>
    <col min="2566" max="2566" width="9.85546875" style="40" customWidth="1"/>
    <col min="2567" max="2567" width="11.28515625" style="40" customWidth="1"/>
    <col min="2568" max="2568" width="8.85546875" style="40" customWidth="1"/>
    <col min="2569" max="2569" width="11.28515625" style="40" customWidth="1"/>
    <col min="2570" max="2570" width="11.140625" style="40" customWidth="1"/>
    <col min="2571" max="2572" width="0" style="40" hidden="1" customWidth="1"/>
    <col min="2573" max="2573" width="10" style="40" customWidth="1"/>
    <col min="2574" max="2574" width="8.85546875" style="40" customWidth="1"/>
    <col min="2575" max="2575" width="9.140625" style="40" customWidth="1"/>
    <col min="2576" max="2576" width="8.42578125" style="40" customWidth="1"/>
    <col min="2577" max="2577" width="7.85546875" style="40" customWidth="1"/>
    <col min="2578" max="2578" width="7.28515625" style="40" customWidth="1"/>
    <col min="2579" max="2579" width="8.5703125" style="40" customWidth="1"/>
    <col min="2580" max="2580" width="9.140625" style="40" customWidth="1"/>
    <col min="2581" max="2581" width="9" style="40" customWidth="1"/>
    <col min="2582" max="2582" width="8.42578125" style="40" customWidth="1"/>
    <col min="2583" max="2583" width="8.85546875" style="40" customWidth="1"/>
    <col min="2584" max="2584" width="8.42578125" style="40" customWidth="1"/>
    <col min="2585" max="2585" width="10.140625" style="40" customWidth="1"/>
    <col min="2586" max="2586" width="9.140625" style="40" customWidth="1"/>
    <col min="2587" max="2587" width="11.28515625" style="40" customWidth="1"/>
    <col min="2588" max="2588" width="9.7109375" style="40" customWidth="1"/>
    <col min="2589" max="2589" width="11.28515625" style="40" customWidth="1"/>
    <col min="2590" max="2590" width="9.85546875" style="40" customWidth="1"/>
    <col min="2591" max="2592" width="0" style="40" hidden="1" customWidth="1"/>
    <col min="2593" max="2593" width="11.28515625" style="40" customWidth="1"/>
    <col min="2594" max="2594" width="9.85546875" style="40" customWidth="1"/>
    <col min="2595" max="2595" width="10.5703125" style="40" customWidth="1"/>
    <col min="2596" max="2596" width="9.140625" style="40" customWidth="1"/>
    <col min="2597" max="2599" width="8.85546875" style="40" customWidth="1"/>
    <col min="2600" max="2600" width="7.42578125" style="40" customWidth="1"/>
    <col min="2601" max="2603" width="8.85546875" style="40" customWidth="1"/>
    <col min="2604" max="2604" width="8" style="40" customWidth="1"/>
    <col min="2605" max="2606" width="8.85546875" style="40" customWidth="1"/>
    <col min="2607" max="2607" width="8.140625" style="40" customWidth="1"/>
    <col min="2608" max="2608" width="6.5703125" style="40" customWidth="1"/>
    <col min="2609" max="2609" width="11.28515625" style="40" customWidth="1"/>
    <col min="2610" max="2610" width="6.42578125" style="40" customWidth="1"/>
    <col min="2611" max="2611" width="8.85546875" style="40" customWidth="1"/>
    <col min="2612" max="2612" width="7.42578125" style="40" customWidth="1"/>
    <col min="2613" max="2614" width="6.85546875" style="40" customWidth="1"/>
    <col min="2615" max="2615" width="9.85546875" style="40" customWidth="1"/>
    <col min="2616" max="2616" width="9.28515625" style="40" customWidth="1"/>
    <col min="2617" max="2617" width="10" style="40" customWidth="1"/>
    <col min="2618" max="2618" width="9" style="40" customWidth="1"/>
    <col min="2619" max="2620" width="8.85546875" style="40" customWidth="1"/>
    <col min="2621" max="2621" width="9" style="40" customWidth="1"/>
    <col min="2622" max="2622" width="9.140625" style="40" customWidth="1"/>
    <col min="2623" max="2623" width="9.7109375" style="40" customWidth="1"/>
    <col min="2624" max="2624" width="9.28515625" style="40" customWidth="1"/>
    <col min="2625" max="2626" width="6.7109375" style="40" customWidth="1"/>
    <col min="2627" max="2816" width="11.28515625" style="40"/>
    <col min="2817" max="2817" width="4.28515625" style="40" customWidth="1"/>
    <col min="2818" max="2821" width="11.28515625" style="40" customWidth="1"/>
    <col min="2822" max="2822" width="9.85546875" style="40" customWidth="1"/>
    <col min="2823" max="2823" width="11.28515625" style="40" customWidth="1"/>
    <col min="2824" max="2824" width="8.85546875" style="40" customWidth="1"/>
    <col min="2825" max="2825" width="11.28515625" style="40" customWidth="1"/>
    <col min="2826" max="2826" width="11.140625" style="40" customWidth="1"/>
    <col min="2827" max="2828" width="0" style="40" hidden="1" customWidth="1"/>
    <col min="2829" max="2829" width="10" style="40" customWidth="1"/>
    <col min="2830" max="2830" width="8.85546875" style="40" customWidth="1"/>
    <col min="2831" max="2831" width="9.140625" style="40" customWidth="1"/>
    <col min="2832" max="2832" width="8.42578125" style="40" customWidth="1"/>
    <col min="2833" max="2833" width="7.85546875" style="40" customWidth="1"/>
    <col min="2834" max="2834" width="7.28515625" style="40" customWidth="1"/>
    <col min="2835" max="2835" width="8.5703125" style="40" customWidth="1"/>
    <col min="2836" max="2836" width="9.140625" style="40" customWidth="1"/>
    <col min="2837" max="2837" width="9" style="40" customWidth="1"/>
    <col min="2838" max="2838" width="8.42578125" style="40" customWidth="1"/>
    <col min="2839" max="2839" width="8.85546875" style="40" customWidth="1"/>
    <col min="2840" max="2840" width="8.42578125" style="40" customWidth="1"/>
    <col min="2841" max="2841" width="10.140625" style="40" customWidth="1"/>
    <col min="2842" max="2842" width="9.140625" style="40" customWidth="1"/>
    <col min="2843" max="2843" width="11.28515625" style="40" customWidth="1"/>
    <col min="2844" max="2844" width="9.7109375" style="40" customWidth="1"/>
    <col min="2845" max="2845" width="11.28515625" style="40" customWidth="1"/>
    <col min="2846" max="2846" width="9.85546875" style="40" customWidth="1"/>
    <col min="2847" max="2848" width="0" style="40" hidden="1" customWidth="1"/>
    <col min="2849" max="2849" width="11.28515625" style="40" customWidth="1"/>
    <col min="2850" max="2850" width="9.85546875" style="40" customWidth="1"/>
    <col min="2851" max="2851" width="10.5703125" style="40" customWidth="1"/>
    <col min="2852" max="2852" width="9.140625" style="40" customWidth="1"/>
    <col min="2853" max="2855" width="8.85546875" style="40" customWidth="1"/>
    <col min="2856" max="2856" width="7.42578125" style="40" customWidth="1"/>
    <col min="2857" max="2859" width="8.85546875" style="40" customWidth="1"/>
    <col min="2860" max="2860" width="8" style="40" customWidth="1"/>
    <col min="2861" max="2862" width="8.85546875" style="40" customWidth="1"/>
    <col min="2863" max="2863" width="8.140625" style="40" customWidth="1"/>
    <col min="2864" max="2864" width="6.5703125" style="40" customWidth="1"/>
    <col min="2865" max="2865" width="11.28515625" style="40" customWidth="1"/>
    <col min="2866" max="2866" width="6.42578125" style="40" customWidth="1"/>
    <col min="2867" max="2867" width="8.85546875" style="40" customWidth="1"/>
    <col min="2868" max="2868" width="7.42578125" style="40" customWidth="1"/>
    <col min="2869" max="2870" width="6.85546875" style="40" customWidth="1"/>
    <col min="2871" max="2871" width="9.85546875" style="40" customWidth="1"/>
    <col min="2872" max="2872" width="9.28515625" style="40" customWidth="1"/>
    <col min="2873" max="2873" width="10" style="40" customWidth="1"/>
    <col min="2874" max="2874" width="9" style="40" customWidth="1"/>
    <col min="2875" max="2876" width="8.85546875" style="40" customWidth="1"/>
    <col min="2877" max="2877" width="9" style="40" customWidth="1"/>
    <col min="2878" max="2878" width="9.140625" style="40" customWidth="1"/>
    <col min="2879" max="2879" width="9.7109375" style="40" customWidth="1"/>
    <col min="2880" max="2880" width="9.28515625" style="40" customWidth="1"/>
    <col min="2881" max="2882" width="6.7109375" style="40" customWidth="1"/>
    <col min="2883" max="3072" width="11.28515625" style="40"/>
    <col min="3073" max="3073" width="4.28515625" style="40" customWidth="1"/>
    <col min="3074" max="3077" width="11.28515625" style="40" customWidth="1"/>
    <col min="3078" max="3078" width="9.85546875" style="40" customWidth="1"/>
    <col min="3079" max="3079" width="11.28515625" style="40" customWidth="1"/>
    <col min="3080" max="3080" width="8.85546875" style="40" customWidth="1"/>
    <col min="3081" max="3081" width="11.28515625" style="40" customWidth="1"/>
    <col min="3082" max="3082" width="11.140625" style="40" customWidth="1"/>
    <col min="3083" max="3084" width="0" style="40" hidden="1" customWidth="1"/>
    <col min="3085" max="3085" width="10" style="40" customWidth="1"/>
    <col min="3086" max="3086" width="8.85546875" style="40" customWidth="1"/>
    <col min="3087" max="3087" width="9.140625" style="40" customWidth="1"/>
    <col min="3088" max="3088" width="8.42578125" style="40" customWidth="1"/>
    <col min="3089" max="3089" width="7.85546875" style="40" customWidth="1"/>
    <col min="3090" max="3090" width="7.28515625" style="40" customWidth="1"/>
    <col min="3091" max="3091" width="8.5703125" style="40" customWidth="1"/>
    <col min="3092" max="3092" width="9.140625" style="40" customWidth="1"/>
    <col min="3093" max="3093" width="9" style="40" customWidth="1"/>
    <col min="3094" max="3094" width="8.42578125" style="40" customWidth="1"/>
    <col min="3095" max="3095" width="8.85546875" style="40" customWidth="1"/>
    <col min="3096" max="3096" width="8.42578125" style="40" customWidth="1"/>
    <col min="3097" max="3097" width="10.140625" style="40" customWidth="1"/>
    <col min="3098" max="3098" width="9.140625" style="40" customWidth="1"/>
    <col min="3099" max="3099" width="11.28515625" style="40" customWidth="1"/>
    <col min="3100" max="3100" width="9.7109375" style="40" customWidth="1"/>
    <col min="3101" max="3101" width="11.28515625" style="40" customWidth="1"/>
    <col min="3102" max="3102" width="9.85546875" style="40" customWidth="1"/>
    <col min="3103" max="3104" width="0" style="40" hidden="1" customWidth="1"/>
    <col min="3105" max="3105" width="11.28515625" style="40" customWidth="1"/>
    <col min="3106" max="3106" width="9.85546875" style="40" customWidth="1"/>
    <col min="3107" max="3107" width="10.5703125" style="40" customWidth="1"/>
    <col min="3108" max="3108" width="9.140625" style="40" customWidth="1"/>
    <col min="3109" max="3111" width="8.85546875" style="40" customWidth="1"/>
    <col min="3112" max="3112" width="7.42578125" style="40" customWidth="1"/>
    <col min="3113" max="3115" width="8.85546875" style="40" customWidth="1"/>
    <col min="3116" max="3116" width="8" style="40" customWidth="1"/>
    <col min="3117" max="3118" width="8.85546875" style="40" customWidth="1"/>
    <col min="3119" max="3119" width="8.140625" style="40" customWidth="1"/>
    <col min="3120" max="3120" width="6.5703125" style="40" customWidth="1"/>
    <col min="3121" max="3121" width="11.28515625" style="40" customWidth="1"/>
    <col min="3122" max="3122" width="6.42578125" style="40" customWidth="1"/>
    <col min="3123" max="3123" width="8.85546875" style="40" customWidth="1"/>
    <col min="3124" max="3124" width="7.42578125" style="40" customWidth="1"/>
    <col min="3125" max="3126" width="6.85546875" style="40" customWidth="1"/>
    <col min="3127" max="3127" width="9.85546875" style="40" customWidth="1"/>
    <col min="3128" max="3128" width="9.28515625" style="40" customWidth="1"/>
    <col min="3129" max="3129" width="10" style="40" customWidth="1"/>
    <col min="3130" max="3130" width="9" style="40" customWidth="1"/>
    <col min="3131" max="3132" width="8.85546875" style="40" customWidth="1"/>
    <col min="3133" max="3133" width="9" style="40" customWidth="1"/>
    <col min="3134" max="3134" width="9.140625" style="40" customWidth="1"/>
    <col min="3135" max="3135" width="9.7109375" style="40" customWidth="1"/>
    <col min="3136" max="3136" width="9.28515625" style="40" customWidth="1"/>
    <col min="3137" max="3138" width="6.7109375" style="40" customWidth="1"/>
    <col min="3139" max="3328" width="11.28515625" style="40"/>
    <col min="3329" max="3329" width="4.28515625" style="40" customWidth="1"/>
    <col min="3330" max="3333" width="11.28515625" style="40" customWidth="1"/>
    <col min="3334" max="3334" width="9.85546875" style="40" customWidth="1"/>
    <col min="3335" max="3335" width="11.28515625" style="40" customWidth="1"/>
    <col min="3336" max="3336" width="8.85546875" style="40" customWidth="1"/>
    <col min="3337" max="3337" width="11.28515625" style="40" customWidth="1"/>
    <col min="3338" max="3338" width="11.140625" style="40" customWidth="1"/>
    <col min="3339" max="3340" width="0" style="40" hidden="1" customWidth="1"/>
    <col min="3341" max="3341" width="10" style="40" customWidth="1"/>
    <col min="3342" max="3342" width="8.85546875" style="40" customWidth="1"/>
    <col min="3343" max="3343" width="9.140625" style="40" customWidth="1"/>
    <col min="3344" max="3344" width="8.42578125" style="40" customWidth="1"/>
    <col min="3345" max="3345" width="7.85546875" style="40" customWidth="1"/>
    <col min="3346" max="3346" width="7.28515625" style="40" customWidth="1"/>
    <col min="3347" max="3347" width="8.5703125" style="40" customWidth="1"/>
    <col min="3348" max="3348" width="9.140625" style="40" customWidth="1"/>
    <col min="3349" max="3349" width="9" style="40" customWidth="1"/>
    <col min="3350" max="3350" width="8.42578125" style="40" customWidth="1"/>
    <col min="3351" max="3351" width="8.85546875" style="40" customWidth="1"/>
    <col min="3352" max="3352" width="8.42578125" style="40" customWidth="1"/>
    <col min="3353" max="3353" width="10.140625" style="40" customWidth="1"/>
    <col min="3354" max="3354" width="9.140625" style="40" customWidth="1"/>
    <col min="3355" max="3355" width="11.28515625" style="40" customWidth="1"/>
    <col min="3356" max="3356" width="9.7109375" style="40" customWidth="1"/>
    <col min="3357" max="3357" width="11.28515625" style="40" customWidth="1"/>
    <col min="3358" max="3358" width="9.85546875" style="40" customWidth="1"/>
    <col min="3359" max="3360" width="0" style="40" hidden="1" customWidth="1"/>
    <col min="3361" max="3361" width="11.28515625" style="40" customWidth="1"/>
    <col min="3362" max="3362" width="9.85546875" style="40" customWidth="1"/>
    <col min="3363" max="3363" width="10.5703125" style="40" customWidth="1"/>
    <col min="3364" max="3364" width="9.140625" style="40" customWidth="1"/>
    <col min="3365" max="3367" width="8.85546875" style="40" customWidth="1"/>
    <col min="3368" max="3368" width="7.42578125" style="40" customWidth="1"/>
    <col min="3369" max="3371" width="8.85546875" style="40" customWidth="1"/>
    <col min="3372" max="3372" width="8" style="40" customWidth="1"/>
    <col min="3373" max="3374" width="8.85546875" style="40" customWidth="1"/>
    <col min="3375" max="3375" width="8.140625" style="40" customWidth="1"/>
    <col min="3376" max="3376" width="6.5703125" style="40" customWidth="1"/>
    <col min="3377" max="3377" width="11.28515625" style="40" customWidth="1"/>
    <col min="3378" max="3378" width="6.42578125" style="40" customWidth="1"/>
    <col min="3379" max="3379" width="8.85546875" style="40" customWidth="1"/>
    <col min="3380" max="3380" width="7.42578125" style="40" customWidth="1"/>
    <col min="3381" max="3382" width="6.85546875" style="40" customWidth="1"/>
    <col min="3383" max="3383" width="9.85546875" style="40" customWidth="1"/>
    <col min="3384" max="3384" width="9.28515625" style="40" customWidth="1"/>
    <col min="3385" max="3385" width="10" style="40" customWidth="1"/>
    <col min="3386" max="3386" width="9" style="40" customWidth="1"/>
    <col min="3387" max="3388" width="8.85546875" style="40" customWidth="1"/>
    <col min="3389" max="3389" width="9" style="40" customWidth="1"/>
    <col min="3390" max="3390" width="9.140625" style="40" customWidth="1"/>
    <col min="3391" max="3391" width="9.7109375" style="40" customWidth="1"/>
    <col min="3392" max="3392" width="9.28515625" style="40" customWidth="1"/>
    <col min="3393" max="3394" width="6.7109375" style="40" customWidth="1"/>
    <col min="3395" max="3584" width="11.28515625" style="40"/>
    <col min="3585" max="3585" width="4.28515625" style="40" customWidth="1"/>
    <col min="3586" max="3589" width="11.28515625" style="40" customWidth="1"/>
    <col min="3590" max="3590" width="9.85546875" style="40" customWidth="1"/>
    <col min="3591" max="3591" width="11.28515625" style="40" customWidth="1"/>
    <col min="3592" max="3592" width="8.85546875" style="40" customWidth="1"/>
    <col min="3593" max="3593" width="11.28515625" style="40" customWidth="1"/>
    <col min="3594" max="3594" width="11.140625" style="40" customWidth="1"/>
    <col min="3595" max="3596" width="0" style="40" hidden="1" customWidth="1"/>
    <col min="3597" max="3597" width="10" style="40" customWidth="1"/>
    <col min="3598" max="3598" width="8.85546875" style="40" customWidth="1"/>
    <col min="3599" max="3599" width="9.140625" style="40" customWidth="1"/>
    <col min="3600" max="3600" width="8.42578125" style="40" customWidth="1"/>
    <col min="3601" max="3601" width="7.85546875" style="40" customWidth="1"/>
    <col min="3602" max="3602" width="7.28515625" style="40" customWidth="1"/>
    <col min="3603" max="3603" width="8.5703125" style="40" customWidth="1"/>
    <col min="3604" max="3604" width="9.140625" style="40" customWidth="1"/>
    <col min="3605" max="3605" width="9" style="40" customWidth="1"/>
    <col min="3606" max="3606" width="8.42578125" style="40" customWidth="1"/>
    <col min="3607" max="3607" width="8.85546875" style="40" customWidth="1"/>
    <col min="3608" max="3608" width="8.42578125" style="40" customWidth="1"/>
    <col min="3609" max="3609" width="10.140625" style="40" customWidth="1"/>
    <col min="3610" max="3610" width="9.140625" style="40" customWidth="1"/>
    <col min="3611" max="3611" width="11.28515625" style="40" customWidth="1"/>
    <col min="3612" max="3612" width="9.7109375" style="40" customWidth="1"/>
    <col min="3613" max="3613" width="11.28515625" style="40" customWidth="1"/>
    <col min="3614" max="3614" width="9.85546875" style="40" customWidth="1"/>
    <col min="3615" max="3616" width="0" style="40" hidden="1" customWidth="1"/>
    <col min="3617" max="3617" width="11.28515625" style="40" customWidth="1"/>
    <col min="3618" max="3618" width="9.85546875" style="40" customWidth="1"/>
    <col min="3619" max="3619" width="10.5703125" style="40" customWidth="1"/>
    <col min="3620" max="3620" width="9.140625" style="40" customWidth="1"/>
    <col min="3621" max="3623" width="8.85546875" style="40" customWidth="1"/>
    <col min="3624" max="3624" width="7.42578125" style="40" customWidth="1"/>
    <col min="3625" max="3627" width="8.85546875" style="40" customWidth="1"/>
    <col min="3628" max="3628" width="8" style="40" customWidth="1"/>
    <col min="3629" max="3630" width="8.85546875" style="40" customWidth="1"/>
    <col min="3631" max="3631" width="8.140625" style="40" customWidth="1"/>
    <col min="3632" max="3632" width="6.5703125" style="40" customWidth="1"/>
    <col min="3633" max="3633" width="11.28515625" style="40" customWidth="1"/>
    <col min="3634" max="3634" width="6.42578125" style="40" customWidth="1"/>
    <col min="3635" max="3635" width="8.85546875" style="40" customWidth="1"/>
    <col min="3636" max="3636" width="7.42578125" style="40" customWidth="1"/>
    <col min="3637" max="3638" width="6.85546875" style="40" customWidth="1"/>
    <col min="3639" max="3639" width="9.85546875" style="40" customWidth="1"/>
    <col min="3640" max="3640" width="9.28515625" style="40" customWidth="1"/>
    <col min="3641" max="3641" width="10" style="40" customWidth="1"/>
    <col min="3642" max="3642" width="9" style="40" customWidth="1"/>
    <col min="3643" max="3644" width="8.85546875" style="40" customWidth="1"/>
    <col min="3645" max="3645" width="9" style="40" customWidth="1"/>
    <col min="3646" max="3646" width="9.140625" style="40" customWidth="1"/>
    <col min="3647" max="3647" width="9.7109375" style="40" customWidth="1"/>
    <col min="3648" max="3648" width="9.28515625" style="40" customWidth="1"/>
    <col min="3649" max="3650" width="6.7109375" style="40" customWidth="1"/>
    <col min="3651" max="3840" width="11.28515625" style="40"/>
    <col min="3841" max="3841" width="4.28515625" style="40" customWidth="1"/>
    <col min="3842" max="3845" width="11.28515625" style="40" customWidth="1"/>
    <col min="3846" max="3846" width="9.85546875" style="40" customWidth="1"/>
    <col min="3847" max="3847" width="11.28515625" style="40" customWidth="1"/>
    <col min="3848" max="3848" width="8.85546875" style="40" customWidth="1"/>
    <col min="3849" max="3849" width="11.28515625" style="40" customWidth="1"/>
    <col min="3850" max="3850" width="11.140625" style="40" customWidth="1"/>
    <col min="3851" max="3852" width="0" style="40" hidden="1" customWidth="1"/>
    <col min="3853" max="3853" width="10" style="40" customWidth="1"/>
    <col min="3854" max="3854" width="8.85546875" style="40" customWidth="1"/>
    <col min="3855" max="3855" width="9.140625" style="40" customWidth="1"/>
    <col min="3856" max="3856" width="8.42578125" style="40" customWidth="1"/>
    <col min="3857" max="3857" width="7.85546875" style="40" customWidth="1"/>
    <col min="3858" max="3858" width="7.28515625" style="40" customWidth="1"/>
    <col min="3859" max="3859" width="8.5703125" style="40" customWidth="1"/>
    <col min="3860" max="3860" width="9.140625" style="40" customWidth="1"/>
    <col min="3861" max="3861" width="9" style="40" customWidth="1"/>
    <col min="3862" max="3862" width="8.42578125" style="40" customWidth="1"/>
    <col min="3863" max="3863" width="8.85546875" style="40" customWidth="1"/>
    <col min="3864" max="3864" width="8.42578125" style="40" customWidth="1"/>
    <col min="3865" max="3865" width="10.140625" style="40" customWidth="1"/>
    <col min="3866" max="3866" width="9.140625" style="40" customWidth="1"/>
    <col min="3867" max="3867" width="11.28515625" style="40" customWidth="1"/>
    <col min="3868" max="3868" width="9.7109375" style="40" customWidth="1"/>
    <col min="3869" max="3869" width="11.28515625" style="40" customWidth="1"/>
    <col min="3870" max="3870" width="9.85546875" style="40" customWidth="1"/>
    <col min="3871" max="3872" width="0" style="40" hidden="1" customWidth="1"/>
    <col min="3873" max="3873" width="11.28515625" style="40" customWidth="1"/>
    <col min="3874" max="3874" width="9.85546875" style="40" customWidth="1"/>
    <col min="3875" max="3875" width="10.5703125" style="40" customWidth="1"/>
    <col min="3876" max="3876" width="9.140625" style="40" customWidth="1"/>
    <col min="3877" max="3879" width="8.85546875" style="40" customWidth="1"/>
    <col min="3880" max="3880" width="7.42578125" style="40" customWidth="1"/>
    <col min="3881" max="3883" width="8.85546875" style="40" customWidth="1"/>
    <col min="3884" max="3884" width="8" style="40" customWidth="1"/>
    <col min="3885" max="3886" width="8.85546875" style="40" customWidth="1"/>
    <col min="3887" max="3887" width="8.140625" style="40" customWidth="1"/>
    <col min="3888" max="3888" width="6.5703125" style="40" customWidth="1"/>
    <col min="3889" max="3889" width="11.28515625" style="40" customWidth="1"/>
    <col min="3890" max="3890" width="6.42578125" style="40" customWidth="1"/>
    <col min="3891" max="3891" width="8.85546875" style="40" customWidth="1"/>
    <col min="3892" max="3892" width="7.42578125" style="40" customWidth="1"/>
    <col min="3893" max="3894" width="6.85546875" style="40" customWidth="1"/>
    <col min="3895" max="3895" width="9.85546875" style="40" customWidth="1"/>
    <col min="3896" max="3896" width="9.28515625" style="40" customWidth="1"/>
    <col min="3897" max="3897" width="10" style="40" customWidth="1"/>
    <col min="3898" max="3898" width="9" style="40" customWidth="1"/>
    <col min="3899" max="3900" width="8.85546875" style="40" customWidth="1"/>
    <col min="3901" max="3901" width="9" style="40" customWidth="1"/>
    <col min="3902" max="3902" width="9.140625" style="40" customWidth="1"/>
    <col min="3903" max="3903" width="9.7109375" style="40" customWidth="1"/>
    <col min="3904" max="3904" width="9.28515625" style="40" customWidth="1"/>
    <col min="3905" max="3906" width="6.7109375" style="40" customWidth="1"/>
    <col min="3907" max="4096" width="11.28515625" style="40"/>
    <col min="4097" max="4097" width="4.28515625" style="40" customWidth="1"/>
    <col min="4098" max="4101" width="11.28515625" style="40" customWidth="1"/>
    <col min="4102" max="4102" width="9.85546875" style="40" customWidth="1"/>
    <col min="4103" max="4103" width="11.28515625" style="40" customWidth="1"/>
    <col min="4104" max="4104" width="8.85546875" style="40" customWidth="1"/>
    <col min="4105" max="4105" width="11.28515625" style="40" customWidth="1"/>
    <col min="4106" max="4106" width="11.140625" style="40" customWidth="1"/>
    <col min="4107" max="4108" width="0" style="40" hidden="1" customWidth="1"/>
    <col min="4109" max="4109" width="10" style="40" customWidth="1"/>
    <col min="4110" max="4110" width="8.85546875" style="40" customWidth="1"/>
    <col min="4111" max="4111" width="9.140625" style="40" customWidth="1"/>
    <col min="4112" max="4112" width="8.42578125" style="40" customWidth="1"/>
    <col min="4113" max="4113" width="7.85546875" style="40" customWidth="1"/>
    <col min="4114" max="4114" width="7.28515625" style="40" customWidth="1"/>
    <col min="4115" max="4115" width="8.5703125" style="40" customWidth="1"/>
    <col min="4116" max="4116" width="9.140625" style="40" customWidth="1"/>
    <col min="4117" max="4117" width="9" style="40" customWidth="1"/>
    <col min="4118" max="4118" width="8.42578125" style="40" customWidth="1"/>
    <col min="4119" max="4119" width="8.85546875" style="40" customWidth="1"/>
    <col min="4120" max="4120" width="8.42578125" style="40" customWidth="1"/>
    <col min="4121" max="4121" width="10.140625" style="40" customWidth="1"/>
    <col min="4122" max="4122" width="9.140625" style="40" customWidth="1"/>
    <col min="4123" max="4123" width="11.28515625" style="40" customWidth="1"/>
    <col min="4124" max="4124" width="9.7109375" style="40" customWidth="1"/>
    <col min="4125" max="4125" width="11.28515625" style="40" customWidth="1"/>
    <col min="4126" max="4126" width="9.85546875" style="40" customWidth="1"/>
    <col min="4127" max="4128" width="0" style="40" hidden="1" customWidth="1"/>
    <col min="4129" max="4129" width="11.28515625" style="40" customWidth="1"/>
    <col min="4130" max="4130" width="9.85546875" style="40" customWidth="1"/>
    <col min="4131" max="4131" width="10.5703125" style="40" customWidth="1"/>
    <col min="4132" max="4132" width="9.140625" style="40" customWidth="1"/>
    <col min="4133" max="4135" width="8.85546875" style="40" customWidth="1"/>
    <col min="4136" max="4136" width="7.42578125" style="40" customWidth="1"/>
    <col min="4137" max="4139" width="8.85546875" style="40" customWidth="1"/>
    <col min="4140" max="4140" width="8" style="40" customWidth="1"/>
    <col min="4141" max="4142" width="8.85546875" style="40" customWidth="1"/>
    <col min="4143" max="4143" width="8.140625" style="40" customWidth="1"/>
    <col min="4144" max="4144" width="6.5703125" style="40" customWidth="1"/>
    <col min="4145" max="4145" width="11.28515625" style="40" customWidth="1"/>
    <col min="4146" max="4146" width="6.42578125" style="40" customWidth="1"/>
    <col min="4147" max="4147" width="8.85546875" style="40" customWidth="1"/>
    <col min="4148" max="4148" width="7.42578125" style="40" customWidth="1"/>
    <col min="4149" max="4150" width="6.85546875" style="40" customWidth="1"/>
    <col min="4151" max="4151" width="9.85546875" style="40" customWidth="1"/>
    <col min="4152" max="4152" width="9.28515625" style="40" customWidth="1"/>
    <col min="4153" max="4153" width="10" style="40" customWidth="1"/>
    <col min="4154" max="4154" width="9" style="40" customWidth="1"/>
    <col min="4155" max="4156" width="8.85546875" style="40" customWidth="1"/>
    <col min="4157" max="4157" width="9" style="40" customWidth="1"/>
    <col min="4158" max="4158" width="9.140625" style="40" customWidth="1"/>
    <col min="4159" max="4159" width="9.7109375" style="40" customWidth="1"/>
    <col min="4160" max="4160" width="9.28515625" style="40" customWidth="1"/>
    <col min="4161" max="4162" width="6.7109375" style="40" customWidth="1"/>
    <col min="4163" max="4352" width="11.28515625" style="40"/>
    <col min="4353" max="4353" width="4.28515625" style="40" customWidth="1"/>
    <col min="4354" max="4357" width="11.28515625" style="40" customWidth="1"/>
    <col min="4358" max="4358" width="9.85546875" style="40" customWidth="1"/>
    <col min="4359" max="4359" width="11.28515625" style="40" customWidth="1"/>
    <col min="4360" max="4360" width="8.85546875" style="40" customWidth="1"/>
    <col min="4361" max="4361" width="11.28515625" style="40" customWidth="1"/>
    <col min="4362" max="4362" width="11.140625" style="40" customWidth="1"/>
    <col min="4363" max="4364" width="0" style="40" hidden="1" customWidth="1"/>
    <col min="4365" max="4365" width="10" style="40" customWidth="1"/>
    <col min="4366" max="4366" width="8.85546875" style="40" customWidth="1"/>
    <col min="4367" max="4367" width="9.140625" style="40" customWidth="1"/>
    <col min="4368" max="4368" width="8.42578125" style="40" customWidth="1"/>
    <col min="4369" max="4369" width="7.85546875" style="40" customWidth="1"/>
    <col min="4370" max="4370" width="7.28515625" style="40" customWidth="1"/>
    <col min="4371" max="4371" width="8.5703125" style="40" customWidth="1"/>
    <col min="4372" max="4372" width="9.140625" style="40" customWidth="1"/>
    <col min="4373" max="4373" width="9" style="40" customWidth="1"/>
    <col min="4374" max="4374" width="8.42578125" style="40" customWidth="1"/>
    <col min="4375" max="4375" width="8.85546875" style="40" customWidth="1"/>
    <col min="4376" max="4376" width="8.42578125" style="40" customWidth="1"/>
    <col min="4377" max="4377" width="10.140625" style="40" customWidth="1"/>
    <col min="4378" max="4378" width="9.140625" style="40" customWidth="1"/>
    <col min="4379" max="4379" width="11.28515625" style="40" customWidth="1"/>
    <col min="4380" max="4380" width="9.7109375" style="40" customWidth="1"/>
    <col min="4381" max="4381" width="11.28515625" style="40" customWidth="1"/>
    <col min="4382" max="4382" width="9.85546875" style="40" customWidth="1"/>
    <col min="4383" max="4384" width="0" style="40" hidden="1" customWidth="1"/>
    <col min="4385" max="4385" width="11.28515625" style="40" customWidth="1"/>
    <col min="4386" max="4386" width="9.85546875" style="40" customWidth="1"/>
    <col min="4387" max="4387" width="10.5703125" style="40" customWidth="1"/>
    <col min="4388" max="4388" width="9.140625" style="40" customWidth="1"/>
    <col min="4389" max="4391" width="8.85546875" style="40" customWidth="1"/>
    <col min="4392" max="4392" width="7.42578125" style="40" customWidth="1"/>
    <col min="4393" max="4395" width="8.85546875" style="40" customWidth="1"/>
    <col min="4396" max="4396" width="8" style="40" customWidth="1"/>
    <col min="4397" max="4398" width="8.85546875" style="40" customWidth="1"/>
    <col min="4399" max="4399" width="8.140625" style="40" customWidth="1"/>
    <col min="4400" max="4400" width="6.5703125" style="40" customWidth="1"/>
    <col min="4401" max="4401" width="11.28515625" style="40" customWidth="1"/>
    <col min="4402" max="4402" width="6.42578125" style="40" customWidth="1"/>
    <col min="4403" max="4403" width="8.85546875" style="40" customWidth="1"/>
    <col min="4404" max="4404" width="7.42578125" style="40" customWidth="1"/>
    <col min="4405" max="4406" width="6.85546875" style="40" customWidth="1"/>
    <col min="4407" max="4407" width="9.85546875" style="40" customWidth="1"/>
    <col min="4408" max="4408" width="9.28515625" style="40" customWidth="1"/>
    <col min="4409" max="4409" width="10" style="40" customWidth="1"/>
    <col min="4410" max="4410" width="9" style="40" customWidth="1"/>
    <col min="4411" max="4412" width="8.85546875" style="40" customWidth="1"/>
    <col min="4413" max="4413" width="9" style="40" customWidth="1"/>
    <col min="4414" max="4414" width="9.140625" style="40" customWidth="1"/>
    <col min="4415" max="4415" width="9.7109375" style="40" customWidth="1"/>
    <col min="4416" max="4416" width="9.28515625" style="40" customWidth="1"/>
    <col min="4417" max="4418" width="6.7109375" style="40" customWidth="1"/>
    <col min="4419" max="4608" width="11.28515625" style="40"/>
    <col min="4609" max="4609" width="4.28515625" style="40" customWidth="1"/>
    <col min="4610" max="4613" width="11.28515625" style="40" customWidth="1"/>
    <col min="4614" max="4614" width="9.85546875" style="40" customWidth="1"/>
    <col min="4615" max="4615" width="11.28515625" style="40" customWidth="1"/>
    <col min="4616" max="4616" width="8.85546875" style="40" customWidth="1"/>
    <col min="4617" max="4617" width="11.28515625" style="40" customWidth="1"/>
    <col min="4618" max="4618" width="11.140625" style="40" customWidth="1"/>
    <col min="4619" max="4620" width="0" style="40" hidden="1" customWidth="1"/>
    <col min="4621" max="4621" width="10" style="40" customWidth="1"/>
    <col min="4622" max="4622" width="8.85546875" style="40" customWidth="1"/>
    <col min="4623" max="4623" width="9.140625" style="40" customWidth="1"/>
    <col min="4624" max="4624" width="8.42578125" style="40" customWidth="1"/>
    <col min="4625" max="4625" width="7.85546875" style="40" customWidth="1"/>
    <col min="4626" max="4626" width="7.28515625" style="40" customWidth="1"/>
    <col min="4627" max="4627" width="8.5703125" style="40" customWidth="1"/>
    <col min="4628" max="4628" width="9.140625" style="40" customWidth="1"/>
    <col min="4629" max="4629" width="9" style="40" customWidth="1"/>
    <col min="4630" max="4630" width="8.42578125" style="40" customWidth="1"/>
    <col min="4631" max="4631" width="8.85546875" style="40" customWidth="1"/>
    <col min="4632" max="4632" width="8.42578125" style="40" customWidth="1"/>
    <col min="4633" max="4633" width="10.140625" style="40" customWidth="1"/>
    <col min="4634" max="4634" width="9.140625" style="40" customWidth="1"/>
    <col min="4635" max="4635" width="11.28515625" style="40" customWidth="1"/>
    <col min="4636" max="4636" width="9.7109375" style="40" customWidth="1"/>
    <col min="4637" max="4637" width="11.28515625" style="40" customWidth="1"/>
    <col min="4638" max="4638" width="9.85546875" style="40" customWidth="1"/>
    <col min="4639" max="4640" width="0" style="40" hidden="1" customWidth="1"/>
    <col min="4641" max="4641" width="11.28515625" style="40" customWidth="1"/>
    <col min="4642" max="4642" width="9.85546875" style="40" customWidth="1"/>
    <col min="4643" max="4643" width="10.5703125" style="40" customWidth="1"/>
    <col min="4644" max="4644" width="9.140625" style="40" customWidth="1"/>
    <col min="4645" max="4647" width="8.85546875" style="40" customWidth="1"/>
    <col min="4648" max="4648" width="7.42578125" style="40" customWidth="1"/>
    <col min="4649" max="4651" width="8.85546875" style="40" customWidth="1"/>
    <col min="4652" max="4652" width="8" style="40" customWidth="1"/>
    <col min="4653" max="4654" width="8.85546875" style="40" customWidth="1"/>
    <col min="4655" max="4655" width="8.140625" style="40" customWidth="1"/>
    <col min="4656" max="4656" width="6.5703125" style="40" customWidth="1"/>
    <col min="4657" max="4657" width="11.28515625" style="40" customWidth="1"/>
    <col min="4658" max="4658" width="6.42578125" style="40" customWidth="1"/>
    <col min="4659" max="4659" width="8.85546875" style="40" customWidth="1"/>
    <col min="4660" max="4660" width="7.42578125" style="40" customWidth="1"/>
    <col min="4661" max="4662" width="6.85546875" style="40" customWidth="1"/>
    <col min="4663" max="4663" width="9.85546875" style="40" customWidth="1"/>
    <col min="4664" max="4664" width="9.28515625" style="40" customWidth="1"/>
    <col min="4665" max="4665" width="10" style="40" customWidth="1"/>
    <col min="4666" max="4666" width="9" style="40" customWidth="1"/>
    <col min="4667" max="4668" width="8.85546875" style="40" customWidth="1"/>
    <col min="4669" max="4669" width="9" style="40" customWidth="1"/>
    <col min="4670" max="4670" width="9.140625" style="40" customWidth="1"/>
    <col min="4671" max="4671" width="9.7109375" style="40" customWidth="1"/>
    <col min="4672" max="4672" width="9.28515625" style="40" customWidth="1"/>
    <col min="4673" max="4674" width="6.7109375" style="40" customWidth="1"/>
    <col min="4675" max="4864" width="11.28515625" style="40"/>
    <col min="4865" max="4865" width="4.28515625" style="40" customWidth="1"/>
    <col min="4866" max="4869" width="11.28515625" style="40" customWidth="1"/>
    <col min="4870" max="4870" width="9.85546875" style="40" customWidth="1"/>
    <col min="4871" max="4871" width="11.28515625" style="40" customWidth="1"/>
    <col min="4872" max="4872" width="8.85546875" style="40" customWidth="1"/>
    <col min="4873" max="4873" width="11.28515625" style="40" customWidth="1"/>
    <col min="4874" max="4874" width="11.140625" style="40" customWidth="1"/>
    <col min="4875" max="4876" width="0" style="40" hidden="1" customWidth="1"/>
    <col min="4877" max="4877" width="10" style="40" customWidth="1"/>
    <col min="4878" max="4878" width="8.85546875" style="40" customWidth="1"/>
    <col min="4879" max="4879" width="9.140625" style="40" customWidth="1"/>
    <col min="4880" max="4880" width="8.42578125" style="40" customWidth="1"/>
    <col min="4881" max="4881" width="7.85546875" style="40" customWidth="1"/>
    <col min="4882" max="4882" width="7.28515625" style="40" customWidth="1"/>
    <col min="4883" max="4883" width="8.5703125" style="40" customWidth="1"/>
    <col min="4884" max="4884" width="9.140625" style="40" customWidth="1"/>
    <col min="4885" max="4885" width="9" style="40" customWidth="1"/>
    <col min="4886" max="4886" width="8.42578125" style="40" customWidth="1"/>
    <col min="4887" max="4887" width="8.85546875" style="40" customWidth="1"/>
    <col min="4888" max="4888" width="8.42578125" style="40" customWidth="1"/>
    <col min="4889" max="4889" width="10.140625" style="40" customWidth="1"/>
    <col min="4890" max="4890" width="9.140625" style="40" customWidth="1"/>
    <col min="4891" max="4891" width="11.28515625" style="40" customWidth="1"/>
    <col min="4892" max="4892" width="9.7109375" style="40" customWidth="1"/>
    <col min="4893" max="4893" width="11.28515625" style="40" customWidth="1"/>
    <col min="4894" max="4894" width="9.85546875" style="40" customWidth="1"/>
    <col min="4895" max="4896" width="0" style="40" hidden="1" customWidth="1"/>
    <col min="4897" max="4897" width="11.28515625" style="40" customWidth="1"/>
    <col min="4898" max="4898" width="9.85546875" style="40" customWidth="1"/>
    <col min="4899" max="4899" width="10.5703125" style="40" customWidth="1"/>
    <col min="4900" max="4900" width="9.140625" style="40" customWidth="1"/>
    <col min="4901" max="4903" width="8.85546875" style="40" customWidth="1"/>
    <col min="4904" max="4904" width="7.42578125" style="40" customWidth="1"/>
    <col min="4905" max="4907" width="8.85546875" style="40" customWidth="1"/>
    <col min="4908" max="4908" width="8" style="40" customWidth="1"/>
    <col min="4909" max="4910" width="8.85546875" style="40" customWidth="1"/>
    <col min="4911" max="4911" width="8.140625" style="40" customWidth="1"/>
    <col min="4912" max="4912" width="6.5703125" style="40" customWidth="1"/>
    <col min="4913" max="4913" width="11.28515625" style="40" customWidth="1"/>
    <col min="4914" max="4914" width="6.42578125" style="40" customWidth="1"/>
    <col min="4915" max="4915" width="8.85546875" style="40" customWidth="1"/>
    <col min="4916" max="4916" width="7.42578125" style="40" customWidth="1"/>
    <col min="4917" max="4918" width="6.85546875" style="40" customWidth="1"/>
    <col min="4919" max="4919" width="9.85546875" style="40" customWidth="1"/>
    <col min="4920" max="4920" width="9.28515625" style="40" customWidth="1"/>
    <col min="4921" max="4921" width="10" style="40" customWidth="1"/>
    <col min="4922" max="4922" width="9" style="40" customWidth="1"/>
    <col min="4923" max="4924" width="8.85546875" style="40" customWidth="1"/>
    <col min="4925" max="4925" width="9" style="40" customWidth="1"/>
    <col min="4926" max="4926" width="9.140625" style="40" customWidth="1"/>
    <col min="4927" max="4927" width="9.7109375" style="40" customWidth="1"/>
    <col min="4928" max="4928" width="9.28515625" style="40" customWidth="1"/>
    <col min="4929" max="4930" width="6.7109375" style="40" customWidth="1"/>
    <col min="4931" max="5120" width="11.28515625" style="40"/>
    <col min="5121" max="5121" width="4.28515625" style="40" customWidth="1"/>
    <col min="5122" max="5125" width="11.28515625" style="40" customWidth="1"/>
    <col min="5126" max="5126" width="9.85546875" style="40" customWidth="1"/>
    <col min="5127" max="5127" width="11.28515625" style="40" customWidth="1"/>
    <col min="5128" max="5128" width="8.85546875" style="40" customWidth="1"/>
    <col min="5129" max="5129" width="11.28515625" style="40" customWidth="1"/>
    <col min="5130" max="5130" width="11.140625" style="40" customWidth="1"/>
    <col min="5131" max="5132" width="0" style="40" hidden="1" customWidth="1"/>
    <col min="5133" max="5133" width="10" style="40" customWidth="1"/>
    <col min="5134" max="5134" width="8.85546875" style="40" customWidth="1"/>
    <col min="5135" max="5135" width="9.140625" style="40" customWidth="1"/>
    <col min="5136" max="5136" width="8.42578125" style="40" customWidth="1"/>
    <col min="5137" max="5137" width="7.85546875" style="40" customWidth="1"/>
    <col min="5138" max="5138" width="7.28515625" style="40" customWidth="1"/>
    <col min="5139" max="5139" width="8.5703125" style="40" customWidth="1"/>
    <col min="5140" max="5140" width="9.140625" style="40" customWidth="1"/>
    <col min="5141" max="5141" width="9" style="40" customWidth="1"/>
    <col min="5142" max="5142" width="8.42578125" style="40" customWidth="1"/>
    <col min="5143" max="5143" width="8.85546875" style="40" customWidth="1"/>
    <col min="5144" max="5144" width="8.42578125" style="40" customWidth="1"/>
    <col min="5145" max="5145" width="10.140625" style="40" customWidth="1"/>
    <col min="5146" max="5146" width="9.140625" style="40" customWidth="1"/>
    <col min="5147" max="5147" width="11.28515625" style="40" customWidth="1"/>
    <col min="5148" max="5148" width="9.7109375" style="40" customWidth="1"/>
    <col min="5149" max="5149" width="11.28515625" style="40" customWidth="1"/>
    <col min="5150" max="5150" width="9.85546875" style="40" customWidth="1"/>
    <col min="5151" max="5152" width="0" style="40" hidden="1" customWidth="1"/>
    <col min="5153" max="5153" width="11.28515625" style="40" customWidth="1"/>
    <col min="5154" max="5154" width="9.85546875" style="40" customWidth="1"/>
    <col min="5155" max="5155" width="10.5703125" style="40" customWidth="1"/>
    <col min="5156" max="5156" width="9.140625" style="40" customWidth="1"/>
    <col min="5157" max="5159" width="8.85546875" style="40" customWidth="1"/>
    <col min="5160" max="5160" width="7.42578125" style="40" customWidth="1"/>
    <col min="5161" max="5163" width="8.85546875" style="40" customWidth="1"/>
    <col min="5164" max="5164" width="8" style="40" customWidth="1"/>
    <col min="5165" max="5166" width="8.85546875" style="40" customWidth="1"/>
    <col min="5167" max="5167" width="8.140625" style="40" customWidth="1"/>
    <col min="5168" max="5168" width="6.5703125" style="40" customWidth="1"/>
    <col min="5169" max="5169" width="11.28515625" style="40" customWidth="1"/>
    <col min="5170" max="5170" width="6.42578125" style="40" customWidth="1"/>
    <col min="5171" max="5171" width="8.85546875" style="40" customWidth="1"/>
    <col min="5172" max="5172" width="7.42578125" style="40" customWidth="1"/>
    <col min="5173" max="5174" width="6.85546875" style="40" customWidth="1"/>
    <col min="5175" max="5175" width="9.85546875" style="40" customWidth="1"/>
    <col min="5176" max="5176" width="9.28515625" style="40" customWidth="1"/>
    <col min="5177" max="5177" width="10" style="40" customWidth="1"/>
    <col min="5178" max="5178" width="9" style="40" customWidth="1"/>
    <col min="5179" max="5180" width="8.85546875" style="40" customWidth="1"/>
    <col min="5181" max="5181" width="9" style="40" customWidth="1"/>
    <col min="5182" max="5182" width="9.140625" style="40" customWidth="1"/>
    <col min="5183" max="5183" width="9.7109375" style="40" customWidth="1"/>
    <col min="5184" max="5184" width="9.28515625" style="40" customWidth="1"/>
    <col min="5185" max="5186" width="6.7109375" style="40" customWidth="1"/>
    <col min="5187" max="5376" width="11.28515625" style="40"/>
    <col min="5377" max="5377" width="4.28515625" style="40" customWidth="1"/>
    <col min="5378" max="5381" width="11.28515625" style="40" customWidth="1"/>
    <col min="5382" max="5382" width="9.85546875" style="40" customWidth="1"/>
    <col min="5383" max="5383" width="11.28515625" style="40" customWidth="1"/>
    <col min="5384" max="5384" width="8.85546875" style="40" customWidth="1"/>
    <col min="5385" max="5385" width="11.28515625" style="40" customWidth="1"/>
    <col min="5386" max="5386" width="11.140625" style="40" customWidth="1"/>
    <col min="5387" max="5388" width="0" style="40" hidden="1" customWidth="1"/>
    <col min="5389" max="5389" width="10" style="40" customWidth="1"/>
    <col min="5390" max="5390" width="8.85546875" style="40" customWidth="1"/>
    <col min="5391" max="5391" width="9.140625" style="40" customWidth="1"/>
    <col min="5392" max="5392" width="8.42578125" style="40" customWidth="1"/>
    <col min="5393" max="5393" width="7.85546875" style="40" customWidth="1"/>
    <col min="5394" max="5394" width="7.28515625" style="40" customWidth="1"/>
    <col min="5395" max="5395" width="8.5703125" style="40" customWidth="1"/>
    <col min="5396" max="5396" width="9.140625" style="40" customWidth="1"/>
    <col min="5397" max="5397" width="9" style="40" customWidth="1"/>
    <col min="5398" max="5398" width="8.42578125" style="40" customWidth="1"/>
    <col min="5399" max="5399" width="8.85546875" style="40" customWidth="1"/>
    <col min="5400" max="5400" width="8.42578125" style="40" customWidth="1"/>
    <col min="5401" max="5401" width="10.140625" style="40" customWidth="1"/>
    <col min="5402" max="5402" width="9.140625" style="40" customWidth="1"/>
    <col min="5403" max="5403" width="11.28515625" style="40" customWidth="1"/>
    <col min="5404" max="5404" width="9.7109375" style="40" customWidth="1"/>
    <col min="5405" max="5405" width="11.28515625" style="40" customWidth="1"/>
    <col min="5406" max="5406" width="9.85546875" style="40" customWidth="1"/>
    <col min="5407" max="5408" width="0" style="40" hidden="1" customWidth="1"/>
    <col min="5409" max="5409" width="11.28515625" style="40" customWidth="1"/>
    <col min="5410" max="5410" width="9.85546875" style="40" customWidth="1"/>
    <col min="5411" max="5411" width="10.5703125" style="40" customWidth="1"/>
    <col min="5412" max="5412" width="9.140625" style="40" customWidth="1"/>
    <col min="5413" max="5415" width="8.85546875" style="40" customWidth="1"/>
    <col min="5416" max="5416" width="7.42578125" style="40" customWidth="1"/>
    <col min="5417" max="5419" width="8.85546875" style="40" customWidth="1"/>
    <col min="5420" max="5420" width="8" style="40" customWidth="1"/>
    <col min="5421" max="5422" width="8.85546875" style="40" customWidth="1"/>
    <col min="5423" max="5423" width="8.140625" style="40" customWidth="1"/>
    <col min="5424" max="5424" width="6.5703125" style="40" customWidth="1"/>
    <col min="5425" max="5425" width="11.28515625" style="40" customWidth="1"/>
    <col min="5426" max="5426" width="6.42578125" style="40" customWidth="1"/>
    <col min="5427" max="5427" width="8.85546875" style="40" customWidth="1"/>
    <col min="5428" max="5428" width="7.42578125" style="40" customWidth="1"/>
    <col min="5429" max="5430" width="6.85546875" style="40" customWidth="1"/>
    <col min="5431" max="5431" width="9.85546875" style="40" customWidth="1"/>
    <col min="5432" max="5432" width="9.28515625" style="40" customWidth="1"/>
    <col min="5433" max="5433" width="10" style="40" customWidth="1"/>
    <col min="5434" max="5434" width="9" style="40" customWidth="1"/>
    <col min="5435" max="5436" width="8.85546875" style="40" customWidth="1"/>
    <col min="5437" max="5437" width="9" style="40" customWidth="1"/>
    <col min="5438" max="5438" width="9.140625" style="40" customWidth="1"/>
    <col min="5439" max="5439" width="9.7109375" style="40" customWidth="1"/>
    <col min="5440" max="5440" width="9.28515625" style="40" customWidth="1"/>
    <col min="5441" max="5442" width="6.7109375" style="40" customWidth="1"/>
    <col min="5443" max="5632" width="11.28515625" style="40"/>
    <col min="5633" max="5633" width="4.28515625" style="40" customWidth="1"/>
    <col min="5634" max="5637" width="11.28515625" style="40" customWidth="1"/>
    <col min="5638" max="5638" width="9.85546875" style="40" customWidth="1"/>
    <col min="5639" max="5639" width="11.28515625" style="40" customWidth="1"/>
    <col min="5640" max="5640" width="8.85546875" style="40" customWidth="1"/>
    <col min="5641" max="5641" width="11.28515625" style="40" customWidth="1"/>
    <col min="5642" max="5642" width="11.140625" style="40" customWidth="1"/>
    <col min="5643" max="5644" width="0" style="40" hidden="1" customWidth="1"/>
    <col min="5645" max="5645" width="10" style="40" customWidth="1"/>
    <col min="5646" max="5646" width="8.85546875" style="40" customWidth="1"/>
    <col min="5647" max="5647" width="9.140625" style="40" customWidth="1"/>
    <col min="5648" max="5648" width="8.42578125" style="40" customWidth="1"/>
    <col min="5649" max="5649" width="7.85546875" style="40" customWidth="1"/>
    <col min="5650" max="5650" width="7.28515625" style="40" customWidth="1"/>
    <col min="5651" max="5651" width="8.5703125" style="40" customWidth="1"/>
    <col min="5652" max="5652" width="9.140625" style="40" customWidth="1"/>
    <col min="5653" max="5653" width="9" style="40" customWidth="1"/>
    <col min="5654" max="5654" width="8.42578125" style="40" customWidth="1"/>
    <col min="5655" max="5655" width="8.85546875" style="40" customWidth="1"/>
    <col min="5656" max="5656" width="8.42578125" style="40" customWidth="1"/>
    <col min="5657" max="5657" width="10.140625" style="40" customWidth="1"/>
    <col min="5658" max="5658" width="9.140625" style="40" customWidth="1"/>
    <col min="5659" max="5659" width="11.28515625" style="40" customWidth="1"/>
    <col min="5660" max="5660" width="9.7109375" style="40" customWidth="1"/>
    <col min="5661" max="5661" width="11.28515625" style="40" customWidth="1"/>
    <col min="5662" max="5662" width="9.85546875" style="40" customWidth="1"/>
    <col min="5663" max="5664" width="0" style="40" hidden="1" customWidth="1"/>
    <col min="5665" max="5665" width="11.28515625" style="40" customWidth="1"/>
    <col min="5666" max="5666" width="9.85546875" style="40" customWidth="1"/>
    <col min="5667" max="5667" width="10.5703125" style="40" customWidth="1"/>
    <col min="5668" max="5668" width="9.140625" style="40" customWidth="1"/>
    <col min="5669" max="5671" width="8.85546875" style="40" customWidth="1"/>
    <col min="5672" max="5672" width="7.42578125" style="40" customWidth="1"/>
    <col min="5673" max="5675" width="8.85546875" style="40" customWidth="1"/>
    <col min="5676" max="5676" width="8" style="40" customWidth="1"/>
    <col min="5677" max="5678" width="8.85546875" style="40" customWidth="1"/>
    <col min="5679" max="5679" width="8.140625" style="40" customWidth="1"/>
    <col min="5680" max="5680" width="6.5703125" style="40" customWidth="1"/>
    <col min="5681" max="5681" width="11.28515625" style="40" customWidth="1"/>
    <col min="5682" max="5682" width="6.42578125" style="40" customWidth="1"/>
    <col min="5683" max="5683" width="8.85546875" style="40" customWidth="1"/>
    <col min="5684" max="5684" width="7.42578125" style="40" customWidth="1"/>
    <col min="5685" max="5686" width="6.85546875" style="40" customWidth="1"/>
    <col min="5687" max="5687" width="9.85546875" style="40" customWidth="1"/>
    <col min="5688" max="5688" width="9.28515625" style="40" customWidth="1"/>
    <col min="5689" max="5689" width="10" style="40" customWidth="1"/>
    <col min="5690" max="5690" width="9" style="40" customWidth="1"/>
    <col min="5691" max="5692" width="8.85546875" style="40" customWidth="1"/>
    <col min="5693" max="5693" width="9" style="40" customWidth="1"/>
    <col min="5694" max="5694" width="9.140625" style="40" customWidth="1"/>
    <col min="5695" max="5695" width="9.7109375" style="40" customWidth="1"/>
    <col min="5696" max="5696" width="9.28515625" style="40" customWidth="1"/>
    <col min="5697" max="5698" width="6.7109375" style="40" customWidth="1"/>
    <col min="5699" max="5888" width="11.28515625" style="40"/>
    <col min="5889" max="5889" width="4.28515625" style="40" customWidth="1"/>
    <col min="5890" max="5893" width="11.28515625" style="40" customWidth="1"/>
    <col min="5894" max="5894" width="9.85546875" style="40" customWidth="1"/>
    <col min="5895" max="5895" width="11.28515625" style="40" customWidth="1"/>
    <col min="5896" max="5896" width="8.85546875" style="40" customWidth="1"/>
    <col min="5897" max="5897" width="11.28515625" style="40" customWidth="1"/>
    <col min="5898" max="5898" width="11.140625" style="40" customWidth="1"/>
    <col min="5899" max="5900" width="0" style="40" hidden="1" customWidth="1"/>
    <col min="5901" max="5901" width="10" style="40" customWidth="1"/>
    <col min="5902" max="5902" width="8.85546875" style="40" customWidth="1"/>
    <col min="5903" max="5903" width="9.140625" style="40" customWidth="1"/>
    <col min="5904" max="5904" width="8.42578125" style="40" customWidth="1"/>
    <col min="5905" max="5905" width="7.85546875" style="40" customWidth="1"/>
    <col min="5906" max="5906" width="7.28515625" style="40" customWidth="1"/>
    <col min="5907" max="5907" width="8.5703125" style="40" customWidth="1"/>
    <col min="5908" max="5908" width="9.140625" style="40" customWidth="1"/>
    <col min="5909" max="5909" width="9" style="40" customWidth="1"/>
    <col min="5910" max="5910" width="8.42578125" style="40" customWidth="1"/>
    <col min="5911" max="5911" width="8.85546875" style="40" customWidth="1"/>
    <col min="5912" max="5912" width="8.42578125" style="40" customWidth="1"/>
    <col min="5913" max="5913" width="10.140625" style="40" customWidth="1"/>
    <col min="5914" max="5914" width="9.140625" style="40" customWidth="1"/>
    <col min="5915" max="5915" width="11.28515625" style="40" customWidth="1"/>
    <col min="5916" max="5916" width="9.7109375" style="40" customWidth="1"/>
    <col min="5917" max="5917" width="11.28515625" style="40" customWidth="1"/>
    <col min="5918" max="5918" width="9.85546875" style="40" customWidth="1"/>
    <col min="5919" max="5920" width="0" style="40" hidden="1" customWidth="1"/>
    <col min="5921" max="5921" width="11.28515625" style="40" customWidth="1"/>
    <col min="5922" max="5922" width="9.85546875" style="40" customWidth="1"/>
    <col min="5923" max="5923" width="10.5703125" style="40" customWidth="1"/>
    <col min="5924" max="5924" width="9.140625" style="40" customWidth="1"/>
    <col min="5925" max="5927" width="8.85546875" style="40" customWidth="1"/>
    <col min="5928" max="5928" width="7.42578125" style="40" customWidth="1"/>
    <col min="5929" max="5931" width="8.85546875" style="40" customWidth="1"/>
    <col min="5932" max="5932" width="8" style="40" customWidth="1"/>
    <col min="5933" max="5934" width="8.85546875" style="40" customWidth="1"/>
    <col min="5935" max="5935" width="8.140625" style="40" customWidth="1"/>
    <col min="5936" max="5936" width="6.5703125" style="40" customWidth="1"/>
    <col min="5937" max="5937" width="11.28515625" style="40" customWidth="1"/>
    <col min="5938" max="5938" width="6.42578125" style="40" customWidth="1"/>
    <col min="5939" max="5939" width="8.85546875" style="40" customWidth="1"/>
    <col min="5940" max="5940" width="7.42578125" style="40" customWidth="1"/>
    <col min="5941" max="5942" width="6.85546875" style="40" customWidth="1"/>
    <col min="5943" max="5943" width="9.85546875" style="40" customWidth="1"/>
    <col min="5944" max="5944" width="9.28515625" style="40" customWidth="1"/>
    <col min="5945" max="5945" width="10" style="40" customWidth="1"/>
    <col min="5946" max="5946" width="9" style="40" customWidth="1"/>
    <col min="5947" max="5948" width="8.85546875" style="40" customWidth="1"/>
    <col min="5949" max="5949" width="9" style="40" customWidth="1"/>
    <col min="5950" max="5950" width="9.140625" style="40" customWidth="1"/>
    <col min="5951" max="5951" width="9.7109375" style="40" customWidth="1"/>
    <col min="5952" max="5952" width="9.28515625" style="40" customWidth="1"/>
    <col min="5953" max="5954" width="6.7109375" style="40" customWidth="1"/>
    <col min="5955" max="6144" width="11.28515625" style="40"/>
    <col min="6145" max="6145" width="4.28515625" style="40" customWidth="1"/>
    <col min="6146" max="6149" width="11.28515625" style="40" customWidth="1"/>
    <col min="6150" max="6150" width="9.85546875" style="40" customWidth="1"/>
    <col min="6151" max="6151" width="11.28515625" style="40" customWidth="1"/>
    <col min="6152" max="6152" width="8.85546875" style="40" customWidth="1"/>
    <col min="6153" max="6153" width="11.28515625" style="40" customWidth="1"/>
    <col min="6154" max="6154" width="11.140625" style="40" customWidth="1"/>
    <col min="6155" max="6156" width="0" style="40" hidden="1" customWidth="1"/>
    <col min="6157" max="6157" width="10" style="40" customWidth="1"/>
    <col min="6158" max="6158" width="8.85546875" style="40" customWidth="1"/>
    <col min="6159" max="6159" width="9.140625" style="40" customWidth="1"/>
    <col min="6160" max="6160" width="8.42578125" style="40" customWidth="1"/>
    <col min="6161" max="6161" width="7.85546875" style="40" customWidth="1"/>
    <col min="6162" max="6162" width="7.28515625" style="40" customWidth="1"/>
    <col min="6163" max="6163" width="8.5703125" style="40" customWidth="1"/>
    <col min="6164" max="6164" width="9.140625" style="40" customWidth="1"/>
    <col min="6165" max="6165" width="9" style="40" customWidth="1"/>
    <col min="6166" max="6166" width="8.42578125" style="40" customWidth="1"/>
    <col min="6167" max="6167" width="8.85546875" style="40" customWidth="1"/>
    <col min="6168" max="6168" width="8.42578125" style="40" customWidth="1"/>
    <col min="6169" max="6169" width="10.140625" style="40" customWidth="1"/>
    <col min="6170" max="6170" width="9.140625" style="40" customWidth="1"/>
    <col min="6171" max="6171" width="11.28515625" style="40" customWidth="1"/>
    <col min="6172" max="6172" width="9.7109375" style="40" customWidth="1"/>
    <col min="6173" max="6173" width="11.28515625" style="40" customWidth="1"/>
    <col min="6174" max="6174" width="9.85546875" style="40" customWidth="1"/>
    <col min="6175" max="6176" width="0" style="40" hidden="1" customWidth="1"/>
    <col min="6177" max="6177" width="11.28515625" style="40" customWidth="1"/>
    <col min="6178" max="6178" width="9.85546875" style="40" customWidth="1"/>
    <col min="6179" max="6179" width="10.5703125" style="40" customWidth="1"/>
    <col min="6180" max="6180" width="9.140625" style="40" customWidth="1"/>
    <col min="6181" max="6183" width="8.85546875" style="40" customWidth="1"/>
    <col min="6184" max="6184" width="7.42578125" style="40" customWidth="1"/>
    <col min="6185" max="6187" width="8.85546875" style="40" customWidth="1"/>
    <col min="6188" max="6188" width="8" style="40" customWidth="1"/>
    <col min="6189" max="6190" width="8.85546875" style="40" customWidth="1"/>
    <col min="6191" max="6191" width="8.140625" style="40" customWidth="1"/>
    <col min="6192" max="6192" width="6.5703125" style="40" customWidth="1"/>
    <col min="6193" max="6193" width="11.28515625" style="40" customWidth="1"/>
    <col min="6194" max="6194" width="6.42578125" style="40" customWidth="1"/>
    <col min="6195" max="6195" width="8.85546875" style="40" customWidth="1"/>
    <col min="6196" max="6196" width="7.42578125" style="40" customWidth="1"/>
    <col min="6197" max="6198" width="6.85546875" style="40" customWidth="1"/>
    <col min="6199" max="6199" width="9.85546875" style="40" customWidth="1"/>
    <col min="6200" max="6200" width="9.28515625" style="40" customWidth="1"/>
    <col min="6201" max="6201" width="10" style="40" customWidth="1"/>
    <col min="6202" max="6202" width="9" style="40" customWidth="1"/>
    <col min="6203" max="6204" width="8.85546875" style="40" customWidth="1"/>
    <col min="6205" max="6205" width="9" style="40" customWidth="1"/>
    <col min="6206" max="6206" width="9.140625" style="40" customWidth="1"/>
    <col min="6207" max="6207" width="9.7109375" style="40" customWidth="1"/>
    <col min="6208" max="6208" width="9.28515625" style="40" customWidth="1"/>
    <col min="6209" max="6210" width="6.7109375" style="40" customWidth="1"/>
    <col min="6211" max="6400" width="11.28515625" style="40"/>
    <col min="6401" max="6401" width="4.28515625" style="40" customWidth="1"/>
    <col min="6402" max="6405" width="11.28515625" style="40" customWidth="1"/>
    <col min="6406" max="6406" width="9.85546875" style="40" customWidth="1"/>
    <col min="6407" max="6407" width="11.28515625" style="40" customWidth="1"/>
    <col min="6408" max="6408" width="8.85546875" style="40" customWidth="1"/>
    <col min="6409" max="6409" width="11.28515625" style="40" customWidth="1"/>
    <col min="6410" max="6410" width="11.140625" style="40" customWidth="1"/>
    <col min="6411" max="6412" width="0" style="40" hidden="1" customWidth="1"/>
    <col min="6413" max="6413" width="10" style="40" customWidth="1"/>
    <col min="6414" max="6414" width="8.85546875" style="40" customWidth="1"/>
    <col min="6415" max="6415" width="9.140625" style="40" customWidth="1"/>
    <col min="6416" max="6416" width="8.42578125" style="40" customWidth="1"/>
    <col min="6417" max="6417" width="7.85546875" style="40" customWidth="1"/>
    <col min="6418" max="6418" width="7.28515625" style="40" customWidth="1"/>
    <col min="6419" max="6419" width="8.5703125" style="40" customWidth="1"/>
    <col min="6420" max="6420" width="9.140625" style="40" customWidth="1"/>
    <col min="6421" max="6421" width="9" style="40" customWidth="1"/>
    <col min="6422" max="6422" width="8.42578125" style="40" customWidth="1"/>
    <col min="6423" max="6423" width="8.85546875" style="40" customWidth="1"/>
    <col min="6424" max="6424" width="8.42578125" style="40" customWidth="1"/>
    <col min="6425" max="6425" width="10.140625" style="40" customWidth="1"/>
    <col min="6426" max="6426" width="9.140625" style="40" customWidth="1"/>
    <col min="6427" max="6427" width="11.28515625" style="40" customWidth="1"/>
    <col min="6428" max="6428" width="9.7109375" style="40" customWidth="1"/>
    <col min="6429" max="6429" width="11.28515625" style="40" customWidth="1"/>
    <col min="6430" max="6430" width="9.85546875" style="40" customWidth="1"/>
    <col min="6431" max="6432" width="0" style="40" hidden="1" customWidth="1"/>
    <col min="6433" max="6433" width="11.28515625" style="40" customWidth="1"/>
    <col min="6434" max="6434" width="9.85546875" style="40" customWidth="1"/>
    <col min="6435" max="6435" width="10.5703125" style="40" customWidth="1"/>
    <col min="6436" max="6436" width="9.140625" style="40" customWidth="1"/>
    <col min="6437" max="6439" width="8.85546875" style="40" customWidth="1"/>
    <col min="6440" max="6440" width="7.42578125" style="40" customWidth="1"/>
    <col min="6441" max="6443" width="8.85546875" style="40" customWidth="1"/>
    <col min="6444" max="6444" width="8" style="40" customWidth="1"/>
    <col min="6445" max="6446" width="8.85546875" style="40" customWidth="1"/>
    <col min="6447" max="6447" width="8.140625" style="40" customWidth="1"/>
    <col min="6448" max="6448" width="6.5703125" style="40" customWidth="1"/>
    <col min="6449" max="6449" width="11.28515625" style="40" customWidth="1"/>
    <col min="6450" max="6450" width="6.42578125" style="40" customWidth="1"/>
    <col min="6451" max="6451" width="8.85546875" style="40" customWidth="1"/>
    <col min="6452" max="6452" width="7.42578125" style="40" customWidth="1"/>
    <col min="6453" max="6454" width="6.85546875" style="40" customWidth="1"/>
    <col min="6455" max="6455" width="9.85546875" style="40" customWidth="1"/>
    <col min="6456" max="6456" width="9.28515625" style="40" customWidth="1"/>
    <col min="6457" max="6457" width="10" style="40" customWidth="1"/>
    <col min="6458" max="6458" width="9" style="40" customWidth="1"/>
    <col min="6459" max="6460" width="8.85546875" style="40" customWidth="1"/>
    <col min="6461" max="6461" width="9" style="40" customWidth="1"/>
    <col min="6462" max="6462" width="9.140625" style="40" customWidth="1"/>
    <col min="6463" max="6463" width="9.7109375" style="40" customWidth="1"/>
    <col min="6464" max="6464" width="9.28515625" style="40" customWidth="1"/>
    <col min="6465" max="6466" width="6.7109375" style="40" customWidth="1"/>
    <col min="6467" max="6656" width="11.28515625" style="40"/>
    <col min="6657" max="6657" width="4.28515625" style="40" customWidth="1"/>
    <col min="6658" max="6661" width="11.28515625" style="40" customWidth="1"/>
    <col min="6662" max="6662" width="9.85546875" style="40" customWidth="1"/>
    <col min="6663" max="6663" width="11.28515625" style="40" customWidth="1"/>
    <col min="6664" max="6664" width="8.85546875" style="40" customWidth="1"/>
    <col min="6665" max="6665" width="11.28515625" style="40" customWidth="1"/>
    <col min="6666" max="6666" width="11.140625" style="40" customWidth="1"/>
    <col min="6667" max="6668" width="0" style="40" hidden="1" customWidth="1"/>
    <col min="6669" max="6669" width="10" style="40" customWidth="1"/>
    <col min="6670" max="6670" width="8.85546875" style="40" customWidth="1"/>
    <col min="6671" max="6671" width="9.140625" style="40" customWidth="1"/>
    <col min="6672" max="6672" width="8.42578125" style="40" customWidth="1"/>
    <col min="6673" max="6673" width="7.85546875" style="40" customWidth="1"/>
    <col min="6674" max="6674" width="7.28515625" style="40" customWidth="1"/>
    <col min="6675" max="6675" width="8.5703125" style="40" customWidth="1"/>
    <col min="6676" max="6676" width="9.140625" style="40" customWidth="1"/>
    <col min="6677" max="6677" width="9" style="40" customWidth="1"/>
    <col min="6678" max="6678" width="8.42578125" style="40" customWidth="1"/>
    <col min="6679" max="6679" width="8.85546875" style="40" customWidth="1"/>
    <col min="6680" max="6680" width="8.42578125" style="40" customWidth="1"/>
    <col min="6681" max="6681" width="10.140625" style="40" customWidth="1"/>
    <col min="6682" max="6682" width="9.140625" style="40" customWidth="1"/>
    <col min="6683" max="6683" width="11.28515625" style="40" customWidth="1"/>
    <col min="6684" max="6684" width="9.7109375" style="40" customWidth="1"/>
    <col min="6685" max="6685" width="11.28515625" style="40" customWidth="1"/>
    <col min="6686" max="6686" width="9.85546875" style="40" customWidth="1"/>
    <col min="6687" max="6688" width="0" style="40" hidden="1" customWidth="1"/>
    <col min="6689" max="6689" width="11.28515625" style="40" customWidth="1"/>
    <col min="6690" max="6690" width="9.85546875" style="40" customWidth="1"/>
    <col min="6691" max="6691" width="10.5703125" style="40" customWidth="1"/>
    <col min="6692" max="6692" width="9.140625" style="40" customWidth="1"/>
    <col min="6693" max="6695" width="8.85546875" style="40" customWidth="1"/>
    <col min="6696" max="6696" width="7.42578125" style="40" customWidth="1"/>
    <col min="6697" max="6699" width="8.85546875" style="40" customWidth="1"/>
    <col min="6700" max="6700" width="8" style="40" customWidth="1"/>
    <col min="6701" max="6702" width="8.85546875" style="40" customWidth="1"/>
    <col min="6703" max="6703" width="8.140625" style="40" customWidth="1"/>
    <col min="6704" max="6704" width="6.5703125" style="40" customWidth="1"/>
    <col min="6705" max="6705" width="11.28515625" style="40" customWidth="1"/>
    <col min="6706" max="6706" width="6.42578125" style="40" customWidth="1"/>
    <col min="6707" max="6707" width="8.85546875" style="40" customWidth="1"/>
    <col min="6708" max="6708" width="7.42578125" style="40" customWidth="1"/>
    <col min="6709" max="6710" width="6.85546875" style="40" customWidth="1"/>
    <col min="6711" max="6711" width="9.85546875" style="40" customWidth="1"/>
    <col min="6712" max="6712" width="9.28515625" style="40" customWidth="1"/>
    <col min="6713" max="6713" width="10" style="40" customWidth="1"/>
    <col min="6714" max="6714" width="9" style="40" customWidth="1"/>
    <col min="6715" max="6716" width="8.85546875" style="40" customWidth="1"/>
    <col min="6717" max="6717" width="9" style="40" customWidth="1"/>
    <col min="6718" max="6718" width="9.140625" style="40" customWidth="1"/>
    <col min="6719" max="6719" width="9.7109375" style="40" customWidth="1"/>
    <col min="6720" max="6720" width="9.28515625" style="40" customWidth="1"/>
    <col min="6721" max="6722" width="6.7109375" style="40" customWidth="1"/>
    <col min="6723" max="6912" width="11.28515625" style="40"/>
    <col min="6913" max="6913" width="4.28515625" style="40" customWidth="1"/>
    <col min="6914" max="6917" width="11.28515625" style="40" customWidth="1"/>
    <col min="6918" max="6918" width="9.85546875" style="40" customWidth="1"/>
    <col min="6919" max="6919" width="11.28515625" style="40" customWidth="1"/>
    <col min="6920" max="6920" width="8.85546875" style="40" customWidth="1"/>
    <col min="6921" max="6921" width="11.28515625" style="40" customWidth="1"/>
    <col min="6922" max="6922" width="11.140625" style="40" customWidth="1"/>
    <col min="6923" max="6924" width="0" style="40" hidden="1" customWidth="1"/>
    <col min="6925" max="6925" width="10" style="40" customWidth="1"/>
    <col min="6926" max="6926" width="8.85546875" style="40" customWidth="1"/>
    <col min="6927" max="6927" width="9.140625" style="40" customWidth="1"/>
    <col min="6928" max="6928" width="8.42578125" style="40" customWidth="1"/>
    <col min="6929" max="6929" width="7.85546875" style="40" customWidth="1"/>
    <col min="6930" max="6930" width="7.28515625" style="40" customWidth="1"/>
    <col min="6931" max="6931" width="8.5703125" style="40" customWidth="1"/>
    <col min="6932" max="6932" width="9.140625" style="40" customWidth="1"/>
    <col min="6933" max="6933" width="9" style="40" customWidth="1"/>
    <col min="6934" max="6934" width="8.42578125" style="40" customWidth="1"/>
    <col min="6935" max="6935" width="8.85546875" style="40" customWidth="1"/>
    <col min="6936" max="6936" width="8.42578125" style="40" customWidth="1"/>
    <col min="6937" max="6937" width="10.140625" style="40" customWidth="1"/>
    <col min="6938" max="6938" width="9.140625" style="40" customWidth="1"/>
    <col min="6939" max="6939" width="11.28515625" style="40" customWidth="1"/>
    <col min="6940" max="6940" width="9.7109375" style="40" customWidth="1"/>
    <col min="6941" max="6941" width="11.28515625" style="40" customWidth="1"/>
    <col min="6942" max="6942" width="9.85546875" style="40" customWidth="1"/>
    <col min="6943" max="6944" width="0" style="40" hidden="1" customWidth="1"/>
    <col min="6945" max="6945" width="11.28515625" style="40" customWidth="1"/>
    <col min="6946" max="6946" width="9.85546875" style="40" customWidth="1"/>
    <col min="6947" max="6947" width="10.5703125" style="40" customWidth="1"/>
    <col min="6948" max="6948" width="9.140625" style="40" customWidth="1"/>
    <col min="6949" max="6951" width="8.85546875" style="40" customWidth="1"/>
    <col min="6952" max="6952" width="7.42578125" style="40" customWidth="1"/>
    <col min="6953" max="6955" width="8.85546875" style="40" customWidth="1"/>
    <col min="6956" max="6956" width="8" style="40" customWidth="1"/>
    <col min="6957" max="6958" width="8.85546875" style="40" customWidth="1"/>
    <col min="6959" max="6959" width="8.140625" style="40" customWidth="1"/>
    <col min="6960" max="6960" width="6.5703125" style="40" customWidth="1"/>
    <col min="6961" max="6961" width="11.28515625" style="40" customWidth="1"/>
    <col min="6962" max="6962" width="6.42578125" style="40" customWidth="1"/>
    <col min="6963" max="6963" width="8.85546875" style="40" customWidth="1"/>
    <col min="6964" max="6964" width="7.42578125" style="40" customWidth="1"/>
    <col min="6965" max="6966" width="6.85546875" style="40" customWidth="1"/>
    <col min="6967" max="6967" width="9.85546875" style="40" customWidth="1"/>
    <col min="6968" max="6968" width="9.28515625" style="40" customWidth="1"/>
    <col min="6969" max="6969" width="10" style="40" customWidth="1"/>
    <col min="6970" max="6970" width="9" style="40" customWidth="1"/>
    <col min="6971" max="6972" width="8.85546875" style="40" customWidth="1"/>
    <col min="6973" max="6973" width="9" style="40" customWidth="1"/>
    <col min="6974" max="6974" width="9.140625" style="40" customWidth="1"/>
    <col min="6975" max="6975" width="9.7109375" style="40" customWidth="1"/>
    <col min="6976" max="6976" width="9.28515625" style="40" customWidth="1"/>
    <col min="6977" max="6978" width="6.7109375" style="40" customWidth="1"/>
    <col min="6979" max="7168" width="11.28515625" style="40"/>
    <col min="7169" max="7169" width="4.28515625" style="40" customWidth="1"/>
    <col min="7170" max="7173" width="11.28515625" style="40" customWidth="1"/>
    <col min="7174" max="7174" width="9.85546875" style="40" customWidth="1"/>
    <col min="7175" max="7175" width="11.28515625" style="40" customWidth="1"/>
    <col min="7176" max="7176" width="8.85546875" style="40" customWidth="1"/>
    <col min="7177" max="7177" width="11.28515625" style="40" customWidth="1"/>
    <col min="7178" max="7178" width="11.140625" style="40" customWidth="1"/>
    <col min="7179" max="7180" width="0" style="40" hidden="1" customWidth="1"/>
    <col min="7181" max="7181" width="10" style="40" customWidth="1"/>
    <col min="7182" max="7182" width="8.85546875" style="40" customWidth="1"/>
    <col min="7183" max="7183" width="9.140625" style="40" customWidth="1"/>
    <col min="7184" max="7184" width="8.42578125" style="40" customWidth="1"/>
    <col min="7185" max="7185" width="7.85546875" style="40" customWidth="1"/>
    <col min="7186" max="7186" width="7.28515625" style="40" customWidth="1"/>
    <col min="7187" max="7187" width="8.5703125" style="40" customWidth="1"/>
    <col min="7188" max="7188" width="9.140625" style="40" customWidth="1"/>
    <col min="7189" max="7189" width="9" style="40" customWidth="1"/>
    <col min="7190" max="7190" width="8.42578125" style="40" customWidth="1"/>
    <col min="7191" max="7191" width="8.85546875" style="40" customWidth="1"/>
    <col min="7192" max="7192" width="8.42578125" style="40" customWidth="1"/>
    <col min="7193" max="7193" width="10.140625" style="40" customWidth="1"/>
    <col min="7194" max="7194" width="9.140625" style="40" customWidth="1"/>
    <col min="7195" max="7195" width="11.28515625" style="40" customWidth="1"/>
    <col min="7196" max="7196" width="9.7109375" style="40" customWidth="1"/>
    <col min="7197" max="7197" width="11.28515625" style="40" customWidth="1"/>
    <col min="7198" max="7198" width="9.85546875" style="40" customWidth="1"/>
    <col min="7199" max="7200" width="0" style="40" hidden="1" customWidth="1"/>
    <col min="7201" max="7201" width="11.28515625" style="40" customWidth="1"/>
    <col min="7202" max="7202" width="9.85546875" style="40" customWidth="1"/>
    <col min="7203" max="7203" width="10.5703125" style="40" customWidth="1"/>
    <col min="7204" max="7204" width="9.140625" style="40" customWidth="1"/>
    <col min="7205" max="7207" width="8.85546875" style="40" customWidth="1"/>
    <col min="7208" max="7208" width="7.42578125" style="40" customWidth="1"/>
    <col min="7209" max="7211" width="8.85546875" style="40" customWidth="1"/>
    <col min="7212" max="7212" width="8" style="40" customWidth="1"/>
    <col min="7213" max="7214" width="8.85546875" style="40" customWidth="1"/>
    <col min="7215" max="7215" width="8.140625" style="40" customWidth="1"/>
    <col min="7216" max="7216" width="6.5703125" style="40" customWidth="1"/>
    <col min="7217" max="7217" width="11.28515625" style="40" customWidth="1"/>
    <col min="7218" max="7218" width="6.42578125" style="40" customWidth="1"/>
    <col min="7219" max="7219" width="8.85546875" style="40" customWidth="1"/>
    <col min="7220" max="7220" width="7.42578125" style="40" customWidth="1"/>
    <col min="7221" max="7222" width="6.85546875" style="40" customWidth="1"/>
    <col min="7223" max="7223" width="9.85546875" style="40" customWidth="1"/>
    <col min="7224" max="7224" width="9.28515625" style="40" customWidth="1"/>
    <col min="7225" max="7225" width="10" style="40" customWidth="1"/>
    <col min="7226" max="7226" width="9" style="40" customWidth="1"/>
    <col min="7227" max="7228" width="8.85546875" style="40" customWidth="1"/>
    <col min="7229" max="7229" width="9" style="40" customWidth="1"/>
    <col min="7230" max="7230" width="9.140625" style="40" customWidth="1"/>
    <col min="7231" max="7231" width="9.7109375" style="40" customWidth="1"/>
    <col min="7232" max="7232" width="9.28515625" style="40" customWidth="1"/>
    <col min="7233" max="7234" width="6.7109375" style="40" customWidth="1"/>
    <col min="7235" max="7424" width="11.28515625" style="40"/>
    <col min="7425" max="7425" width="4.28515625" style="40" customWidth="1"/>
    <col min="7426" max="7429" width="11.28515625" style="40" customWidth="1"/>
    <col min="7430" max="7430" width="9.85546875" style="40" customWidth="1"/>
    <col min="7431" max="7431" width="11.28515625" style="40" customWidth="1"/>
    <col min="7432" max="7432" width="8.85546875" style="40" customWidth="1"/>
    <col min="7433" max="7433" width="11.28515625" style="40" customWidth="1"/>
    <col min="7434" max="7434" width="11.140625" style="40" customWidth="1"/>
    <col min="7435" max="7436" width="0" style="40" hidden="1" customWidth="1"/>
    <col min="7437" max="7437" width="10" style="40" customWidth="1"/>
    <col min="7438" max="7438" width="8.85546875" style="40" customWidth="1"/>
    <col min="7439" max="7439" width="9.140625" style="40" customWidth="1"/>
    <col min="7440" max="7440" width="8.42578125" style="40" customWidth="1"/>
    <col min="7441" max="7441" width="7.85546875" style="40" customWidth="1"/>
    <col min="7442" max="7442" width="7.28515625" style="40" customWidth="1"/>
    <col min="7443" max="7443" width="8.5703125" style="40" customWidth="1"/>
    <col min="7444" max="7444" width="9.140625" style="40" customWidth="1"/>
    <col min="7445" max="7445" width="9" style="40" customWidth="1"/>
    <col min="7446" max="7446" width="8.42578125" style="40" customWidth="1"/>
    <col min="7447" max="7447" width="8.85546875" style="40" customWidth="1"/>
    <col min="7448" max="7448" width="8.42578125" style="40" customWidth="1"/>
    <col min="7449" max="7449" width="10.140625" style="40" customWidth="1"/>
    <col min="7450" max="7450" width="9.140625" style="40" customWidth="1"/>
    <col min="7451" max="7451" width="11.28515625" style="40" customWidth="1"/>
    <col min="7452" max="7452" width="9.7109375" style="40" customWidth="1"/>
    <col min="7453" max="7453" width="11.28515625" style="40" customWidth="1"/>
    <col min="7454" max="7454" width="9.85546875" style="40" customWidth="1"/>
    <col min="7455" max="7456" width="0" style="40" hidden="1" customWidth="1"/>
    <col min="7457" max="7457" width="11.28515625" style="40" customWidth="1"/>
    <col min="7458" max="7458" width="9.85546875" style="40" customWidth="1"/>
    <col min="7459" max="7459" width="10.5703125" style="40" customWidth="1"/>
    <col min="7460" max="7460" width="9.140625" style="40" customWidth="1"/>
    <col min="7461" max="7463" width="8.85546875" style="40" customWidth="1"/>
    <col min="7464" max="7464" width="7.42578125" style="40" customWidth="1"/>
    <col min="7465" max="7467" width="8.85546875" style="40" customWidth="1"/>
    <col min="7468" max="7468" width="8" style="40" customWidth="1"/>
    <col min="7469" max="7470" width="8.85546875" style="40" customWidth="1"/>
    <col min="7471" max="7471" width="8.140625" style="40" customWidth="1"/>
    <col min="7472" max="7472" width="6.5703125" style="40" customWidth="1"/>
    <col min="7473" max="7473" width="11.28515625" style="40" customWidth="1"/>
    <col min="7474" max="7474" width="6.42578125" style="40" customWidth="1"/>
    <col min="7475" max="7475" width="8.85546875" style="40" customWidth="1"/>
    <col min="7476" max="7476" width="7.42578125" style="40" customWidth="1"/>
    <col min="7477" max="7478" width="6.85546875" style="40" customWidth="1"/>
    <col min="7479" max="7479" width="9.85546875" style="40" customWidth="1"/>
    <col min="7480" max="7480" width="9.28515625" style="40" customWidth="1"/>
    <col min="7481" max="7481" width="10" style="40" customWidth="1"/>
    <col min="7482" max="7482" width="9" style="40" customWidth="1"/>
    <col min="7483" max="7484" width="8.85546875" style="40" customWidth="1"/>
    <col min="7485" max="7485" width="9" style="40" customWidth="1"/>
    <col min="7486" max="7486" width="9.140625" style="40" customWidth="1"/>
    <col min="7487" max="7487" width="9.7109375" style="40" customWidth="1"/>
    <col min="7488" max="7488" width="9.28515625" style="40" customWidth="1"/>
    <col min="7489" max="7490" width="6.7109375" style="40" customWidth="1"/>
    <col min="7491" max="7680" width="11.28515625" style="40"/>
    <col min="7681" max="7681" width="4.28515625" style="40" customWidth="1"/>
    <col min="7682" max="7685" width="11.28515625" style="40" customWidth="1"/>
    <col min="7686" max="7686" width="9.85546875" style="40" customWidth="1"/>
    <col min="7687" max="7687" width="11.28515625" style="40" customWidth="1"/>
    <col min="7688" max="7688" width="8.85546875" style="40" customWidth="1"/>
    <col min="7689" max="7689" width="11.28515625" style="40" customWidth="1"/>
    <col min="7690" max="7690" width="11.140625" style="40" customWidth="1"/>
    <col min="7691" max="7692" width="0" style="40" hidden="1" customWidth="1"/>
    <col min="7693" max="7693" width="10" style="40" customWidth="1"/>
    <col min="7694" max="7694" width="8.85546875" style="40" customWidth="1"/>
    <col min="7695" max="7695" width="9.140625" style="40" customWidth="1"/>
    <col min="7696" max="7696" width="8.42578125" style="40" customWidth="1"/>
    <col min="7697" max="7697" width="7.85546875" style="40" customWidth="1"/>
    <col min="7698" max="7698" width="7.28515625" style="40" customWidth="1"/>
    <col min="7699" max="7699" width="8.5703125" style="40" customWidth="1"/>
    <col min="7700" max="7700" width="9.140625" style="40" customWidth="1"/>
    <col min="7701" max="7701" width="9" style="40" customWidth="1"/>
    <col min="7702" max="7702" width="8.42578125" style="40" customWidth="1"/>
    <col min="7703" max="7703" width="8.85546875" style="40" customWidth="1"/>
    <col min="7704" max="7704" width="8.42578125" style="40" customWidth="1"/>
    <col min="7705" max="7705" width="10.140625" style="40" customWidth="1"/>
    <col min="7706" max="7706" width="9.140625" style="40" customWidth="1"/>
    <col min="7707" max="7707" width="11.28515625" style="40" customWidth="1"/>
    <col min="7708" max="7708" width="9.7109375" style="40" customWidth="1"/>
    <col min="7709" max="7709" width="11.28515625" style="40" customWidth="1"/>
    <col min="7710" max="7710" width="9.85546875" style="40" customWidth="1"/>
    <col min="7711" max="7712" width="0" style="40" hidden="1" customWidth="1"/>
    <col min="7713" max="7713" width="11.28515625" style="40" customWidth="1"/>
    <col min="7714" max="7714" width="9.85546875" style="40" customWidth="1"/>
    <col min="7715" max="7715" width="10.5703125" style="40" customWidth="1"/>
    <col min="7716" max="7716" width="9.140625" style="40" customWidth="1"/>
    <col min="7717" max="7719" width="8.85546875" style="40" customWidth="1"/>
    <col min="7720" max="7720" width="7.42578125" style="40" customWidth="1"/>
    <col min="7721" max="7723" width="8.85546875" style="40" customWidth="1"/>
    <col min="7724" max="7724" width="8" style="40" customWidth="1"/>
    <col min="7725" max="7726" width="8.85546875" style="40" customWidth="1"/>
    <col min="7727" max="7727" width="8.140625" style="40" customWidth="1"/>
    <col min="7728" max="7728" width="6.5703125" style="40" customWidth="1"/>
    <col min="7729" max="7729" width="11.28515625" style="40" customWidth="1"/>
    <col min="7730" max="7730" width="6.42578125" style="40" customWidth="1"/>
    <col min="7731" max="7731" width="8.85546875" style="40" customWidth="1"/>
    <col min="7732" max="7732" width="7.42578125" style="40" customWidth="1"/>
    <col min="7733" max="7734" width="6.85546875" style="40" customWidth="1"/>
    <col min="7735" max="7735" width="9.85546875" style="40" customWidth="1"/>
    <col min="7736" max="7736" width="9.28515625" style="40" customWidth="1"/>
    <col min="7737" max="7737" width="10" style="40" customWidth="1"/>
    <col min="7738" max="7738" width="9" style="40" customWidth="1"/>
    <col min="7739" max="7740" width="8.85546875" style="40" customWidth="1"/>
    <col min="7741" max="7741" width="9" style="40" customWidth="1"/>
    <col min="7742" max="7742" width="9.140625" style="40" customWidth="1"/>
    <col min="7743" max="7743" width="9.7109375" style="40" customWidth="1"/>
    <col min="7744" max="7744" width="9.28515625" style="40" customWidth="1"/>
    <col min="7745" max="7746" width="6.7109375" style="40" customWidth="1"/>
    <col min="7747" max="7936" width="11.28515625" style="40"/>
    <col min="7937" max="7937" width="4.28515625" style="40" customWidth="1"/>
    <col min="7938" max="7941" width="11.28515625" style="40" customWidth="1"/>
    <col min="7942" max="7942" width="9.85546875" style="40" customWidth="1"/>
    <col min="7943" max="7943" width="11.28515625" style="40" customWidth="1"/>
    <col min="7944" max="7944" width="8.85546875" style="40" customWidth="1"/>
    <col min="7945" max="7945" width="11.28515625" style="40" customWidth="1"/>
    <col min="7946" max="7946" width="11.140625" style="40" customWidth="1"/>
    <col min="7947" max="7948" width="0" style="40" hidden="1" customWidth="1"/>
    <col min="7949" max="7949" width="10" style="40" customWidth="1"/>
    <col min="7950" max="7950" width="8.85546875" style="40" customWidth="1"/>
    <col min="7951" max="7951" width="9.140625" style="40" customWidth="1"/>
    <col min="7952" max="7952" width="8.42578125" style="40" customWidth="1"/>
    <col min="7953" max="7953" width="7.85546875" style="40" customWidth="1"/>
    <col min="7954" max="7954" width="7.28515625" style="40" customWidth="1"/>
    <col min="7955" max="7955" width="8.5703125" style="40" customWidth="1"/>
    <col min="7956" max="7956" width="9.140625" style="40" customWidth="1"/>
    <col min="7957" max="7957" width="9" style="40" customWidth="1"/>
    <col min="7958" max="7958" width="8.42578125" style="40" customWidth="1"/>
    <col min="7959" max="7959" width="8.85546875" style="40" customWidth="1"/>
    <col min="7960" max="7960" width="8.42578125" style="40" customWidth="1"/>
    <col min="7961" max="7961" width="10.140625" style="40" customWidth="1"/>
    <col min="7962" max="7962" width="9.140625" style="40" customWidth="1"/>
    <col min="7963" max="7963" width="11.28515625" style="40" customWidth="1"/>
    <col min="7964" max="7964" width="9.7109375" style="40" customWidth="1"/>
    <col min="7965" max="7965" width="11.28515625" style="40" customWidth="1"/>
    <col min="7966" max="7966" width="9.85546875" style="40" customWidth="1"/>
    <col min="7967" max="7968" width="0" style="40" hidden="1" customWidth="1"/>
    <col min="7969" max="7969" width="11.28515625" style="40" customWidth="1"/>
    <col min="7970" max="7970" width="9.85546875" style="40" customWidth="1"/>
    <col min="7971" max="7971" width="10.5703125" style="40" customWidth="1"/>
    <col min="7972" max="7972" width="9.140625" style="40" customWidth="1"/>
    <col min="7973" max="7975" width="8.85546875" style="40" customWidth="1"/>
    <col min="7976" max="7976" width="7.42578125" style="40" customWidth="1"/>
    <col min="7977" max="7979" width="8.85546875" style="40" customWidth="1"/>
    <col min="7980" max="7980" width="8" style="40" customWidth="1"/>
    <col min="7981" max="7982" width="8.85546875" style="40" customWidth="1"/>
    <col min="7983" max="7983" width="8.140625" style="40" customWidth="1"/>
    <col min="7984" max="7984" width="6.5703125" style="40" customWidth="1"/>
    <col min="7985" max="7985" width="11.28515625" style="40" customWidth="1"/>
    <col min="7986" max="7986" width="6.42578125" style="40" customWidth="1"/>
    <col min="7987" max="7987" width="8.85546875" style="40" customWidth="1"/>
    <col min="7988" max="7988" width="7.42578125" style="40" customWidth="1"/>
    <col min="7989" max="7990" width="6.85546875" style="40" customWidth="1"/>
    <col min="7991" max="7991" width="9.85546875" style="40" customWidth="1"/>
    <col min="7992" max="7992" width="9.28515625" style="40" customWidth="1"/>
    <col min="7993" max="7993" width="10" style="40" customWidth="1"/>
    <col min="7994" max="7994" width="9" style="40" customWidth="1"/>
    <col min="7995" max="7996" width="8.85546875" style="40" customWidth="1"/>
    <col min="7997" max="7997" width="9" style="40" customWidth="1"/>
    <col min="7998" max="7998" width="9.140625" style="40" customWidth="1"/>
    <col min="7999" max="7999" width="9.7109375" style="40" customWidth="1"/>
    <col min="8000" max="8000" width="9.28515625" style="40" customWidth="1"/>
    <col min="8001" max="8002" width="6.7109375" style="40" customWidth="1"/>
    <col min="8003" max="8192" width="11.28515625" style="40"/>
    <col min="8193" max="8193" width="4.28515625" style="40" customWidth="1"/>
    <col min="8194" max="8197" width="11.28515625" style="40" customWidth="1"/>
    <col min="8198" max="8198" width="9.85546875" style="40" customWidth="1"/>
    <col min="8199" max="8199" width="11.28515625" style="40" customWidth="1"/>
    <col min="8200" max="8200" width="8.85546875" style="40" customWidth="1"/>
    <col min="8201" max="8201" width="11.28515625" style="40" customWidth="1"/>
    <col min="8202" max="8202" width="11.140625" style="40" customWidth="1"/>
    <col min="8203" max="8204" width="0" style="40" hidden="1" customWidth="1"/>
    <col min="8205" max="8205" width="10" style="40" customWidth="1"/>
    <col min="8206" max="8206" width="8.85546875" style="40" customWidth="1"/>
    <col min="8207" max="8207" width="9.140625" style="40" customWidth="1"/>
    <col min="8208" max="8208" width="8.42578125" style="40" customWidth="1"/>
    <col min="8209" max="8209" width="7.85546875" style="40" customWidth="1"/>
    <col min="8210" max="8210" width="7.28515625" style="40" customWidth="1"/>
    <col min="8211" max="8211" width="8.5703125" style="40" customWidth="1"/>
    <col min="8212" max="8212" width="9.140625" style="40" customWidth="1"/>
    <col min="8213" max="8213" width="9" style="40" customWidth="1"/>
    <col min="8214" max="8214" width="8.42578125" style="40" customWidth="1"/>
    <col min="8215" max="8215" width="8.85546875" style="40" customWidth="1"/>
    <col min="8216" max="8216" width="8.42578125" style="40" customWidth="1"/>
    <col min="8217" max="8217" width="10.140625" style="40" customWidth="1"/>
    <col min="8218" max="8218" width="9.140625" style="40" customWidth="1"/>
    <col min="8219" max="8219" width="11.28515625" style="40" customWidth="1"/>
    <col min="8220" max="8220" width="9.7109375" style="40" customWidth="1"/>
    <col min="8221" max="8221" width="11.28515625" style="40" customWidth="1"/>
    <col min="8222" max="8222" width="9.85546875" style="40" customWidth="1"/>
    <col min="8223" max="8224" width="0" style="40" hidden="1" customWidth="1"/>
    <col min="8225" max="8225" width="11.28515625" style="40" customWidth="1"/>
    <col min="8226" max="8226" width="9.85546875" style="40" customWidth="1"/>
    <col min="8227" max="8227" width="10.5703125" style="40" customWidth="1"/>
    <col min="8228" max="8228" width="9.140625" style="40" customWidth="1"/>
    <col min="8229" max="8231" width="8.85546875" style="40" customWidth="1"/>
    <col min="8232" max="8232" width="7.42578125" style="40" customWidth="1"/>
    <col min="8233" max="8235" width="8.85546875" style="40" customWidth="1"/>
    <col min="8236" max="8236" width="8" style="40" customWidth="1"/>
    <col min="8237" max="8238" width="8.85546875" style="40" customWidth="1"/>
    <col min="8239" max="8239" width="8.140625" style="40" customWidth="1"/>
    <col min="8240" max="8240" width="6.5703125" style="40" customWidth="1"/>
    <col min="8241" max="8241" width="11.28515625" style="40" customWidth="1"/>
    <col min="8242" max="8242" width="6.42578125" style="40" customWidth="1"/>
    <col min="8243" max="8243" width="8.85546875" style="40" customWidth="1"/>
    <col min="8244" max="8244" width="7.42578125" style="40" customWidth="1"/>
    <col min="8245" max="8246" width="6.85546875" style="40" customWidth="1"/>
    <col min="8247" max="8247" width="9.85546875" style="40" customWidth="1"/>
    <col min="8248" max="8248" width="9.28515625" style="40" customWidth="1"/>
    <col min="8249" max="8249" width="10" style="40" customWidth="1"/>
    <col min="8250" max="8250" width="9" style="40" customWidth="1"/>
    <col min="8251" max="8252" width="8.85546875" style="40" customWidth="1"/>
    <col min="8253" max="8253" width="9" style="40" customWidth="1"/>
    <col min="8254" max="8254" width="9.140625" style="40" customWidth="1"/>
    <col min="8255" max="8255" width="9.7109375" style="40" customWidth="1"/>
    <col min="8256" max="8256" width="9.28515625" style="40" customWidth="1"/>
    <col min="8257" max="8258" width="6.7109375" style="40" customWidth="1"/>
    <col min="8259" max="8448" width="11.28515625" style="40"/>
    <col min="8449" max="8449" width="4.28515625" style="40" customWidth="1"/>
    <col min="8450" max="8453" width="11.28515625" style="40" customWidth="1"/>
    <col min="8454" max="8454" width="9.85546875" style="40" customWidth="1"/>
    <col min="8455" max="8455" width="11.28515625" style="40" customWidth="1"/>
    <col min="8456" max="8456" width="8.85546875" style="40" customWidth="1"/>
    <col min="8457" max="8457" width="11.28515625" style="40" customWidth="1"/>
    <col min="8458" max="8458" width="11.140625" style="40" customWidth="1"/>
    <col min="8459" max="8460" width="0" style="40" hidden="1" customWidth="1"/>
    <col min="8461" max="8461" width="10" style="40" customWidth="1"/>
    <col min="8462" max="8462" width="8.85546875" style="40" customWidth="1"/>
    <col min="8463" max="8463" width="9.140625" style="40" customWidth="1"/>
    <col min="8464" max="8464" width="8.42578125" style="40" customWidth="1"/>
    <col min="8465" max="8465" width="7.85546875" style="40" customWidth="1"/>
    <col min="8466" max="8466" width="7.28515625" style="40" customWidth="1"/>
    <col min="8467" max="8467" width="8.5703125" style="40" customWidth="1"/>
    <col min="8468" max="8468" width="9.140625" style="40" customWidth="1"/>
    <col min="8469" max="8469" width="9" style="40" customWidth="1"/>
    <col min="8470" max="8470" width="8.42578125" style="40" customWidth="1"/>
    <col min="8471" max="8471" width="8.85546875" style="40" customWidth="1"/>
    <col min="8472" max="8472" width="8.42578125" style="40" customWidth="1"/>
    <col min="8473" max="8473" width="10.140625" style="40" customWidth="1"/>
    <col min="8474" max="8474" width="9.140625" style="40" customWidth="1"/>
    <col min="8475" max="8475" width="11.28515625" style="40" customWidth="1"/>
    <col min="8476" max="8476" width="9.7109375" style="40" customWidth="1"/>
    <col min="8477" max="8477" width="11.28515625" style="40" customWidth="1"/>
    <col min="8478" max="8478" width="9.85546875" style="40" customWidth="1"/>
    <col min="8479" max="8480" width="0" style="40" hidden="1" customWidth="1"/>
    <col min="8481" max="8481" width="11.28515625" style="40" customWidth="1"/>
    <col min="8482" max="8482" width="9.85546875" style="40" customWidth="1"/>
    <col min="8483" max="8483" width="10.5703125" style="40" customWidth="1"/>
    <col min="8484" max="8484" width="9.140625" style="40" customWidth="1"/>
    <col min="8485" max="8487" width="8.85546875" style="40" customWidth="1"/>
    <col min="8488" max="8488" width="7.42578125" style="40" customWidth="1"/>
    <col min="8489" max="8491" width="8.85546875" style="40" customWidth="1"/>
    <col min="8492" max="8492" width="8" style="40" customWidth="1"/>
    <col min="8493" max="8494" width="8.85546875" style="40" customWidth="1"/>
    <col min="8495" max="8495" width="8.140625" style="40" customWidth="1"/>
    <col min="8496" max="8496" width="6.5703125" style="40" customWidth="1"/>
    <col min="8497" max="8497" width="11.28515625" style="40" customWidth="1"/>
    <col min="8498" max="8498" width="6.42578125" style="40" customWidth="1"/>
    <col min="8499" max="8499" width="8.85546875" style="40" customWidth="1"/>
    <col min="8500" max="8500" width="7.42578125" style="40" customWidth="1"/>
    <col min="8501" max="8502" width="6.85546875" style="40" customWidth="1"/>
    <col min="8503" max="8503" width="9.85546875" style="40" customWidth="1"/>
    <col min="8504" max="8504" width="9.28515625" style="40" customWidth="1"/>
    <col min="8505" max="8505" width="10" style="40" customWidth="1"/>
    <col min="8506" max="8506" width="9" style="40" customWidth="1"/>
    <col min="8507" max="8508" width="8.85546875" style="40" customWidth="1"/>
    <col min="8509" max="8509" width="9" style="40" customWidth="1"/>
    <col min="8510" max="8510" width="9.140625" style="40" customWidth="1"/>
    <col min="8511" max="8511" width="9.7109375" style="40" customWidth="1"/>
    <col min="8512" max="8512" width="9.28515625" style="40" customWidth="1"/>
    <col min="8513" max="8514" width="6.7109375" style="40" customWidth="1"/>
    <col min="8515" max="8704" width="11.28515625" style="40"/>
    <col min="8705" max="8705" width="4.28515625" style="40" customWidth="1"/>
    <col min="8706" max="8709" width="11.28515625" style="40" customWidth="1"/>
    <col min="8710" max="8710" width="9.85546875" style="40" customWidth="1"/>
    <col min="8711" max="8711" width="11.28515625" style="40" customWidth="1"/>
    <col min="8712" max="8712" width="8.85546875" style="40" customWidth="1"/>
    <col min="8713" max="8713" width="11.28515625" style="40" customWidth="1"/>
    <col min="8714" max="8714" width="11.140625" style="40" customWidth="1"/>
    <col min="8715" max="8716" width="0" style="40" hidden="1" customWidth="1"/>
    <col min="8717" max="8717" width="10" style="40" customWidth="1"/>
    <col min="8718" max="8718" width="8.85546875" style="40" customWidth="1"/>
    <col min="8719" max="8719" width="9.140625" style="40" customWidth="1"/>
    <col min="8720" max="8720" width="8.42578125" style="40" customWidth="1"/>
    <col min="8721" max="8721" width="7.85546875" style="40" customWidth="1"/>
    <col min="8722" max="8722" width="7.28515625" style="40" customWidth="1"/>
    <col min="8723" max="8723" width="8.5703125" style="40" customWidth="1"/>
    <col min="8724" max="8724" width="9.140625" style="40" customWidth="1"/>
    <col min="8725" max="8725" width="9" style="40" customWidth="1"/>
    <col min="8726" max="8726" width="8.42578125" style="40" customWidth="1"/>
    <col min="8727" max="8727" width="8.85546875" style="40" customWidth="1"/>
    <col min="8728" max="8728" width="8.42578125" style="40" customWidth="1"/>
    <col min="8729" max="8729" width="10.140625" style="40" customWidth="1"/>
    <col min="8730" max="8730" width="9.140625" style="40" customWidth="1"/>
    <col min="8731" max="8731" width="11.28515625" style="40" customWidth="1"/>
    <col min="8732" max="8732" width="9.7109375" style="40" customWidth="1"/>
    <col min="8733" max="8733" width="11.28515625" style="40" customWidth="1"/>
    <col min="8734" max="8734" width="9.85546875" style="40" customWidth="1"/>
    <col min="8735" max="8736" width="0" style="40" hidden="1" customWidth="1"/>
    <col min="8737" max="8737" width="11.28515625" style="40" customWidth="1"/>
    <col min="8738" max="8738" width="9.85546875" style="40" customWidth="1"/>
    <col min="8739" max="8739" width="10.5703125" style="40" customWidth="1"/>
    <col min="8740" max="8740" width="9.140625" style="40" customWidth="1"/>
    <col min="8741" max="8743" width="8.85546875" style="40" customWidth="1"/>
    <col min="8744" max="8744" width="7.42578125" style="40" customWidth="1"/>
    <col min="8745" max="8747" width="8.85546875" style="40" customWidth="1"/>
    <col min="8748" max="8748" width="8" style="40" customWidth="1"/>
    <col min="8749" max="8750" width="8.85546875" style="40" customWidth="1"/>
    <col min="8751" max="8751" width="8.140625" style="40" customWidth="1"/>
    <col min="8752" max="8752" width="6.5703125" style="40" customWidth="1"/>
    <col min="8753" max="8753" width="11.28515625" style="40" customWidth="1"/>
    <col min="8754" max="8754" width="6.42578125" style="40" customWidth="1"/>
    <col min="8755" max="8755" width="8.85546875" style="40" customWidth="1"/>
    <col min="8756" max="8756" width="7.42578125" style="40" customWidth="1"/>
    <col min="8757" max="8758" width="6.85546875" style="40" customWidth="1"/>
    <col min="8759" max="8759" width="9.85546875" style="40" customWidth="1"/>
    <col min="8760" max="8760" width="9.28515625" style="40" customWidth="1"/>
    <col min="8761" max="8761" width="10" style="40" customWidth="1"/>
    <col min="8762" max="8762" width="9" style="40" customWidth="1"/>
    <col min="8763" max="8764" width="8.85546875" style="40" customWidth="1"/>
    <col min="8765" max="8765" width="9" style="40" customWidth="1"/>
    <col min="8766" max="8766" width="9.140625" style="40" customWidth="1"/>
    <col min="8767" max="8767" width="9.7109375" style="40" customWidth="1"/>
    <col min="8768" max="8768" width="9.28515625" style="40" customWidth="1"/>
    <col min="8769" max="8770" width="6.7109375" style="40" customWidth="1"/>
    <col min="8771" max="8960" width="11.28515625" style="40"/>
    <col min="8961" max="8961" width="4.28515625" style="40" customWidth="1"/>
    <col min="8962" max="8965" width="11.28515625" style="40" customWidth="1"/>
    <col min="8966" max="8966" width="9.85546875" style="40" customWidth="1"/>
    <col min="8967" max="8967" width="11.28515625" style="40" customWidth="1"/>
    <col min="8968" max="8968" width="8.85546875" style="40" customWidth="1"/>
    <col min="8969" max="8969" width="11.28515625" style="40" customWidth="1"/>
    <col min="8970" max="8970" width="11.140625" style="40" customWidth="1"/>
    <col min="8971" max="8972" width="0" style="40" hidden="1" customWidth="1"/>
    <col min="8973" max="8973" width="10" style="40" customWidth="1"/>
    <col min="8974" max="8974" width="8.85546875" style="40" customWidth="1"/>
    <col min="8975" max="8975" width="9.140625" style="40" customWidth="1"/>
    <col min="8976" max="8976" width="8.42578125" style="40" customWidth="1"/>
    <col min="8977" max="8977" width="7.85546875" style="40" customWidth="1"/>
    <col min="8978" max="8978" width="7.28515625" style="40" customWidth="1"/>
    <col min="8979" max="8979" width="8.5703125" style="40" customWidth="1"/>
    <col min="8980" max="8980" width="9.140625" style="40" customWidth="1"/>
    <col min="8981" max="8981" width="9" style="40" customWidth="1"/>
    <col min="8982" max="8982" width="8.42578125" style="40" customWidth="1"/>
    <col min="8983" max="8983" width="8.85546875" style="40" customWidth="1"/>
    <col min="8984" max="8984" width="8.42578125" style="40" customWidth="1"/>
    <col min="8985" max="8985" width="10.140625" style="40" customWidth="1"/>
    <col min="8986" max="8986" width="9.140625" style="40" customWidth="1"/>
    <col min="8987" max="8987" width="11.28515625" style="40" customWidth="1"/>
    <col min="8988" max="8988" width="9.7109375" style="40" customWidth="1"/>
    <col min="8989" max="8989" width="11.28515625" style="40" customWidth="1"/>
    <col min="8990" max="8990" width="9.85546875" style="40" customWidth="1"/>
    <col min="8991" max="8992" width="0" style="40" hidden="1" customWidth="1"/>
    <col min="8993" max="8993" width="11.28515625" style="40" customWidth="1"/>
    <col min="8994" max="8994" width="9.85546875" style="40" customWidth="1"/>
    <col min="8995" max="8995" width="10.5703125" style="40" customWidth="1"/>
    <col min="8996" max="8996" width="9.140625" style="40" customWidth="1"/>
    <col min="8997" max="8999" width="8.85546875" style="40" customWidth="1"/>
    <col min="9000" max="9000" width="7.42578125" style="40" customWidth="1"/>
    <col min="9001" max="9003" width="8.85546875" style="40" customWidth="1"/>
    <col min="9004" max="9004" width="8" style="40" customWidth="1"/>
    <col min="9005" max="9006" width="8.85546875" style="40" customWidth="1"/>
    <col min="9007" max="9007" width="8.140625" style="40" customWidth="1"/>
    <col min="9008" max="9008" width="6.5703125" style="40" customWidth="1"/>
    <col min="9009" max="9009" width="11.28515625" style="40" customWidth="1"/>
    <col min="9010" max="9010" width="6.42578125" style="40" customWidth="1"/>
    <col min="9011" max="9011" width="8.85546875" style="40" customWidth="1"/>
    <col min="9012" max="9012" width="7.42578125" style="40" customWidth="1"/>
    <col min="9013" max="9014" width="6.85546875" style="40" customWidth="1"/>
    <col min="9015" max="9015" width="9.85546875" style="40" customWidth="1"/>
    <col min="9016" max="9016" width="9.28515625" style="40" customWidth="1"/>
    <col min="9017" max="9017" width="10" style="40" customWidth="1"/>
    <col min="9018" max="9018" width="9" style="40" customWidth="1"/>
    <col min="9019" max="9020" width="8.85546875" style="40" customWidth="1"/>
    <col min="9021" max="9021" width="9" style="40" customWidth="1"/>
    <col min="9022" max="9022" width="9.140625" style="40" customWidth="1"/>
    <col min="9023" max="9023" width="9.7109375" style="40" customWidth="1"/>
    <col min="9024" max="9024" width="9.28515625" style="40" customWidth="1"/>
    <col min="9025" max="9026" width="6.7109375" style="40" customWidth="1"/>
    <col min="9027" max="9216" width="11.28515625" style="40"/>
    <col min="9217" max="9217" width="4.28515625" style="40" customWidth="1"/>
    <col min="9218" max="9221" width="11.28515625" style="40" customWidth="1"/>
    <col min="9222" max="9222" width="9.85546875" style="40" customWidth="1"/>
    <col min="9223" max="9223" width="11.28515625" style="40" customWidth="1"/>
    <col min="9224" max="9224" width="8.85546875" style="40" customWidth="1"/>
    <col min="9225" max="9225" width="11.28515625" style="40" customWidth="1"/>
    <col min="9226" max="9226" width="11.140625" style="40" customWidth="1"/>
    <col min="9227" max="9228" width="0" style="40" hidden="1" customWidth="1"/>
    <col min="9229" max="9229" width="10" style="40" customWidth="1"/>
    <col min="9230" max="9230" width="8.85546875" style="40" customWidth="1"/>
    <col min="9231" max="9231" width="9.140625" style="40" customWidth="1"/>
    <col min="9232" max="9232" width="8.42578125" style="40" customWidth="1"/>
    <col min="9233" max="9233" width="7.85546875" style="40" customWidth="1"/>
    <col min="9234" max="9234" width="7.28515625" style="40" customWidth="1"/>
    <col min="9235" max="9235" width="8.5703125" style="40" customWidth="1"/>
    <col min="9236" max="9236" width="9.140625" style="40" customWidth="1"/>
    <col min="9237" max="9237" width="9" style="40" customWidth="1"/>
    <col min="9238" max="9238" width="8.42578125" style="40" customWidth="1"/>
    <col min="9239" max="9239" width="8.85546875" style="40" customWidth="1"/>
    <col min="9240" max="9240" width="8.42578125" style="40" customWidth="1"/>
    <col min="9241" max="9241" width="10.140625" style="40" customWidth="1"/>
    <col min="9242" max="9242" width="9.140625" style="40" customWidth="1"/>
    <col min="9243" max="9243" width="11.28515625" style="40" customWidth="1"/>
    <col min="9244" max="9244" width="9.7109375" style="40" customWidth="1"/>
    <col min="9245" max="9245" width="11.28515625" style="40" customWidth="1"/>
    <col min="9246" max="9246" width="9.85546875" style="40" customWidth="1"/>
    <col min="9247" max="9248" width="0" style="40" hidden="1" customWidth="1"/>
    <col min="9249" max="9249" width="11.28515625" style="40" customWidth="1"/>
    <col min="9250" max="9250" width="9.85546875" style="40" customWidth="1"/>
    <col min="9251" max="9251" width="10.5703125" style="40" customWidth="1"/>
    <col min="9252" max="9252" width="9.140625" style="40" customWidth="1"/>
    <col min="9253" max="9255" width="8.85546875" style="40" customWidth="1"/>
    <col min="9256" max="9256" width="7.42578125" style="40" customWidth="1"/>
    <col min="9257" max="9259" width="8.85546875" style="40" customWidth="1"/>
    <col min="9260" max="9260" width="8" style="40" customWidth="1"/>
    <col min="9261" max="9262" width="8.85546875" style="40" customWidth="1"/>
    <col min="9263" max="9263" width="8.140625" style="40" customWidth="1"/>
    <col min="9264" max="9264" width="6.5703125" style="40" customWidth="1"/>
    <col min="9265" max="9265" width="11.28515625" style="40" customWidth="1"/>
    <col min="9266" max="9266" width="6.42578125" style="40" customWidth="1"/>
    <col min="9267" max="9267" width="8.85546875" style="40" customWidth="1"/>
    <col min="9268" max="9268" width="7.42578125" style="40" customWidth="1"/>
    <col min="9269" max="9270" width="6.85546875" style="40" customWidth="1"/>
    <col min="9271" max="9271" width="9.85546875" style="40" customWidth="1"/>
    <col min="9272" max="9272" width="9.28515625" style="40" customWidth="1"/>
    <col min="9273" max="9273" width="10" style="40" customWidth="1"/>
    <col min="9274" max="9274" width="9" style="40" customWidth="1"/>
    <col min="9275" max="9276" width="8.85546875" style="40" customWidth="1"/>
    <col min="9277" max="9277" width="9" style="40" customWidth="1"/>
    <col min="9278" max="9278" width="9.140625" style="40" customWidth="1"/>
    <col min="9279" max="9279" width="9.7109375" style="40" customWidth="1"/>
    <col min="9280" max="9280" width="9.28515625" style="40" customWidth="1"/>
    <col min="9281" max="9282" width="6.7109375" style="40" customWidth="1"/>
    <col min="9283" max="9472" width="11.28515625" style="40"/>
    <col min="9473" max="9473" width="4.28515625" style="40" customWidth="1"/>
    <col min="9474" max="9477" width="11.28515625" style="40" customWidth="1"/>
    <col min="9478" max="9478" width="9.85546875" style="40" customWidth="1"/>
    <col min="9479" max="9479" width="11.28515625" style="40" customWidth="1"/>
    <col min="9480" max="9480" width="8.85546875" style="40" customWidth="1"/>
    <col min="9481" max="9481" width="11.28515625" style="40" customWidth="1"/>
    <col min="9482" max="9482" width="11.140625" style="40" customWidth="1"/>
    <col min="9483" max="9484" width="0" style="40" hidden="1" customWidth="1"/>
    <col min="9485" max="9485" width="10" style="40" customWidth="1"/>
    <col min="9486" max="9486" width="8.85546875" style="40" customWidth="1"/>
    <col min="9487" max="9487" width="9.140625" style="40" customWidth="1"/>
    <col min="9488" max="9488" width="8.42578125" style="40" customWidth="1"/>
    <col min="9489" max="9489" width="7.85546875" style="40" customWidth="1"/>
    <col min="9490" max="9490" width="7.28515625" style="40" customWidth="1"/>
    <col min="9491" max="9491" width="8.5703125" style="40" customWidth="1"/>
    <col min="9492" max="9492" width="9.140625" style="40" customWidth="1"/>
    <col min="9493" max="9493" width="9" style="40" customWidth="1"/>
    <col min="9494" max="9494" width="8.42578125" style="40" customWidth="1"/>
    <col min="9495" max="9495" width="8.85546875" style="40" customWidth="1"/>
    <col min="9496" max="9496" width="8.42578125" style="40" customWidth="1"/>
    <col min="9497" max="9497" width="10.140625" style="40" customWidth="1"/>
    <col min="9498" max="9498" width="9.140625" style="40" customWidth="1"/>
    <col min="9499" max="9499" width="11.28515625" style="40" customWidth="1"/>
    <col min="9500" max="9500" width="9.7109375" style="40" customWidth="1"/>
    <col min="9501" max="9501" width="11.28515625" style="40" customWidth="1"/>
    <col min="9502" max="9502" width="9.85546875" style="40" customWidth="1"/>
    <col min="9503" max="9504" width="0" style="40" hidden="1" customWidth="1"/>
    <col min="9505" max="9505" width="11.28515625" style="40" customWidth="1"/>
    <col min="9506" max="9506" width="9.85546875" style="40" customWidth="1"/>
    <col min="9507" max="9507" width="10.5703125" style="40" customWidth="1"/>
    <col min="9508" max="9508" width="9.140625" style="40" customWidth="1"/>
    <col min="9509" max="9511" width="8.85546875" style="40" customWidth="1"/>
    <col min="9512" max="9512" width="7.42578125" style="40" customWidth="1"/>
    <col min="9513" max="9515" width="8.85546875" style="40" customWidth="1"/>
    <col min="9516" max="9516" width="8" style="40" customWidth="1"/>
    <col min="9517" max="9518" width="8.85546875" style="40" customWidth="1"/>
    <col min="9519" max="9519" width="8.140625" style="40" customWidth="1"/>
    <col min="9520" max="9520" width="6.5703125" style="40" customWidth="1"/>
    <col min="9521" max="9521" width="11.28515625" style="40" customWidth="1"/>
    <col min="9522" max="9522" width="6.42578125" style="40" customWidth="1"/>
    <col min="9523" max="9523" width="8.85546875" style="40" customWidth="1"/>
    <col min="9524" max="9524" width="7.42578125" style="40" customWidth="1"/>
    <col min="9525" max="9526" width="6.85546875" style="40" customWidth="1"/>
    <col min="9527" max="9527" width="9.85546875" style="40" customWidth="1"/>
    <col min="9528" max="9528" width="9.28515625" style="40" customWidth="1"/>
    <col min="9529" max="9529" width="10" style="40" customWidth="1"/>
    <col min="9530" max="9530" width="9" style="40" customWidth="1"/>
    <col min="9531" max="9532" width="8.85546875" style="40" customWidth="1"/>
    <col min="9533" max="9533" width="9" style="40" customWidth="1"/>
    <col min="9534" max="9534" width="9.140625" style="40" customWidth="1"/>
    <col min="9535" max="9535" width="9.7109375" style="40" customWidth="1"/>
    <col min="9536" max="9536" width="9.28515625" style="40" customWidth="1"/>
    <col min="9537" max="9538" width="6.7109375" style="40" customWidth="1"/>
    <col min="9539" max="9728" width="11.28515625" style="40"/>
    <col min="9729" max="9729" width="4.28515625" style="40" customWidth="1"/>
    <col min="9730" max="9733" width="11.28515625" style="40" customWidth="1"/>
    <col min="9734" max="9734" width="9.85546875" style="40" customWidth="1"/>
    <col min="9735" max="9735" width="11.28515625" style="40" customWidth="1"/>
    <col min="9736" max="9736" width="8.85546875" style="40" customWidth="1"/>
    <col min="9737" max="9737" width="11.28515625" style="40" customWidth="1"/>
    <col min="9738" max="9738" width="11.140625" style="40" customWidth="1"/>
    <col min="9739" max="9740" width="0" style="40" hidden="1" customWidth="1"/>
    <col min="9741" max="9741" width="10" style="40" customWidth="1"/>
    <col min="9742" max="9742" width="8.85546875" style="40" customWidth="1"/>
    <col min="9743" max="9743" width="9.140625" style="40" customWidth="1"/>
    <col min="9744" max="9744" width="8.42578125" style="40" customWidth="1"/>
    <col min="9745" max="9745" width="7.85546875" style="40" customWidth="1"/>
    <col min="9746" max="9746" width="7.28515625" style="40" customWidth="1"/>
    <col min="9747" max="9747" width="8.5703125" style="40" customWidth="1"/>
    <col min="9748" max="9748" width="9.140625" style="40" customWidth="1"/>
    <col min="9749" max="9749" width="9" style="40" customWidth="1"/>
    <col min="9750" max="9750" width="8.42578125" style="40" customWidth="1"/>
    <col min="9751" max="9751" width="8.85546875" style="40" customWidth="1"/>
    <col min="9752" max="9752" width="8.42578125" style="40" customWidth="1"/>
    <col min="9753" max="9753" width="10.140625" style="40" customWidth="1"/>
    <col min="9754" max="9754" width="9.140625" style="40" customWidth="1"/>
    <col min="9755" max="9755" width="11.28515625" style="40" customWidth="1"/>
    <col min="9756" max="9756" width="9.7109375" style="40" customWidth="1"/>
    <col min="9757" max="9757" width="11.28515625" style="40" customWidth="1"/>
    <col min="9758" max="9758" width="9.85546875" style="40" customWidth="1"/>
    <col min="9759" max="9760" width="0" style="40" hidden="1" customWidth="1"/>
    <col min="9761" max="9761" width="11.28515625" style="40" customWidth="1"/>
    <col min="9762" max="9762" width="9.85546875" style="40" customWidth="1"/>
    <col min="9763" max="9763" width="10.5703125" style="40" customWidth="1"/>
    <col min="9764" max="9764" width="9.140625" style="40" customWidth="1"/>
    <col min="9765" max="9767" width="8.85546875" style="40" customWidth="1"/>
    <col min="9768" max="9768" width="7.42578125" style="40" customWidth="1"/>
    <col min="9769" max="9771" width="8.85546875" style="40" customWidth="1"/>
    <col min="9772" max="9772" width="8" style="40" customWidth="1"/>
    <col min="9773" max="9774" width="8.85546875" style="40" customWidth="1"/>
    <col min="9775" max="9775" width="8.140625" style="40" customWidth="1"/>
    <col min="9776" max="9776" width="6.5703125" style="40" customWidth="1"/>
    <col min="9777" max="9777" width="11.28515625" style="40" customWidth="1"/>
    <col min="9778" max="9778" width="6.42578125" style="40" customWidth="1"/>
    <col min="9779" max="9779" width="8.85546875" style="40" customWidth="1"/>
    <col min="9780" max="9780" width="7.42578125" style="40" customWidth="1"/>
    <col min="9781" max="9782" width="6.85546875" style="40" customWidth="1"/>
    <col min="9783" max="9783" width="9.85546875" style="40" customWidth="1"/>
    <col min="9784" max="9784" width="9.28515625" style="40" customWidth="1"/>
    <col min="9785" max="9785" width="10" style="40" customWidth="1"/>
    <col min="9786" max="9786" width="9" style="40" customWidth="1"/>
    <col min="9787" max="9788" width="8.85546875" style="40" customWidth="1"/>
    <col min="9789" max="9789" width="9" style="40" customWidth="1"/>
    <col min="9790" max="9790" width="9.140625" style="40" customWidth="1"/>
    <col min="9791" max="9791" width="9.7109375" style="40" customWidth="1"/>
    <col min="9792" max="9792" width="9.28515625" style="40" customWidth="1"/>
    <col min="9793" max="9794" width="6.7109375" style="40" customWidth="1"/>
    <col min="9795" max="9984" width="11.28515625" style="40"/>
    <col min="9985" max="9985" width="4.28515625" style="40" customWidth="1"/>
    <col min="9986" max="9989" width="11.28515625" style="40" customWidth="1"/>
    <col min="9990" max="9990" width="9.85546875" style="40" customWidth="1"/>
    <col min="9991" max="9991" width="11.28515625" style="40" customWidth="1"/>
    <col min="9992" max="9992" width="8.85546875" style="40" customWidth="1"/>
    <col min="9993" max="9993" width="11.28515625" style="40" customWidth="1"/>
    <col min="9994" max="9994" width="11.140625" style="40" customWidth="1"/>
    <col min="9995" max="9996" width="0" style="40" hidden="1" customWidth="1"/>
    <col min="9997" max="9997" width="10" style="40" customWidth="1"/>
    <col min="9998" max="9998" width="8.85546875" style="40" customWidth="1"/>
    <col min="9999" max="9999" width="9.140625" style="40" customWidth="1"/>
    <col min="10000" max="10000" width="8.42578125" style="40" customWidth="1"/>
    <col min="10001" max="10001" width="7.85546875" style="40" customWidth="1"/>
    <col min="10002" max="10002" width="7.28515625" style="40" customWidth="1"/>
    <col min="10003" max="10003" width="8.5703125" style="40" customWidth="1"/>
    <col min="10004" max="10004" width="9.140625" style="40" customWidth="1"/>
    <col min="10005" max="10005" width="9" style="40" customWidth="1"/>
    <col min="10006" max="10006" width="8.42578125" style="40" customWidth="1"/>
    <col min="10007" max="10007" width="8.85546875" style="40" customWidth="1"/>
    <col min="10008" max="10008" width="8.42578125" style="40" customWidth="1"/>
    <col min="10009" max="10009" width="10.140625" style="40" customWidth="1"/>
    <col min="10010" max="10010" width="9.140625" style="40" customWidth="1"/>
    <col min="10011" max="10011" width="11.28515625" style="40" customWidth="1"/>
    <col min="10012" max="10012" width="9.7109375" style="40" customWidth="1"/>
    <col min="10013" max="10013" width="11.28515625" style="40" customWidth="1"/>
    <col min="10014" max="10014" width="9.85546875" style="40" customWidth="1"/>
    <col min="10015" max="10016" width="0" style="40" hidden="1" customWidth="1"/>
    <col min="10017" max="10017" width="11.28515625" style="40" customWidth="1"/>
    <col min="10018" max="10018" width="9.85546875" style="40" customWidth="1"/>
    <col min="10019" max="10019" width="10.5703125" style="40" customWidth="1"/>
    <col min="10020" max="10020" width="9.140625" style="40" customWidth="1"/>
    <col min="10021" max="10023" width="8.85546875" style="40" customWidth="1"/>
    <col min="10024" max="10024" width="7.42578125" style="40" customWidth="1"/>
    <col min="10025" max="10027" width="8.85546875" style="40" customWidth="1"/>
    <col min="10028" max="10028" width="8" style="40" customWidth="1"/>
    <col min="10029" max="10030" width="8.85546875" style="40" customWidth="1"/>
    <col min="10031" max="10031" width="8.140625" style="40" customWidth="1"/>
    <col min="10032" max="10032" width="6.5703125" style="40" customWidth="1"/>
    <col min="10033" max="10033" width="11.28515625" style="40" customWidth="1"/>
    <col min="10034" max="10034" width="6.42578125" style="40" customWidth="1"/>
    <col min="10035" max="10035" width="8.85546875" style="40" customWidth="1"/>
    <col min="10036" max="10036" width="7.42578125" style="40" customWidth="1"/>
    <col min="10037" max="10038" width="6.85546875" style="40" customWidth="1"/>
    <col min="10039" max="10039" width="9.85546875" style="40" customWidth="1"/>
    <col min="10040" max="10040" width="9.28515625" style="40" customWidth="1"/>
    <col min="10041" max="10041" width="10" style="40" customWidth="1"/>
    <col min="10042" max="10042" width="9" style="40" customWidth="1"/>
    <col min="10043" max="10044" width="8.85546875" style="40" customWidth="1"/>
    <col min="10045" max="10045" width="9" style="40" customWidth="1"/>
    <col min="10046" max="10046" width="9.140625" style="40" customWidth="1"/>
    <col min="10047" max="10047" width="9.7109375" style="40" customWidth="1"/>
    <col min="10048" max="10048" width="9.28515625" style="40" customWidth="1"/>
    <col min="10049" max="10050" width="6.7109375" style="40" customWidth="1"/>
    <col min="10051" max="10240" width="11.28515625" style="40"/>
    <col min="10241" max="10241" width="4.28515625" style="40" customWidth="1"/>
    <col min="10242" max="10245" width="11.28515625" style="40" customWidth="1"/>
    <col min="10246" max="10246" width="9.85546875" style="40" customWidth="1"/>
    <col min="10247" max="10247" width="11.28515625" style="40" customWidth="1"/>
    <col min="10248" max="10248" width="8.85546875" style="40" customWidth="1"/>
    <col min="10249" max="10249" width="11.28515625" style="40" customWidth="1"/>
    <col min="10250" max="10250" width="11.140625" style="40" customWidth="1"/>
    <col min="10251" max="10252" width="0" style="40" hidden="1" customWidth="1"/>
    <col min="10253" max="10253" width="10" style="40" customWidth="1"/>
    <col min="10254" max="10254" width="8.85546875" style="40" customWidth="1"/>
    <col min="10255" max="10255" width="9.140625" style="40" customWidth="1"/>
    <col min="10256" max="10256" width="8.42578125" style="40" customWidth="1"/>
    <col min="10257" max="10257" width="7.85546875" style="40" customWidth="1"/>
    <col min="10258" max="10258" width="7.28515625" style="40" customWidth="1"/>
    <col min="10259" max="10259" width="8.5703125" style="40" customWidth="1"/>
    <col min="10260" max="10260" width="9.140625" style="40" customWidth="1"/>
    <col min="10261" max="10261" width="9" style="40" customWidth="1"/>
    <col min="10262" max="10262" width="8.42578125" style="40" customWidth="1"/>
    <col min="10263" max="10263" width="8.85546875" style="40" customWidth="1"/>
    <col min="10264" max="10264" width="8.42578125" style="40" customWidth="1"/>
    <col min="10265" max="10265" width="10.140625" style="40" customWidth="1"/>
    <col min="10266" max="10266" width="9.140625" style="40" customWidth="1"/>
    <col min="10267" max="10267" width="11.28515625" style="40" customWidth="1"/>
    <col min="10268" max="10268" width="9.7109375" style="40" customWidth="1"/>
    <col min="10269" max="10269" width="11.28515625" style="40" customWidth="1"/>
    <col min="10270" max="10270" width="9.85546875" style="40" customWidth="1"/>
    <col min="10271" max="10272" width="0" style="40" hidden="1" customWidth="1"/>
    <col min="10273" max="10273" width="11.28515625" style="40" customWidth="1"/>
    <col min="10274" max="10274" width="9.85546875" style="40" customWidth="1"/>
    <col min="10275" max="10275" width="10.5703125" style="40" customWidth="1"/>
    <col min="10276" max="10276" width="9.140625" style="40" customWidth="1"/>
    <col min="10277" max="10279" width="8.85546875" style="40" customWidth="1"/>
    <col min="10280" max="10280" width="7.42578125" style="40" customWidth="1"/>
    <col min="10281" max="10283" width="8.85546875" style="40" customWidth="1"/>
    <col min="10284" max="10284" width="8" style="40" customWidth="1"/>
    <col min="10285" max="10286" width="8.85546875" style="40" customWidth="1"/>
    <col min="10287" max="10287" width="8.140625" style="40" customWidth="1"/>
    <col min="10288" max="10288" width="6.5703125" style="40" customWidth="1"/>
    <col min="10289" max="10289" width="11.28515625" style="40" customWidth="1"/>
    <col min="10290" max="10290" width="6.42578125" style="40" customWidth="1"/>
    <col min="10291" max="10291" width="8.85546875" style="40" customWidth="1"/>
    <col min="10292" max="10292" width="7.42578125" style="40" customWidth="1"/>
    <col min="10293" max="10294" width="6.85546875" style="40" customWidth="1"/>
    <col min="10295" max="10295" width="9.85546875" style="40" customWidth="1"/>
    <col min="10296" max="10296" width="9.28515625" style="40" customWidth="1"/>
    <col min="10297" max="10297" width="10" style="40" customWidth="1"/>
    <col min="10298" max="10298" width="9" style="40" customWidth="1"/>
    <col min="10299" max="10300" width="8.85546875" style="40" customWidth="1"/>
    <col min="10301" max="10301" width="9" style="40" customWidth="1"/>
    <col min="10302" max="10302" width="9.140625" style="40" customWidth="1"/>
    <col min="10303" max="10303" width="9.7109375" style="40" customWidth="1"/>
    <col min="10304" max="10304" width="9.28515625" style="40" customWidth="1"/>
    <col min="10305" max="10306" width="6.7109375" style="40" customWidth="1"/>
    <col min="10307" max="10496" width="11.28515625" style="40"/>
    <col min="10497" max="10497" width="4.28515625" style="40" customWidth="1"/>
    <col min="10498" max="10501" width="11.28515625" style="40" customWidth="1"/>
    <col min="10502" max="10502" width="9.85546875" style="40" customWidth="1"/>
    <col min="10503" max="10503" width="11.28515625" style="40" customWidth="1"/>
    <col min="10504" max="10504" width="8.85546875" style="40" customWidth="1"/>
    <col min="10505" max="10505" width="11.28515625" style="40" customWidth="1"/>
    <col min="10506" max="10506" width="11.140625" style="40" customWidth="1"/>
    <col min="10507" max="10508" width="0" style="40" hidden="1" customWidth="1"/>
    <col min="10509" max="10509" width="10" style="40" customWidth="1"/>
    <col min="10510" max="10510" width="8.85546875" style="40" customWidth="1"/>
    <col min="10511" max="10511" width="9.140625" style="40" customWidth="1"/>
    <col min="10512" max="10512" width="8.42578125" style="40" customWidth="1"/>
    <col min="10513" max="10513" width="7.85546875" style="40" customWidth="1"/>
    <col min="10514" max="10514" width="7.28515625" style="40" customWidth="1"/>
    <col min="10515" max="10515" width="8.5703125" style="40" customWidth="1"/>
    <col min="10516" max="10516" width="9.140625" style="40" customWidth="1"/>
    <col min="10517" max="10517" width="9" style="40" customWidth="1"/>
    <col min="10518" max="10518" width="8.42578125" style="40" customWidth="1"/>
    <col min="10519" max="10519" width="8.85546875" style="40" customWidth="1"/>
    <col min="10520" max="10520" width="8.42578125" style="40" customWidth="1"/>
    <col min="10521" max="10521" width="10.140625" style="40" customWidth="1"/>
    <col min="10522" max="10522" width="9.140625" style="40" customWidth="1"/>
    <col min="10523" max="10523" width="11.28515625" style="40" customWidth="1"/>
    <col min="10524" max="10524" width="9.7109375" style="40" customWidth="1"/>
    <col min="10525" max="10525" width="11.28515625" style="40" customWidth="1"/>
    <col min="10526" max="10526" width="9.85546875" style="40" customWidth="1"/>
    <col min="10527" max="10528" width="0" style="40" hidden="1" customWidth="1"/>
    <col min="10529" max="10529" width="11.28515625" style="40" customWidth="1"/>
    <col min="10530" max="10530" width="9.85546875" style="40" customWidth="1"/>
    <col min="10531" max="10531" width="10.5703125" style="40" customWidth="1"/>
    <col min="10532" max="10532" width="9.140625" style="40" customWidth="1"/>
    <col min="10533" max="10535" width="8.85546875" style="40" customWidth="1"/>
    <col min="10536" max="10536" width="7.42578125" style="40" customWidth="1"/>
    <col min="10537" max="10539" width="8.85546875" style="40" customWidth="1"/>
    <col min="10540" max="10540" width="8" style="40" customWidth="1"/>
    <col min="10541" max="10542" width="8.85546875" style="40" customWidth="1"/>
    <col min="10543" max="10543" width="8.140625" style="40" customWidth="1"/>
    <col min="10544" max="10544" width="6.5703125" style="40" customWidth="1"/>
    <col min="10545" max="10545" width="11.28515625" style="40" customWidth="1"/>
    <col min="10546" max="10546" width="6.42578125" style="40" customWidth="1"/>
    <col min="10547" max="10547" width="8.85546875" style="40" customWidth="1"/>
    <col min="10548" max="10548" width="7.42578125" style="40" customWidth="1"/>
    <col min="10549" max="10550" width="6.85546875" style="40" customWidth="1"/>
    <col min="10551" max="10551" width="9.85546875" style="40" customWidth="1"/>
    <col min="10552" max="10552" width="9.28515625" style="40" customWidth="1"/>
    <col min="10553" max="10553" width="10" style="40" customWidth="1"/>
    <col min="10554" max="10554" width="9" style="40" customWidth="1"/>
    <col min="10555" max="10556" width="8.85546875" style="40" customWidth="1"/>
    <col min="10557" max="10557" width="9" style="40" customWidth="1"/>
    <col min="10558" max="10558" width="9.140625" style="40" customWidth="1"/>
    <col min="10559" max="10559" width="9.7109375" style="40" customWidth="1"/>
    <col min="10560" max="10560" width="9.28515625" style="40" customWidth="1"/>
    <col min="10561" max="10562" width="6.7109375" style="40" customWidth="1"/>
    <col min="10563" max="10752" width="11.28515625" style="40"/>
    <col min="10753" max="10753" width="4.28515625" style="40" customWidth="1"/>
    <col min="10754" max="10757" width="11.28515625" style="40" customWidth="1"/>
    <col min="10758" max="10758" width="9.85546875" style="40" customWidth="1"/>
    <col min="10759" max="10759" width="11.28515625" style="40" customWidth="1"/>
    <col min="10760" max="10760" width="8.85546875" style="40" customWidth="1"/>
    <col min="10761" max="10761" width="11.28515625" style="40" customWidth="1"/>
    <col min="10762" max="10762" width="11.140625" style="40" customWidth="1"/>
    <col min="10763" max="10764" width="0" style="40" hidden="1" customWidth="1"/>
    <col min="10765" max="10765" width="10" style="40" customWidth="1"/>
    <col min="10766" max="10766" width="8.85546875" style="40" customWidth="1"/>
    <col min="10767" max="10767" width="9.140625" style="40" customWidth="1"/>
    <col min="10768" max="10768" width="8.42578125" style="40" customWidth="1"/>
    <col min="10769" max="10769" width="7.85546875" style="40" customWidth="1"/>
    <col min="10770" max="10770" width="7.28515625" style="40" customWidth="1"/>
    <col min="10771" max="10771" width="8.5703125" style="40" customWidth="1"/>
    <col min="10772" max="10772" width="9.140625" style="40" customWidth="1"/>
    <col min="10773" max="10773" width="9" style="40" customWidth="1"/>
    <col min="10774" max="10774" width="8.42578125" style="40" customWidth="1"/>
    <col min="10775" max="10775" width="8.85546875" style="40" customWidth="1"/>
    <col min="10776" max="10776" width="8.42578125" style="40" customWidth="1"/>
    <col min="10777" max="10777" width="10.140625" style="40" customWidth="1"/>
    <col min="10778" max="10778" width="9.140625" style="40" customWidth="1"/>
    <col min="10779" max="10779" width="11.28515625" style="40" customWidth="1"/>
    <col min="10780" max="10780" width="9.7109375" style="40" customWidth="1"/>
    <col min="10781" max="10781" width="11.28515625" style="40" customWidth="1"/>
    <col min="10782" max="10782" width="9.85546875" style="40" customWidth="1"/>
    <col min="10783" max="10784" width="0" style="40" hidden="1" customWidth="1"/>
    <col min="10785" max="10785" width="11.28515625" style="40" customWidth="1"/>
    <col min="10786" max="10786" width="9.85546875" style="40" customWidth="1"/>
    <col min="10787" max="10787" width="10.5703125" style="40" customWidth="1"/>
    <col min="10788" max="10788" width="9.140625" style="40" customWidth="1"/>
    <col min="10789" max="10791" width="8.85546875" style="40" customWidth="1"/>
    <col min="10792" max="10792" width="7.42578125" style="40" customWidth="1"/>
    <col min="10793" max="10795" width="8.85546875" style="40" customWidth="1"/>
    <col min="10796" max="10796" width="8" style="40" customWidth="1"/>
    <col min="10797" max="10798" width="8.85546875" style="40" customWidth="1"/>
    <col min="10799" max="10799" width="8.140625" style="40" customWidth="1"/>
    <col min="10800" max="10800" width="6.5703125" style="40" customWidth="1"/>
    <col min="10801" max="10801" width="11.28515625" style="40" customWidth="1"/>
    <col min="10802" max="10802" width="6.42578125" style="40" customWidth="1"/>
    <col min="10803" max="10803" width="8.85546875" style="40" customWidth="1"/>
    <col min="10804" max="10804" width="7.42578125" style="40" customWidth="1"/>
    <col min="10805" max="10806" width="6.85546875" style="40" customWidth="1"/>
    <col min="10807" max="10807" width="9.85546875" style="40" customWidth="1"/>
    <col min="10808" max="10808" width="9.28515625" style="40" customWidth="1"/>
    <col min="10809" max="10809" width="10" style="40" customWidth="1"/>
    <col min="10810" max="10810" width="9" style="40" customWidth="1"/>
    <col min="10811" max="10812" width="8.85546875" style="40" customWidth="1"/>
    <col min="10813" max="10813" width="9" style="40" customWidth="1"/>
    <col min="10814" max="10814" width="9.140625" style="40" customWidth="1"/>
    <col min="10815" max="10815" width="9.7109375" style="40" customWidth="1"/>
    <col min="10816" max="10816" width="9.28515625" style="40" customWidth="1"/>
    <col min="10817" max="10818" width="6.7109375" style="40" customWidth="1"/>
    <col min="10819" max="11008" width="11.28515625" style="40"/>
    <col min="11009" max="11009" width="4.28515625" style="40" customWidth="1"/>
    <col min="11010" max="11013" width="11.28515625" style="40" customWidth="1"/>
    <col min="11014" max="11014" width="9.85546875" style="40" customWidth="1"/>
    <col min="11015" max="11015" width="11.28515625" style="40" customWidth="1"/>
    <col min="11016" max="11016" width="8.85546875" style="40" customWidth="1"/>
    <col min="11017" max="11017" width="11.28515625" style="40" customWidth="1"/>
    <col min="11018" max="11018" width="11.140625" style="40" customWidth="1"/>
    <col min="11019" max="11020" width="0" style="40" hidden="1" customWidth="1"/>
    <col min="11021" max="11021" width="10" style="40" customWidth="1"/>
    <col min="11022" max="11022" width="8.85546875" style="40" customWidth="1"/>
    <col min="11023" max="11023" width="9.140625" style="40" customWidth="1"/>
    <col min="11024" max="11024" width="8.42578125" style="40" customWidth="1"/>
    <col min="11025" max="11025" width="7.85546875" style="40" customWidth="1"/>
    <col min="11026" max="11026" width="7.28515625" style="40" customWidth="1"/>
    <col min="11027" max="11027" width="8.5703125" style="40" customWidth="1"/>
    <col min="11028" max="11028" width="9.140625" style="40" customWidth="1"/>
    <col min="11029" max="11029" width="9" style="40" customWidth="1"/>
    <col min="11030" max="11030" width="8.42578125" style="40" customWidth="1"/>
    <col min="11031" max="11031" width="8.85546875" style="40" customWidth="1"/>
    <col min="11032" max="11032" width="8.42578125" style="40" customWidth="1"/>
    <col min="11033" max="11033" width="10.140625" style="40" customWidth="1"/>
    <col min="11034" max="11034" width="9.140625" style="40" customWidth="1"/>
    <col min="11035" max="11035" width="11.28515625" style="40" customWidth="1"/>
    <col min="11036" max="11036" width="9.7109375" style="40" customWidth="1"/>
    <col min="11037" max="11037" width="11.28515625" style="40" customWidth="1"/>
    <col min="11038" max="11038" width="9.85546875" style="40" customWidth="1"/>
    <col min="11039" max="11040" width="0" style="40" hidden="1" customWidth="1"/>
    <col min="11041" max="11041" width="11.28515625" style="40" customWidth="1"/>
    <col min="11042" max="11042" width="9.85546875" style="40" customWidth="1"/>
    <col min="11043" max="11043" width="10.5703125" style="40" customWidth="1"/>
    <col min="11044" max="11044" width="9.140625" style="40" customWidth="1"/>
    <col min="11045" max="11047" width="8.85546875" style="40" customWidth="1"/>
    <col min="11048" max="11048" width="7.42578125" style="40" customWidth="1"/>
    <col min="11049" max="11051" width="8.85546875" style="40" customWidth="1"/>
    <col min="11052" max="11052" width="8" style="40" customWidth="1"/>
    <col min="11053" max="11054" width="8.85546875" style="40" customWidth="1"/>
    <col min="11055" max="11055" width="8.140625" style="40" customWidth="1"/>
    <col min="11056" max="11056" width="6.5703125" style="40" customWidth="1"/>
    <col min="11057" max="11057" width="11.28515625" style="40" customWidth="1"/>
    <col min="11058" max="11058" width="6.42578125" style="40" customWidth="1"/>
    <col min="11059" max="11059" width="8.85546875" style="40" customWidth="1"/>
    <col min="11060" max="11060" width="7.42578125" style="40" customWidth="1"/>
    <col min="11061" max="11062" width="6.85546875" style="40" customWidth="1"/>
    <col min="11063" max="11063" width="9.85546875" style="40" customWidth="1"/>
    <col min="11064" max="11064" width="9.28515625" style="40" customWidth="1"/>
    <col min="11065" max="11065" width="10" style="40" customWidth="1"/>
    <col min="11066" max="11066" width="9" style="40" customWidth="1"/>
    <col min="11067" max="11068" width="8.85546875" style="40" customWidth="1"/>
    <col min="11069" max="11069" width="9" style="40" customWidth="1"/>
    <col min="11070" max="11070" width="9.140625" style="40" customWidth="1"/>
    <col min="11071" max="11071" width="9.7109375" style="40" customWidth="1"/>
    <col min="11072" max="11072" width="9.28515625" style="40" customWidth="1"/>
    <col min="11073" max="11074" width="6.7109375" style="40" customWidth="1"/>
    <col min="11075" max="11264" width="11.28515625" style="40"/>
    <col min="11265" max="11265" width="4.28515625" style="40" customWidth="1"/>
    <col min="11266" max="11269" width="11.28515625" style="40" customWidth="1"/>
    <col min="11270" max="11270" width="9.85546875" style="40" customWidth="1"/>
    <col min="11271" max="11271" width="11.28515625" style="40" customWidth="1"/>
    <col min="11272" max="11272" width="8.85546875" style="40" customWidth="1"/>
    <col min="11273" max="11273" width="11.28515625" style="40" customWidth="1"/>
    <col min="11274" max="11274" width="11.140625" style="40" customWidth="1"/>
    <col min="11275" max="11276" width="0" style="40" hidden="1" customWidth="1"/>
    <col min="11277" max="11277" width="10" style="40" customWidth="1"/>
    <col min="11278" max="11278" width="8.85546875" style="40" customWidth="1"/>
    <col min="11279" max="11279" width="9.140625" style="40" customWidth="1"/>
    <col min="11280" max="11280" width="8.42578125" style="40" customWidth="1"/>
    <col min="11281" max="11281" width="7.85546875" style="40" customWidth="1"/>
    <col min="11282" max="11282" width="7.28515625" style="40" customWidth="1"/>
    <col min="11283" max="11283" width="8.5703125" style="40" customWidth="1"/>
    <col min="11284" max="11284" width="9.140625" style="40" customWidth="1"/>
    <col min="11285" max="11285" width="9" style="40" customWidth="1"/>
    <col min="11286" max="11286" width="8.42578125" style="40" customWidth="1"/>
    <col min="11287" max="11287" width="8.85546875" style="40" customWidth="1"/>
    <col min="11288" max="11288" width="8.42578125" style="40" customWidth="1"/>
    <col min="11289" max="11289" width="10.140625" style="40" customWidth="1"/>
    <col min="11290" max="11290" width="9.140625" style="40" customWidth="1"/>
    <col min="11291" max="11291" width="11.28515625" style="40" customWidth="1"/>
    <col min="11292" max="11292" width="9.7109375" style="40" customWidth="1"/>
    <col min="11293" max="11293" width="11.28515625" style="40" customWidth="1"/>
    <col min="11294" max="11294" width="9.85546875" style="40" customWidth="1"/>
    <col min="11295" max="11296" width="0" style="40" hidden="1" customWidth="1"/>
    <col min="11297" max="11297" width="11.28515625" style="40" customWidth="1"/>
    <col min="11298" max="11298" width="9.85546875" style="40" customWidth="1"/>
    <col min="11299" max="11299" width="10.5703125" style="40" customWidth="1"/>
    <col min="11300" max="11300" width="9.140625" style="40" customWidth="1"/>
    <col min="11301" max="11303" width="8.85546875" style="40" customWidth="1"/>
    <col min="11304" max="11304" width="7.42578125" style="40" customWidth="1"/>
    <col min="11305" max="11307" width="8.85546875" style="40" customWidth="1"/>
    <col min="11308" max="11308" width="8" style="40" customWidth="1"/>
    <col min="11309" max="11310" width="8.85546875" style="40" customWidth="1"/>
    <col min="11311" max="11311" width="8.140625" style="40" customWidth="1"/>
    <col min="11312" max="11312" width="6.5703125" style="40" customWidth="1"/>
    <col min="11313" max="11313" width="11.28515625" style="40" customWidth="1"/>
    <col min="11314" max="11314" width="6.42578125" style="40" customWidth="1"/>
    <col min="11315" max="11315" width="8.85546875" style="40" customWidth="1"/>
    <col min="11316" max="11316" width="7.42578125" style="40" customWidth="1"/>
    <col min="11317" max="11318" width="6.85546875" style="40" customWidth="1"/>
    <col min="11319" max="11319" width="9.85546875" style="40" customWidth="1"/>
    <col min="11320" max="11320" width="9.28515625" style="40" customWidth="1"/>
    <col min="11321" max="11321" width="10" style="40" customWidth="1"/>
    <col min="11322" max="11322" width="9" style="40" customWidth="1"/>
    <col min="11323" max="11324" width="8.85546875" style="40" customWidth="1"/>
    <col min="11325" max="11325" width="9" style="40" customWidth="1"/>
    <col min="11326" max="11326" width="9.140625" style="40" customWidth="1"/>
    <col min="11327" max="11327" width="9.7109375" style="40" customWidth="1"/>
    <col min="11328" max="11328" width="9.28515625" style="40" customWidth="1"/>
    <col min="11329" max="11330" width="6.7109375" style="40" customWidth="1"/>
    <col min="11331" max="11520" width="11.28515625" style="40"/>
    <col min="11521" max="11521" width="4.28515625" style="40" customWidth="1"/>
    <col min="11522" max="11525" width="11.28515625" style="40" customWidth="1"/>
    <col min="11526" max="11526" width="9.85546875" style="40" customWidth="1"/>
    <col min="11527" max="11527" width="11.28515625" style="40" customWidth="1"/>
    <col min="11528" max="11528" width="8.85546875" style="40" customWidth="1"/>
    <col min="11529" max="11529" width="11.28515625" style="40" customWidth="1"/>
    <col min="11530" max="11530" width="11.140625" style="40" customWidth="1"/>
    <col min="11531" max="11532" width="0" style="40" hidden="1" customWidth="1"/>
    <col min="11533" max="11533" width="10" style="40" customWidth="1"/>
    <col min="11534" max="11534" width="8.85546875" style="40" customWidth="1"/>
    <col min="11535" max="11535" width="9.140625" style="40" customWidth="1"/>
    <col min="11536" max="11536" width="8.42578125" style="40" customWidth="1"/>
    <col min="11537" max="11537" width="7.85546875" style="40" customWidth="1"/>
    <col min="11538" max="11538" width="7.28515625" style="40" customWidth="1"/>
    <col min="11539" max="11539" width="8.5703125" style="40" customWidth="1"/>
    <col min="11540" max="11540" width="9.140625" style="40" customWidth="1"/>
    <col min="11541" max="11541" width="9" style="40" customWidth="1"/>
    <col min="11542" max="11542" width="8.42578125" style="40" customWidth="1"/>
    <col min="11543" max="11543" width="8.85546875" style="40" customWidth="1"/>
    <col min="11544" max="11544" width="8.42578125" style="40" customWidth="1"/>
    <col min="11545" max="11545" width="10.140625" style="40" customWidth="1"/>
    <col min="11546" max="11546" width="9.140625" style="40" customWidth="1"/>
    <col min="11547" max="11547" width="11.28515625" style="40" customWidth="1"/>
    <col min="11548" max="11548" width="9.7109375" style="40" customWidth="1"/>
    <col min="11549" max="11549" width="11.28515625" style="40" customWidth="1"/>
    <col min="11550" max="11550" width="9.85546875" style="40" customWidth="1"/>
    <col min="11551" max="11552" width="0" style="40" hidden="1" customWidth="1"/>
    <col min="11553" max="11553" width="11.28515625" style="40" customWidth="1"/>
    <col min="11554" max="11554" width="9.85546875" style="40" customWidth="1"/>
    <col min="11555" max="11555" width="10.5703125" style="40" customWidth="1"/>
    <col min="11556" max="11556" width="9.140625" style="40" customWidth="1"/>
    <col min="11557" max="11559" width="8.85546875" style="40" customWidth="1"/>
    <col min="11560" max="11560" width="7.42578125" style="40" customWidth="1"/>
    <col min="11561" max="11563" width="8.85546875" style="40" customWidth="1"/>
    <col min="11564" max="11564" width="8" style="40" customWidth="1"/>
    <col min="11565" max="11566" width="8.85546875" style="40" customWidth="1"/>
    <col min="11567" max="11567" width="8.140625" style="40" customWidth="1"/>
    <col min="11568" max="11568" width="6.5703125" style="40" customWidth="1"/>
    <col min="11569" max="11569" width="11.28515625" style="40" customWidth="1"/>
    <col min="11570" max="11570" width="6.42578125" style="40" customWidth="1"/>
    <col min="11571" max="11571" width="8.85546875" style="40" customWidth="1"/>
    <col min="11572" max="11572" width="7.42578125" style="40" customWidth="1"/>
    <col min="11573" max="11574" width="6.85546875" style="40" customWidth="1"/>
    <col min="11575" max="11575" width="9.85546875" style="40" customWidth="1"/>
    <col min="11576" max="11576" width="9.28515625" style="40" customWidth="1"/>
    <col min="11577" max="11577" width="10" style="40" customWidth="1"/>
    <col min="11578" max="11578" width="9" style="40" customWidth="1"/>
    <col min="11579" max="11580" width="8.85546875" style="40" customWidth="1"/>
    <col min="11581" max="11581" width="9" style="40" customWidth="1"/>
    <col min="11582" max="11582" width="9.140625" style="40" customWidth="1"/>
    <col min="11583" max="11583" width="9.7109375" style="40" customWidth="1"/>
    <col min="11584" max="11584" width="9.28515625" style="40" customWidth="1"/>
    <col min="11585" max="11586" width="6.7109375" style="40" customWidth="1"/>
    <col min="11587" max="11776" width="11.28515625" style="40"/>
    <col min="11777" max="11777" width="4.28515625" style="40" customWidth="1"/>
    <col min="11778" max="11781" width="11.28515625" style="40" customWidth="1"/>
    <col min="11782" max="11782" width="9.85546875" style="40" customWidth="1"/>
    <col min="11783" max="11783" width="11.28515625" style="40" customWidth="1"/>
    <col min="11784" max="11784" width="8.85546875" style="40" customWidth="1"/>
    <col min="11785" max="11785" width="11.28515625" style="40" customWidth="1"/>
    <col min="11786" max="11786" width="11.140625" style="40" customWidth="1"/>
    <col min="11787" max="11788" width="0" style="40" hidden="1" customWidth="1"/>
    <col min="11789" max="11789" width="10" style="40" customWidth="1"/>
    <col min="11790" max="11790" width="8.85546875" style="40" customWidth="1"/>
    <col min="11791" max="11791" width="9.140625" style="40" customWidth="1"/>
    <col min="11792" max="11792" width="8.42578125" style="40" customWidth="1"/>
    <col min="11793" max="11793" width="7.85546875" style="40" customWidth="1"/>
    <col min="11794" max="11794" width="7.28515625" style="40" customWidth="1"/>
    <col min="11795" max="11795" width="8.5703125" style="40" customWidth="1"/>
    <col min="11796" max="11796" width="9.140625" style="40" customWidth="1"/>
    <col min="11797" max="11797" width="9" style="40" customWidth="1"/>
    <col min="11798" max="11798" width="8.42578125" style="40" customWidth="1"/>
    <col min="11799" max="11799" width="8.85546875" style="40" customWidth="1"/>
    <col min="11800" max="11800" width="8.42578125" style="40" customWidth="1"/>
    <col min="11801" max="11801" width="10.140625" style="40" customWidth="1"/>
    <col min="11802" max="11802" width="9.140625" style="40" customWidth="1"/>
    <col min="11803" max="11803" width="11.28515625" style="40" customWidth="1"/>
    <col min="11804" max="11804" width="9.7109375" style="40" customWidth="1"/>
    <col min="11805" max="11805" width="11.28515625" style="40" customWidth="1"/>
    <col min="11806" max="11806" width="9.85546875" style="40" customWidth="1"/>
    <col min="11807" max="11808" width="0" style="40" hidden="1" customWidth="1"/>
    <col min="11809" max="11809" width="11.28515625" style="40" customWidth="1"/>
    <col min="11810" max="11810" width="9.85546875" style="40" customWidth="1"/>
    <col min="11811" max="11811" width="10.5703125" style="40" customWidth="1"/>
    <col min="11812" max="11812" width="9.140625" style="40" customWidth="1"/>
    <col min="11813" max="11815" width="8.85546875" style="40" customWidth="1"/>
    <col min="11816" max="11816" width="7.42578125" style="40" customWidth="1"/>
    <col min="11817" max="11819" width="8.85546875" style="40" customWidth="1"/>
    <col min="11820" max="11820" width="8" style="40" customWidth="1"/>
    <col min="11821" max="11822" width="8.85546875" style="40" customWidth="1"/>
    <col min="11823" max="11823" width="8.140625" style="40" customWidth="1"/>
    <col min="11824" max="11824" width="6.5703125" style="40" customWidth="1"/>
    <col min="11825" max="11825" width="11.28515625" style="40" customWidth="1"/>
    <col min="11826" max="11826" width="6.42578125" style="40" customWidth="1"/>
    <col min="11827" max="11827" width="8.85546875" style="40" customWidth="1"/>
    <col min="11828" max="11828" width="7.42578125" style="40" customWidth="1"/>
    <col min="11829" max="11830" width="6.85546875" style="40" customWidth="1"/>
    <col min="11831" max="11831" width="9.85546875" style="40" customWidth="1"/>
    <col min="11832" max="11832" width="9.28515625" style="40" customWidth="1"/>
    <col min="11833" max="11833" width="10" style="40" customWidth="1"/>
    <col min="11834" max="11834" width="9" style="40" customWidth="1"/>
    <col min="11835" max="11836" width="8.85546875" style="40" customWidth="1"/>
    <col min="11837" max="11837" width="9" style="40" customWidth="1"/>
    <col min="11838" max="11838" width="9.140625" style="40" customWidth="1"/>
    <col min="11839" max="11839" width="9.7109375" style="40" customWidth="1"/>
    <col min="11840" max="11840" width="9.28515625" style="40" customWidth="1"/>
    <col min="11841" max="11842" width="6.7109375" style="40" customWidth="1"/>
    <col min="11843" max="12032" width="11.28515625" style="40"/>
    <col min="12033" max="12033" width="4.28515625" style="40" customWidth="1"/>
    <col min="12034" max="12037" width="11.28515625" style="40" customWidth="1"/>
    <col min="12038" max="12038" width="9.85546875" style="40" customWidth="1"/>
    <col min="12039" max="12039" width="11.28515625" style="40" customWidth="1"/>
    <col min="12040" max="12040" width="8.85546875" style="40" customWidth="1"/>
    <col min="12041" max="12041" width="11.28515625" style="40" customWidth="1"/>
    <col min="12042" max="12042" width="11.140625" style="40" customWidth="1"/>
    <col min="12043" max="12044" width="0" style="40" hidden="1" customWidth="1"/>
    <col min="12045" max="12045" width="10" style="40" customWidth="1"/>
    <col min="12046" max="12046" width="8.85546875" style="40" customWidth="1"/>
    <col min="12047" max="12047" width="9.140625" style="40" customWidth="1"/>
    <col min="12048" max="12048" width="8.42578125" style="40" customWidth="1"/>
    <col min="12049" max="12049" width="7.85546875" style="40" customWidth="1"/>
    <col min="12050" max="12050" width="7.28515625" style="40" customWidth="1"/>
    <col min="12051" max="12051" width="8.5703125" style="40" customWidth="1"/>
    <col min="12052" max="12052" width="9.140625" style="40" customWidth="1"/>
    <col min="12053" max="12053" width="9" style="40" customWidth="1"/>
    <col min="12054" max="12054" width="8.42578125" style="40" customWidth="1"/>
    <col min="12055" max="12055" width="8.85546875" style="40" customWidth="1"/>
    <col min="12056" max="12056" width="8.42578125" style="40" customWidth="1"/>
    <col min="12057" max="12057" width="10.140625" style="40" customWidth="1"/>
    <col min="12058" max="12058" width="9.140625" style="40" customWidth="1"/>
    <col min="12059" max="12059" width="11.28515625" style="40" customWidth="1"/>
    <col min="12060" max="12060" width="9.7109375" style="40" customWidth="1"/>
    <col min="12061" max="12061" width="11.28515625" style="40" customWidth="1"/>
    <col min="12062" max="12062" width="9.85546875" style="40" customWidth="1"/>
    <col min="12063" max="12064" width="0" style="40" hidden="1" customWidth="1"/>
    <col min="12065" max="12065" width="11.28515625" style="40" customWidth="1"/>
    <col min="12066" max="12066" width="9.85546875" style="40" customWidth="1"/>
    <col min="12067" max="12067" width="10.5703125" style="40" customWidth="1"/>
    <col min="12068" max="12068" width="9.140625" style="40" customWidth="1"/>
    <col min="12069" max="12071" width="8.85546875" style="40" customWidth="1"/>
    <col min="12072" max="12072" width="7.42578125" style="40" customWidth="1"/>
    <col min="12073" max="12075" width="8.85546875" style="40" customWidth="1"/>
    <col min="12076" max="12076" width="8" style="40" customWidth="1"/>
    <col min="12077" max="12078" width="8.85546875" style="40" customWidth="1"/>
    <col min="12079" max="12079" width="8.140625" style="40" customWidth="1"/>
    <col min="12080" max="12080" width="6.5703125" style="40" customWidth="1"/>
    <col min="12081" max="12081" width="11.28515625" style="40" customWidth="1"/>
    <col min="12082" max="12082" width="6.42578125" style="40" customWidth="1"/>
    <col min="12083" max="12083" width="8.85546875" style="40" customWidth="1"/>
    <col min="12084" max="12084" width="7.42578125" style="40" customWidth="1"/>
    <col min="12085" max="12086" width="6.85546875" style="40" customWidth="1"/>
    <col min="12087" max="12087" width="9.85546875" style="40" customWidth="1"/>
    <col min="12088" max="12088" width="9.28515625" style="40" customWidth="1"/>
    <col min="12089" max="12089" width="10" style="40" customWidth="1"/>
    <col min="12090" max="12090" width="9" style="40" customWidth="1"/>
    <col min="12091" max="12092" width="8.85546875" style="40" customWidth="1"/>
    <col min="12093" max="12093" width="9" style="40" customWidth="1"/>
    <col min="12094" max="12094" width="9.140625" style="40" customWidth="1"/>
    <col min="12095" max="12095" width="9.7109375" style="40" customWidth="1"/>
    <col min="12096" max="12096" width="9.28515625" style="40" customWidth="1"/>
    <col min="12097" max="12098" width="6.7109375" style="40" customWidth="1"/>
    <col min="12099" max="12288" width="11.28515625" style="40"/>
    <col min="12289" max="12289" width="4.28515625" style="40" customWidth="1"/>
    <col min="12290" max="12293" width="11.28515625" style="40" customWidth="1"/>
    <col min="12294" max="12294" width="9.85546875" style="40" customWidth="1"/>
    <col min="12295" max="12295" width="11.28515625" style="40" customWidth="1"/>
    <col min="12296" max="12296" width="8.85546875" style="40" customWidth="1"/>
    <col min="12297" max="12297" width="11.28515625" style="40" customWidth="1"/>
    <col min="12298" max="12298" width="11.140625" style="40" customWidth="1"/>
    <col min="12299" max="12300" width="0" style="40" hidden="1" customWidth="1"/>
    <col min="12301" max="12301" width="10" style="40" customWidth="1"/>
    <col min="12302" max="12302" width="8.85546875" style="40" customWidth="1"/>
    <col min="12303" max="12303" width="9.140625" style="40" customWidth="1"/>
    <col min="12304" max="12304" width="8.42578125" style="40" customWidth="1"/>
    <col min="12305" max="12305" width="7.85546875" style="40" customWidth="1"/>
    <col min="12306" max="12306" width="7.28515625" style="40" customWidth="1"/>
    <col min="12307" max="12307" width="8.5703125" style="40" customWidth="1"/>
    <col min="12308" max="12308" width="9.140625" style="40" customWidth="1"/>
    <col min="12309" max="12309" width="9" style="40" customWidth="1"/>
    <col min="12310" max="12310" width="8.42578125" style="40" customWidth="1"/>
    <col min="12311" max="12311" width="8.85546875" style="40" customWidth="1"/>
    <col min="12312" max="12312" width="8.42578125" style="40" customWidth="1"/>
    <col min="12313" max="12313" width="10.140625" style="40" customWidth="1"/>
    <col min="12314" max="12314" width="9.140625" style="40" customWidth="1"/>
    <col min="12315" max="12315" width="11.28515625" style="40" customWidth="1"/>
    <col min="12316" max="12316" width="9.7109375" style="40" customWidth="1"/>
    <col min="12317" max="12317" width="11.28515625" style="40" customWidth="1"/>
    <col min="12318" max="12318" width="9.85546875" style="40" customWidth="1"/>
    <col min="12319" max="12320" width="0" style="40" hidden="1" customWidth="1"/>
    <col min="12321" max="12321" width="11.28515625" style="40" customWidth="1"/>
    <col min="12322" max="12322" width="9.85546875" style="40" customWidth="1"/>
    <col min="12323" max="12323" width="10.5703125" style="40" customWidth="1"/>
    <col min="12324" max="12324" width="9.140625" style="40" customWidth="1"/>
    <col min="12325" max="12327" width="8.85546875" style="40" customWidth="1"/>
    <col min="12328" max="12328" width="7.42578125" style="40" customWidth="1"/>
    <col min="12329" max="12331" width="8.85546875" style="40" customWidth="1"/>
    <col min="12332" max="12332" width="8" style="40" customWidth="1"/>
    <col min="12333" max="12334" width="8.85546875" style="40" customWidth="1"/>
    <col min="12335" max="12335" width="8.140625" style="40" customWidth="1"/>
    <col min="12336" max="12336" width="6.5703125" style="40" customWidth="1"/>
    <col min="12337" max="12337" width="11.28515625" style="40" customWidth="1"/>
    <col min="12338" max="12338" width="6.42578125" style="40" customWidth="1"/>
    <col min="12339" max="12339" width="8.85546875" style="40" customWidth="1"/>
    <col min="12340" max="12340" width="7.42578125" style="40" customWidth="1"/>
    <col min="12341" max="12342" width="6.85546875" style="40" customWidth="1"/>
    <col min="12343" max="12343" width="9.85546875" style="40" customWidth="1"/>
    <col min="12344" max="12344" width="9.28515625" style="40" customWidth="1"/>
    <col min="12345" max="12345" width="10" style="40" customWidth="1"/>
    <col min="12346" max="12346" width="9" style="40" customWidth="1"/>
    <col min="12347" max="12348" width="8.85546875" style="40" customWidth="1"/>
    <col min="12349" max="12349" width="9" style="40" customWidth="1"/>
    <col min="12350" max="12350" width="9.140625" style="40" customWidth="1"/>
    <col min="12351" max="12351" width="9.7109375" style="40" customWidth="1"/>
    <col min="12352" max="12352" width="9.28515625" style="40" customWidth="1"/>
    <col min="12353" max="12354" width="6.7109375" style="40" customWidth="1"/>
    <col min="12355" max="12544" width="11.28515625" style="40"/>
    <col min="12545" max="12545" width="4.28515625" style="40" customWidth="1"/>
    <col min="12546" max="12549" width="11.28515625" style="40" customWidth="1"/>
    <col min="12550" max="12550" width="9.85546875" style="40" customWidth="1"/>
    <col min="12551" max="12551" width="11.28515625" style="40" customWidth="1"/>
    <col min="12552" max="12552" width="8.85546875" style="40" customWidth="1"/>
    <col min="12553" max="12553" width="11.28515625" style="40" customWidth="1"/>
    <col min="12554" max="12554" width="11.140625" style="40" customWidth="1"/>
    <col min="12555" max="12556" width="0" style="40" hidden="1" customWidth="1"/>
    <col min="12557" max="12557" width="10" style="40" customWidth="1"/>
    <col min="12558" max="12558" width="8.85546875" style="40" customWidth="1"/>
    <col min="12559" max="12559" width="9.140625" style="40" customWidth="1"/>
    <col min="12560" max="12560" width="8.42578125" style="40" customWidth="1"/>
    <col min="12561" max="12561" width="7.85546875" style="40" customWidth="1"/>
    <col min="12562" max="12562" width="7.28515625" style="40" customWidth="1"/>
    <col min="12563" max="12563" width="8.5703125" style="40" customWidth="1"/>
    <col min="12564" max="12564" width="9.140625" style="40" customWidth="1"/>
    <col min="12565" max="12565" width="9" style="40" customWidth="1"/>
    <col min="12566" max="12566" width="8.42578125" style="40" customWidth="1"/>
    <col min="12567" max="12567" width="8.85546875" style="40" customWidth="1"/>
    <col min="12568" max="12568" width="8.42578125" style="40" customWidth="1"/>
    <col min="12569" max="12569" width="10.140625" style="40" customWidth="1"/>
    <col min="12570" max="12570" width="9.140625" style="40" customWidth="1"/>
    <col min="12571" max="12571" width="11.28515625" style="40" customWidth="1"/>
    <col min="12572" max="12572" width="9.7109375" style="40" customWidth="1"/>
    <col min="12573" max="12573" width="11.28515625" style="40" customWidth="1"/>
    <col min="12574" max="12574" width="9.85546875" style="40" customWidth="1"/>
    <col min="12575" max="12576" width="0" style="40" hidden="1" customWidth="1"/>
    <col min="12577" max="12577" width="11.28515625" style="40" customWidth="1"/>
    <col min="12578" max="12578" width="9.85546875" style="40" customWidth="1"/>
    <col min="12579" max="12579" width="10.5703125" style="40" customWidth="1"/>
    <col min="12580" max="12580" width="9.140625" style="40" customWidth="1"/>
    <col min="12581" max="12583" width="8.85546875" style="40" customWidth="1"/>
    <col min="12584" max="12584" width="7.42578125" style="40" customWidth="1"/>
    <col min="12585" max="12587" width="8.85546875" style="40" customWidth="1"/>
    <col min="12588" max="12588" width="8" style="40" customWidth="1"/>
    <col min="12589" max="12590" width="8.85546875" style="40" customWidth="1"/>
    <col min="12591" max="12591" width="8.140625" style="40" customWidth="1"/>
    <col min="12592" max="12592" width="6.5703125" style="40" customWidth="1"/>
    <col min="12593" max="12593" width="11.28515625" style="40" customWidth="1"/>
    <col min="12594" max="12594" width="6.42578125" style="40" customWidth="1"/>
    <col min="12595" max="12595" width="8.85546875" style="40" customWidth="1"/>
    <col min="12596" max="12596" width="7.42578125" style="40" customWidth="1"/>
    <col min="12597" max="12598" width="6.85546875" style="40" customWidth="1"/>
    <col min="12599" max="12599" width="9.85546875" style="40" customWidth="1"/>
    <col min="12600" max="12600" width="9.28515625" style="40" customWidth="1"/>
    <col min="12601" max="12601" width="10" style="40" customWidth="1"/>
    <col min="12602" max="12602" width="9" style="40" customWidth="1"/>
    <col min="12603" max="12604" width="8.85546875" style="40" customWidth="1"/>
    <col min="12605" max="12605" width="9" style="40" customWidth="1"/>
    <col min="12606" max="12606" width="9.140625" style="40" customWidth="1"/>
    <col min="12607" max="12607" width="9.7109375" style="40" customWidth="1"/>
    <col min="12608" max="12608" width="9.28515625" style="40" customWidth="1"/>
    <col min="12609" max="12610" width="6.7109375" style="40" customWidth="1"/>
    <col min="12611" max="12800" width="11.28515625" style="40"/>
    <col min="12801" max="12801" width="4.28515625" style="40" customWidth="1"/>
    <col min="12802" max="12805" width="11.28515625" style="40" customWidth="1"/>
    <col min="12806" max="12806" width="9.85546875" style="40" customWidth="1"/>
    <col min="12807" max="12807" width="11.28515625" style="40" customWidth="1"/>
    <col min="12808" max="12808" width="8.85546875" style="40" customWidth="1"/>
    <col min="12809" max="12809" width="11.28515625" style="40" customWidth="1"/>
    <col min="12810" max="12810" width="11.140625" style="40" customWidth="1"/>
    <col min="12811" max="12812" width="0" style="40" hidden="1" customWidth="1"/>
    <col min="12813" max="12813" width="10" style="40" customWidth="1"/>
    <col min="12814" max="12814" width="8.85546875" style="40" customWidth="1"/>
    <col min="12815" max="12815" width="9.140625" style="40" customWidth="1"/>
    <col min="12816" max="12816" width="8.42578125" style="40" customWidth="1"/>
    <col min="12817" max="12817" width="7.85546875" style="40" customWidth="1"/>
    <col min="12818" max="12818" width="7.28515625" style="40" customWidth="1"/>
    <col min="12819" max="12819" width="8.5703125" style="40" customWidth="1"/>
    <col min="12820" max="12820" width="9.140625" style="40" customWidth="1"/>
    <col min="12821" max="12821" width="9" style="40" customWidth="1"/>
    <col min="12822" max="12822" width="8.42578125" style="40" customWidth="1"/>
    <col min="12823" max="12823" width="8.85546875" style="40" customWidth="1"/>
    <col min="12824" max="12824" width="8.42578125" style="40" customWidth="1"/>
    <col min="12825" max="12825" width="10.140625" style="40" customWidth="1"/>
    <col min="12826" max="12826" width="9.140625" style="40" customWidth="1"/>
    <col min="12827" max="12827" width="11.28515625" style="40" customWidth="1"/>
    <col min="12828" max="12828" width="9.7109375" style="40" customWidth="1"/>
    <col min="12829" max="12829" width="11.28515625" style="40" customWidth="1"/>
    <col min="12830" max="12830" width="9.85546875" style="40" customWidth="1"/>
    <col min="12831" max="12832" width="0" style="40" hidden="1" customWidth="1"/>
    <col min="12833" max="12833" width="11.28515625" style="40" customWidth="1"/>
    <col min="12834" max="12834" width="9.85546875" style="40" customWidth="1"/>
    <col min="12835" max="12835" width="10.5703125" style="40" customWidth="1"/>
    <col min="12836" max="12836" width="9.140625" style="40" customWidth="1"/>
    <col min="12837" max="12839" width="8.85546875" style="40" customWidth="1"/>
    <col min="12840" max="12840" width="7.42578125" style="40" customWidth="1"/>
    <col min="12841" max="12843" width="8.85546875" style="40" customWidth="1"/>
    <col min="12844" max="12844" width="8" style="40" customWidth="1"/>
    <col min="12845" max="12846" width="8.85546875" style="40" customWidth="1"/>
    <col min="12847" max="12847" width="8.140625" style="40" customWidth="1"/>
    <col min="12848" max="12848" width="6.5703125" style="40" customWidth="1"/>
    <col min="12849" max="12849" width="11.28515625" style="40" customWidth="1"/>
    <col min="12850" max="12850" width="6.42578125" style="40" customWidth="1"/>
    <col min="12851" max="12851" width="8.85546875" style="40" customWidth="1"/>
    <col min="12852" max="12852" width="7.42578125" style="40" customWidth="1"/>
    <col min="12853" max="12854" width="6.85546875" style="40" customWidth="1"/>
    <col min="12855" max="12855" width="9.85546875" style="40" customWidth="1"/>
    <col min="12856" max="12856" width="9.28515625" style="40" customWidth="1"/>
    <col min="12857" max="12857" width="10" style="40" customWidth="1"/>
    <col min="12858" max="12858" width="9" style="40" customWidth="1"/>
    <col min="12859" max="12860" width="8.85546875" style="40" customWidth="1"/>
    <col min="12861" max="12861" width="9" style="40" customWidth="1"/>
    <col min="12862" max="12862" width="9.140625" style="40" customWidth="1"/>
    <col min="12863" max="12863" width="9.7109375" style="40" customWidth="1"/>
    <col min="12864" max="12864" width="9.28515625" style="40" customWidth="1"/>
    <col min="12865" max="12866" width="6.7109375" style="40" customWidth="1"/>
    <col min="12867" max="13056" width="11.28515625" style="40"/>
    <col min="13057" max="13057" width="4.28515625" style="40" customWidth="1"/>
    <col min="13058" max="13061" width="11.28515625" style="40" customWidth="1"/>
    <col min="13062" max="13062" width="9.85546875" style="40" customWidth="1"/>
    <col min="13063" max="13063" width="11.28515625" style="40" customWidth="1"/>
    <col min="13064" max="13064" width="8.85546875" style="40" customWidth="1"/>
    <col min="13065" max="13065" width="11.28515625" style="40" customWidth="1"/>
    <col min="13066" max="13066" width="11.140625" style="40" customWidth="1"/>
    <col min="13067" max="13068" width="0" style="40" hidden="1" customWidth="1"/>
    <col min="13069" max="13069" width="10" style="40" customWidth="1"/>
    <col min="13070" max="13070" width="8.85546875" style="40" customWidth="1"/>
    <col min="13071" max="13071" width="9.140625" style="40" customWidth="1"/>
    <col min="13072" max="13072" width="8.42578125" style="40" customWidth="1"/>
    <col min="13073" max="13073" width="7.85546875" style="40" customWidth="1"/>
    <col min="13074" max="13074" width="7.28515625" style="40" customWidth="1"/>
    <col min="13075" max="13075" width="8.5703125" style="40" customWidth="1"/>
    <col min="13076" max="13076" width="9.140625" style="40" customWidth="1"/>
    <col min="13077" max="13077" width="9" style="40" customWidth="1"/>
    <col min="13078" max="13078" width="8.42578125" style="40" customWidth="1"/>
    <col min="13079" max="13079" width="8.85546875" style="40" customWidth="1"/>
    <col min="13080" max="13080" width="8.42578125" style="40" customWidth="1"/>
    <col min="13081" max="13081" width="10.140625" style="40" customWidth="1"/>
    <col min="13082" max="13082" width="9.140625" style="40" customWidth="1"/>
    <col min="13083" max="13083" width="11.28515625" style="40" customWidth="1"/>
    <col min="13084" max="13084" width="9.7109375" style="40" customWidth="1"/>
    <col min="13085" max="13085" width="11.28515625" style="40" customWidth="1"/>
    <col min="13086" max="13086" width="9.85546875" style="40" customWidth="1"/>
    <col min="13087" max="13088" width="0" style="40" hidden="1" customWidth="1"/>
    <col min="13089" max="13089" width="11.28515625" style="40" customWidth="1"/>
    <col min="13090" max="13090" width="9.85546875" style="40" customWidth="1"/>
    <col min="13091" max="13091" width="10.5703125" style="40" customWidth="1"/>
    <col min="13092" max="13092" width="9.140625" style="40" customWidth="1"/>
    <col min="13093" max="13095" width="8.85546875" style="40" customWidth="1"/>
    <col min="13096" max="13096" width="7.42578125" style="40" customWidth="1"/>
    <col min="13097" max="13099" width="8.85546875" style="40" customWidth="1"/>
    <col min="13100" max="13100" width="8" style="40" customWidth="1"/>
    <col min="13101" max="13102" width="8.85546875" style="40" customWidth="1"/>
    <col min="13103" max="13103" width="8.140625" style="40" customWidth="1"/>
    <col min="13104" max="13104" width="6.5703125" style="40" customWidth="1"/>
    <col min="13105" max="13105" width="11.28515625" style="40" customWidth="1"/>
    <col min="13106" max="13106" width="6.42578125" style="40" customWidth="1"/>
    <col min="13107" max="13107" width="8.85546875" style="40" customWidth="1"/>
    <col min="13108" max="13108" width="7.42578125" style="40" customWidth="1"/>
    <col min="13109" max="13110" width="6.85546875" style="40" customWidth="1"/>
    <col min="13111" max="13111" width="9.85546875" style="40" customWidth="1"/>
    <col min="13112" max="13112" width="9.28515625" style="40" customWidth="1"/>
    <col min="13113" max="13113" width="10" style="40" customWidth="1"/>
    <col min="13114" max="13114" width="9" style="40" customWidth="1"/>
    <col min="13115" max="13116" width="8.85546875" style="40" customWidth="1"/>
    <col min="13117" max="13117" width="9" style="40" customWidth="1"/>
    <col min="13118" max="13118" width="9.140625" style="40" customWidth="1"/>
    <col min="13119" max="13119" width="9.7109375" style="40" customWidth="1"/>
    <col min="13120" max="13120" width="9.28515625" style="40" customWidth="1"/>
    <col min="13121" max="13122" width="6.7109375" style="40" customWidth="1"/>
    <col min="13123" max="13312" width="11.28515625" style="40"/>
    <col min="13313" max="13313" width="4.28515625" style="40" customWidth="1"/>
    <col min="13314" max="13317" width="11.28515625" style="40" customWidth="1"/>
    <col min="13318" max="13318" width="9.85546875" style="40" customWidth="1"/>
    <col min="13319" max="13319" width="11.28515625" style="40" customWidth="1"/>
    <col min="13320" max="13320" width="8.85546875" style="40" customWidth="1"/>
    <col min="13321" max="13321" width="11.28515625" style="40" customWidth="1"/>
    <col min="13322" max="13322" width="11.140625" style="40" customWidth="1"/>
    <col min="13323" max="13324" width="0" style="40" hidden="1" customWidth="1"/>
    <col min="13325" max="13325" width="10" style="40" customWidth="1"/>
    <col min="13326" max="13326" width="8.85546875" style="40" customWidth="1"/>
    <col min="13327" max="13327" width="9.140625" style="40" customWidth="1"/>
    <col min="13328" max="13328" width="8.42578125" style="40" customWidth="1"/>
    <col min="13329" max="13329" width="7.85546875" style="40" customWidth="1"/>
    <col min="13330" max="13330" width="7.28515625" style="40" customWidth="1"/>
    <col min="13331" max="13331" width="8.5703125" style="40" customWidth="1"/>
    <col min="13332" max="13332" width="9.140625" style="40" customWidth="1"/>
    <col min="13333" max="13333" width="9" style="40" customWidth="1"/>
    <col min="13334" max="13334" width="8.42578125" style="40" customWidth="1"/>
    <col min="13335" max="13335" width="8.85546875" style="40" customWidth="1"/>
    <col min="13336" max="13336" width="8.42578125" style="40" customWidth="1"/>
    <col min="13337" max="13337" width="10.140625" style="40" customWidth="1"/>
    <col min="13338" max="13338" width="9.140625" style="40" customWidth="1"/>
    <col min="13339" max="13339" width="11.28515625" style="40" customWidth="1"/>
    <col min="13340" max="13340" width="9.7109375" style="40" customWidth="1"/>
    <col min="13341" max="13341" width="11.28515625" style="40" customWidth="1"/>
    <col min="13342" max="13342" width="9.85546875" style="40" customWidth="1"/>
    <col min="13343" max="13344" width="0" style="40" hidden="1" customWidth="1"/>
    <col min="13345" max="13345" width="11.28515625" style="40" customWidth="1"/>
    <col min="13346" max="13346" width="9.85546875" style="40" customWidth="1"/>
    <col min="13347" max="13347" width="10.5703125" style="40" customWidth="1"/>
    <col min="13348" max="13348" width="9.140625" style="40" customWidth="1"/>
    <col min="13349" max="13351" width="8.85546875" style="40" customWidth="1"/>
    <col min="13352" max="13352" width="7.42578125" style="40" customWidth="1"/>
    <col min="13353" max="13355" width="8.85546875" style="40" customWidth="1"/>
    <col min="13356" max="13356" width="8" style="40" customWidth="1"/>
    <col min="13357" max="13358" width="8.85546875" style="40" customWidth="1"/>
    <col min="13359" max="13359" width="8.140625" style="40" customWidth="1"/>
    <col min="13360" max="13360" width="6.5703125" style="40" customWidth="1"/>
    <col min="13361" max="13361" width="11.28515625" style="40" customWidth="1"/>
    <col min="13362" max="13362" width="6.42578125" style="40" customWidth="1"/>
    <col min="13363" max="13363" width="8.85546875" style="40" customWidth="1"/>
    <col min="13364" max="13364" width="7.42578125" style="40" customWidth="1"/>
    <col min="13365" max="13366" width="6.85546875" style="40" customWidth="1"/>
    <col min="13367" max="13367" width="9.85546875" style="40" customWidth="1"/>
    <col min="13368" max="13368" width="9.28515625" style="40" customWidth="1"/>
    <col min="13369" max="13369" width="10" style="40" customWidth="1"/>
    <col min="13370" max="13370" width="9" style="40" customWidth="1"/>
    <col min="13371" max="13372" width="8.85546875" style="40" customWidth="1"/>
    <col min="13373" max="13373" width="9" style="40" customWidth="1"/>
    <col min="13374" max="13374" width="9.140625" style="40" customWidth="1"/>
    <col min="13375" max="13375" width="9.7109375" style="40" customWidth="1"/>
    <col min="13376" max="13376" width="9.28515625" style="40" customWidth="1"/>
    <col min="13377" max="13378" width="6.7109375" style="40" customWidth="1"/>
    <col min="13379" max="13568" width="11.28515625" style="40"/>
    <col min="13569" max="13569" width="4.28515625" style="40" customWidth="1"/>
    <col min="13570" max="13573" width="11.28515625" style="40" customWidth="1"/>
    <col min="13574" max="13574" width="9.85546875" style="40" customWidth="1"/>
    <col min="13575" max="13575" width="11.28515625" style="40" customWidth="1"/>
    <col min="13576" max="13576" width="8.85546875" style="40" customWidth="1"/>
    <col min="13577" max="13577" width="11.28515625" style="40" customWidth="1"/>
    <col min="13578" max="13578" width="11.140625" style="40" customWidth="1"/>
    <col min="13579" max="13580" width="0" style="40" hidden="1" customWidth="1"/>
    <col min="13581" max="13581" width="10" style="40" customWidth="1"/>
    <col min="13582" max="13582" width="8.85546875" style="40" customWidth="1"/>
    <col min="13583" max="13583" width="9.140625" style="40" customWidth="1"/>
    <col min="13584" max="13584" width="8.42578125" style="40" customWidth="1"/>
    <col min="13585" max="13585" width="7.85546875" style="40" customWidth="1"/>
    <col min="13586" max="13586" width="7.28515625" style="40" customWidth="1"/>
    <col min="13587" max="13587" width="8.5703125" style="40" customWidth="1"/>
    <col min="13588" max="13588" width="9.140625" style="40" customWidth="1"/>
    <col min="13589" max="13589" width="9" style="40" customWidth="1"/>
    <col min="13590" max="13590" width="8.42578125" style="40" customWidth="1"/>
    <col min="13591" max="13591" width="8.85546875" style="40" customWidth="1"/>
    <col min="13592" max="13592" width="8.42578125" style="40" customWidth="1"/>
    <col min="13593" max="13593" width="10.140625" style="40" customWidth="1"/>
    <col min="13594" max="13594" width="9.140625" style="40" customWidth="1"/>
    <col min="13595" max="13595" width="11.28515625" style="40" customWidth="1"/>
    <col min="13596" max="13596" width="9.7109375" style="40" customWidth="1"/>
    <col min="13597" max="13597" width="11.28515625" style="40" customWidth="1"/>
    <col min="13598" max="13598" width="9.85546875" style="40" customWidth="1"/>
    <col min="13599" max="13600" width="0" style="40" hidden="1" customWidth="1"/>
    <col min="13601" max="13601" width="11.28515625" style="40" customWidth="1"/>
    <col min="13602" max="13602" width="9.85546875" style="40" customWidth="1"/>
    <col min="13603" max="13603" width="10.5703125" style="40" customWidth="1"/>
    <col min="13604" max="13604" width="9.140625" style="40" customWidth="1"/>
    <col min="13605" max="13607" width="8.85546875" style="40" customWidth="1"/>
    <col min="13608" max="13608" width="7.42578125" style="40" customWidth="1"/>
    <col min="13609" max="13611" width="8.85546875" style="40" customWidth="1"/>
    <col min="13612" max="13612" width="8" style="40" customWidth="1"/>
    <col min="13613" max="13614" width="8.85546875" style="40" customWidth="1"/>
    <col min="13615" max="13615" width="8.140625" style="40" customWidth="1"/>
    <col min="13616" max="13616" width="6.5703125" style="40" customWidth="1"/>
    <col min="13617" max="13617" width="11.28515625" style="40" customWidth="1"/>
    <col min="13618" max="13618" width="6.42578125" style="40" customWidth="1"/>
    <col min="13619" max="13619" width="8.85546875" style="40" customWidth="1"/>
    <col min="13620" max="13620" width="7.42578125" style="40" customWidth="1"/>
    <col min="13621" max="13622" width="6.85546875" style="40" customWidth="1"/>
    <col min="13623" max="13623" width="9.85546875" style="40" customWidth="1"/>
    <col min="13624" max="13624" width="9.28515625" style="40" customWidth="1"/>
    <col min="13625" max="13625" width="10" style="40" customWidth="1"/>
    <col min="13626" max="13626" width="9" style="40" customWidth="1"/>
    <col min="13627" max="13628" width="8.85546875" style="40" customWidth="1"/>
    <col min="13629" max="13629" width="9" style="40" customWidth="1"/>
    <col min="13630" max="13630" width="9.140625" style="40" customWidth="1"/>
    <col min="13631" max="13631" width="9.7109375" style="40" customWidth="1"/>
    <col min="13632" max="13632" width="9.28515625" style="40" customWidth="1"/>
    <col min="13633" max="13634" width="6.7109375" style="40" customWidth="1"/>
    <col min="13635" max="13824" width="11.28515625" style="40"/>
    <col min="13825" max="13825" width="4.28515625" style="40" customWidth="1"/>
    <col min="13826" max="13829" width="11.28515625" style="40" customWidth="1"/>
    <col min="13830" max="13830" width="9.85546875" style="40" customWidth="1"/>
    <col min="13831" max="13831" width="11.28515625" style="40" customWidth="1"/>
    <col min="13832" max="13832" width="8.85546875" style="40" customWidth="1"/>
    <col min="13833" max="13833" width="11.28515625" style="40" customWidth="1"/>
    <col min="13834" max="13834" width="11.140625" style="40" customWidth="1"/>
    <col min="13835" max="13836" width="0" style="40" hidden="1" customWidth="1"/>
    <col min="13837" max="13837" width="10" style="40" customWidth="1"/>
    <col min="13838" max="13838" width="8.85546875" style="40" customWidth="1"/>
    <col min="13839" max="13839" width="9.140625" style="40" customWidth="1"/>
    <col min="13840" max="13840" width="8.42578125" style="40" customWidth="1"/>
    <col min="13841" max="13841" width="7.85546875" style="40" customWidth="1"/>
    <col min="13842" max="13842" width="7.28515625" style="40" customWidth="1"/>
    <col min="13843" max="13843" width="8.5703125" style="40" customWidth="1"/>
    <col min="13844" max="13844" width="9.140625" style="40" customWidth="1"/>
    <col min="13845" max="13845" width="9" style="40" customWidth="1"/>
    <col min="13846" max="13846" width="8.42578125" style="40" customWidth="1"/>
    <col min="13847" max="13847" width="8.85546875" style="40" customWidth="1"/>
    <col min="13848" max="13848" width="8.42578125" style="40" customWidth="1"/>
    <col min="13849" max="13849" width="10.140625" style="40" customWidth="1"/>
    <col min="13850" max="13850" width="9.140625" style="40" customWidth="1"/>
    <col min="13851" max="13851" width="11.28515625" style="40" customWidth="1"/>
    <col min="13852" max="13852" width="9.7109375" style="40" customWidth="1"/>
    <col min="13853" max="13853" width="11.28515625" style="40" customWidth="1"/>
    <col min="13854" max="13854" width="9.85546875" style="40" customWidth="1"/>
    <col min="13855" max="13856" width="0" style="40" hidden="1" customWidth="1"/>
    <col min="13857" max="13857" width="11.28515625" style="40" customWidth="1"/>
    <col min="13858" max="13858" width="9.85546875" style="40" customWidth="1"/>
    <col min="13859" max="13859" width="10.5703125" style="40" customWidth="1"/>
    <col min="13860" max="13860" width="9.140625" style="40" customWidth="1"/>
    <col min="13861" max="13863" width="8.85546875" style="40" customWidth="1"/>
    <col min="13864" max="13864" width="7.42578125" style="40" customWidth="1"/>
    <col min="13865" max="13867" width="8.85546875" style="40" customWidth="1"/>
    <col min="13868" max="13868" width="8" style="40" customWidth="1"/>
    <col min="13869" max="13870" width="8.85546875" style="40" customWidth="1"/>
    <col min="13871" max="13871" width="8.140625" style="40" customWidth="1"/>
    <col min="13872" max="13872" width="6.5703125" style="40" customWidth="1"/>
    <col min="13873" max="13873" width="11.28515625" style="40" customWidth="1"/>
    <col min="13874" max="13874" width="6.42578125" style="40" customWidth="1"/>
    <col min="13875" max="13875" width="8.85546875" style="40" customWidth="1"/>
    <col min="13876" max="13876" width="7.42578125" style="40" customWidth="1"/>
    <col min="13877" max="13878" width="6.85546875" style="40" customWidth="1"/>
    <col min="13879" max="13879" width="9.85546875" style="40" customWidth="1"/>
    <col min="13880" max="13880" width="9.28515625" style="40" customWidth="1"/>
    <col min="13881" max="13881" width="10" style="40" customWidth="1"/>
    <col min="13882" max="13882" width="9" style="40" customWidth="1"/>
    <col min="13883" max="13884" width="8.85546875" style="40" customWidth="1"/>
    <col min="13885" max="13885" width="9" style="40" customWidth="1"/>
    <col min="13886" max="13886" width="9.140625" style="40" customWidth="1"/>
    <col min="13887" max="13887" width="9.7109375" style="40" customWidth="1"/>
    <col min="13888" max="13888" width="9.28515625" style="40" customWidth="1"/>
    <col min="13889" max="13890" width="6.7109375" style="40" customWidth="1"/>
    <col min="13891" max="14080" width="11.28515625" style="40"/>
    <col min="14081" max="14081" width="4.28515625" style="40" customWidth="1"/>
    <col min="14082" max="14085" width="11.28515625" style="40" customWidth="1"/>
    <col min="14086" max="14086" width="9.85546875" style="40" customWidth="1"/>
    <col min="14087" max="14087" width="11.28515625" style="40" customWidth="1"/>
    <col min="14088" max="14088" width="8.85546875" style="40" customWidth="1"/>
    <col min="14089" max="14089" width="11.28515625" style="40" customWidth="1"/>
    <col min="14090" max="14090" width="11.140625" style="40" customWidth="1"/>
    <col min="14091" max="14092" width="0" style="40" hidden="1" customWidth="1"/>
    <col min="14093" max="14093" width="10" style="40" customWidth="1"/>
    <col min="14094" max="14094" width="8.85546875" style="40" customWidth="1"/>
    <col min="14095" max="14095" width="9.140625" style="40" customWidth="1"/>
    <col min="14096" max="14096" width="8.42578125" style="40" customWidth="1"/>
    <col min="14097" max="14097" width="7.85546875" style="40" customWidth="1"/>
    <col min="14098" max="14098" width="7.28515625" style="40" customWidth="1"/>
    <col min="14099" max="14099" width="8.5703125" style="40" customWidth="1"/>
    <col min="14100" max="14100" width="9.140625" style="40" customWidth="1"/>
    <col min="14101" max="14101" width="9" style="40" customWidth="1"/>
    <col min="14102" max="14102" width="8.42578125" style="40" customWidth="1"/>
    <col min="14103" max="14103" width="8.85546875" style="40" customWidth="1"/>
    <col min="14104" max="14104" width="8.42578125" style="40" customWidth="1"/>
    <col min="14105" max="14105" width="10.140625" style="40" customWidth="1"/>
    <col min="14106" max="14106" width="9.140625" style="40" customWidth="1"/>
    <col min="14107" max="14107" width="11.28515625" style="40" customWidth="1"/>
    <col min="14108" max="14108" width="9.7109375" style="40" customWidth="1"/>
    <col min="14109" max="14109" width="11.28515625" style="40" customWidth="1"/>
    <col min="14110" max="14110" width="9.85546875" style="40" customWidth="1"/>
    <col min="14111" max="14112" width="0" style="40" hidden="1" customWidth="1"/>
    <col min="14113" max="14113" width="11.28515625" style="40" customWidth="1"/>
    <col min="14114" max="14114" width="9.85546875" style="40" customWidth="1"/>
    <col min="14115" max="14115" width="10.5703125" style="40" customWidth="1"/>
    <col min="14116" max="14116" width="9.140625" style="40" customWidth="1"/>
    <col min="14117" max="14119" width="8.85546875" style="40" customWidth="1"/>
    <col min="14120" max="14120" width="7.42578125" style="40" customWidth="1"/>
    <col min="14121" max="14123" width="8.85546875" style="40" customWidth="1"/>
    <col min="14124" max="14124" width="8" style="40" customWidth="1"/>
    <col min="14125" max="14126" width="8.85546875" style="40" customWidth="1"/>
    <col min="14127" max="14127" width="8.140625" style="40" customWidth="1"/>
    <col min="14128" max="14128" width="6.5703125" style="40" customWidth="1"/>
    <col min="14129" max="14129" width="11.28515625" style="40" customWidth="1"/>
    <col min="14130" max="14130" width="6.42578125" style="40" customWidth="1"/>
    <col min="14131" max="14131" width="8.85546875" style="40" customWidth="1"/>
    <col min="14132" max="14132" width="7.42578125" style="40" customWidth="1"/>
    <col min="14133" max="14134" width="6.85546875" style="40" customWidth="1"/>
    <col min="14135" max="14135" width="9.85546875" style="40" customWidth="1"/>
    <col min="14136" max="14136" width="9.28515625" style="40" customWidth="1"/>
    <col min="14137" max="14137" width="10" style="40" customWidth="1"/>
    <col min="14138" max="14138" width="9" style="40" customWidth="1"/>
    <col min="14139" max="14140" width="8.85546875" style="40" customWidth="1"/>
    <col min="14141" max="14141" width="9" style="40" customWidth="1"/>
    <col min="14142" max="14142" width="9.140625" style="40" customWidth="1"/>
    <col min="14143" max="14143" width="9.7109375" style="40" customWidth="1"/>
    <col min="14144" max="14144" width="9.28515625" style="40" customWidth="1"/>
    <col min="14145" max="14146" width="6.7109375" style="40" customWidth="1"/>
    <col min="14147" max="14336" width="11.28515625" style="40"/>
    <col min="14337" max="14337" width="4.28515625" style="40" customWidth="1"/>
    <col min="14338" max="14341" width="11.28515625" style="40" customWidth="1"/>
    <col min="14342" max="14342" width="9.85546875" style="40" customWidth="1"/>
    <col min="14343" max="14343" width="11.28515625" style="40" customWidth="1"/>
    <col min="14344" max="14344" width="8.85546875" style="40" customWidth="1"/>
    <col min="14345" max="14345" width="11.28515625" style="40" customWidth="1"/>
    <col min="14346" max="14346" width="11.140625" style="40" customWidth="1"/>
    <col min="14347" max="14348" width="0" style="40" hidden="1" customWidth="1"/>
    <col min="14349" max="14349" width="10" style="40" customWidth="1"/>
    <col min="14350" max="14350" width="8.85546875" style="40" customWidth="1"/>
    <col min="14351" max="14351" width="9.140625" style="40" customWidth="1"/>
    <col min="14352" max="14352" width="8.42578125" style="40" customWidth="1"/>
    <col min="14353" max="14353" width="7.85546875" style="40" customWidth="1"/>
    <col min="14354" max="14354" width="7.28515625" style="40" customWidth="1"/>
    <col min="14355" max="14355" width="8.5703125" style="40" customWidth="1"/>
    <col min="14356" max="14356" width="9.140625" style="40" customWidth="1"/>
    <col min="14357" max="14357" width="9" style="40" customWidth="1"/>
    <col min="14358" max="14358" width="8.42578125" style="40" customWidth="1"/>
    <col min="14359" max="14359" width="8.85546875" style="40" customWidth="1"/>
    <col min="14360" max="14360" width="8.42578125" style="40" customWidth="1"/>
    <col min="14361" max="14361" width="10.140625" style="40" customWidth="1"/>
    <col min="14362" max="14362" width="9.140625" style="40" customWidth="1"/>
    <col min="14363" max="14363" width="11.28515625" style="40" customWidth="1"/>
    <col min="14364" max="14364" width="9.7109375" style="40" customWidth="1"/>
    <col min="14365" max="14365" width="11.28515625" style="40" customWidth="1"/>
    <col min="14366" max="14366" width="9.85546875" style="40" customWidth="1"/>
    <col min="14367" max="14368" width="0" style="40" hidden="1" customWidth="1"/>
    <col min="14369" max="14369" width="11.28515625" style="40" customWidth="1"/>
    <col min="14370" max="14370" width="9.85546875" style="40" customWidth="1"/>
    <col min="14371" max="14371" width="10.5703125" style="40" customWidth="1"/>
    <col min="14372" max="14372" width="9.140625" style="40" customWidth="1"/>
    <col min="14373" max="14375" width="8.85546875" style="40" customWidth="1"/>
    <col min="14376" max="14376" width="7.42578125" style="40" customWidth="1"/>
    <col min="14377" max="14379" width="8.85546875" style="40" customWidth="1"/>
    <col min="14380" max="14380" width="8" style="40" customWidth="1"/>
    <col min="14381" max="14382" width="8.85546875" style="40" customWidth="1"/>
    <col min="14383" max="14383" width="8.140625" style="40" customWidth="1"/>
    <col min="14384" max="14384" width="6.5703125" style="40" customWidth="1"/>
    <col min="14385" max="14385" width="11.28515625" style="40" customWidth="1"/>
    <col min="14386" max="14386" width="6.42578125" style="40" customWidth="1"/>
    <col min="14387" max="14387" width="8.85546875" style="40" customWidth="1"/>
    <col min="14388" max="14388" width="7.42578125" style="40" customWidth="1"/>
    <col min="14389" max="14390" width="6.85546875" style="40" customWidth="1"/>
    <col min="14391" max="14391" width="9.85546875" style="40" customWidth="1"/>
    <col min="14392" max="14392" width="9.28515625" style="40" customWidth="1"/>
    <col min="14393" max="14393" width="10" style="40" customWidth="1"/>
    <col min="14394" max="14394" width="9" style="40" customWidth="1"/>
    <col min="14395" max="14396" width="8.85546875" style="40" customWidth="1"/>
    <col min="14397" max="14397" width="9" style="40" customWidth="1"/>
    <col min="14398" max="14398" width="9.140625" style="40" customWidth="1"/>
    <col min="14399" max="14399" width="9.7109375" style="40" customWidth="1"/>
    <col min="14400" max="14400" width="9.28515625" style="40" customWidth="1"/>
    <col min="14401" max="14402" width="6.7109375" style="40" customWidth="1"/>
    <col min="14403" max="14592" width="11.28515625" style="40"/>
    <col min="14593" max="14593" width="4.28515625" style="40" customWidth="1"/>
    <col min="14594" max="14597" width="11.28515625" style="40" customWidth="1"/>
    <col min="14598" max="14598" width="9.85546875" style="40" customWidth="1"/>
    <col min="14599" max="14599" width="11.28515625" style="40" customWidth="1"/>
    <col min="14600" max="14600" width="8.85546875" style="40" customWidth="1"/>
    <col min="14601" max="14601" width="11.28515625" style="40" customWidth="1"/>
    <col min="14602" max="14602" width="11.140625" style="40" customWidth="1"/>
    <col min="14603" max="14604" width="0" style="40" hidden="1" customWidth="1"/>
    <col min="14605" max="14605" width="10" style="40" customWidth="1"/>
    <col min="14606" max="14606" width="8.85546875" style="40" customWidth="1"/>
    <col min="14607" max="14607" width="9.140625" style="40" customWidth="1"/>
    <col min="14608" max="14608" width="8.42578125" style="40" customWidth="1"/>
    <col min="14609" max="14609" width="7.85546875" style="40" customWidth="1"/>
    <col min="14610" max="14610" width="7.28515625" style="40" customWidth="1"/>
    <col min="14611" max="14611" width="8.5703125" style="40" customWidth="1"/>
    <col min="14612" max="14612" width="9.140625" style="40" customWidth="1"/>
    <col min="14613" max="14613" width="9" style="40" customWidth="1"/>
    <col min="14614" max="14614" width="8.42578125" style="40" customWidth="1"/>
    <col min="14615" max="14615" width="8.85546875" style="40" customWidth="1"/>
    <col min="14616" max="14616" width="8.42578125" style="40" customWidth="1"/>
    <col min="14617" max="14617" width="10.140625" style="40" customWidth="1"/>
    <col min="14618" max="14618" width="9.140625" style="40" customWidth="1"/>
    <col min="14619" max="14619" width="11.28515625" style="40" customWidth="1"/>
    <col min="14620" max="14620" width="9.7109375" style="40" customWidth="1"/>
    <col min="14621" max="14621" width="11.28515625" style="40" customWidth="1"/>
    <col min="14622" max="14622" width="9.85546875" style="40" customWidth="1"/>
    <col min="14623" max="14624" width="0" style="40" hidden="1" customWidth="1"/>
    <col min="14625" max="14625" width="11.28515625" style="40" customWidth="1"/>
    <col min="14626" max="14626" width="9.85546875" style="40" customWidth="1"/>
    <col min="14627" max="14627" width="10.5703125" style="40" customWidth="1"/>
    <col min="14628" max="14628" width="9.140625" style="40" customWidth="1"/>
    <col min="14629" max="14631" width="8.85546875" style="40" customWidth="1"/>
    <col min="14632" max="14632" width="7.42578125" style="40" customWidth="1"/>
    <col min="14633" max="14635" width="8.85546875" style="40" customWidth="1"/>
    <col min="14636" max="14636" width="8" style="40" customWidth="1"/>
    <col min="14637" max="14638" width="8.85546875" style="40" customWidth="1"/>
    <col min="14639" max="14639" width="8.140625" style="40" customWidth="1"/>
    <col min="14640" max="14640" width="6.5703125" style="40" customWidth="1"/>
    <col min="14641" max="14641" width="11.28515625" style="40" customWidth="1"/>
    <col min="14642" max="14642" width="6.42578125" style="40" customWidth="1"/>
    <col min="14643" max="14643" width="8.85546875" style="40" customWidth="1"/>
    <col min="14644" max="14644" width="7.42578125" style="40" customWidth="1"/>
    <col min="14645" max="14646" width="6.85546875" style="40" customWidth="1"/>
    <col min="14647" max="14647" width="9.85546875" style="40" customWidth="1"/>
    <col min="14648" max="14648" width="9.28515625" style="40" customWidth="1"/>
    <col min="14649" max="14649" width="10" style="40" customWidth="1"/>
    <col min="14650" max="14650" width="9" style="40" customWidth="1"/>
    <col min="14651" max="14652" width="8.85546875" style="40" customWidth="1"/>
    <col min="14653" max="14653" width="9" style="40" customWidth="1"/>
    <col min="14654" max="14654" width="9.140625" style="40" customWidth="1"/>
    <col min="14655" max="14655" width="9.7109375" style="40" customWidth="1"/>
    <col min="14656" max="14656" width="9.28515625" style="40" customWidth="1"/>
    <col min="14657" max="14658" width="6.7109375" style="40" customWidth="1"/>
    <col min="14659" max="14848" width="11.28515625" style="40"/>
    <col min="14849" max="14849" width="4.28515625" style="40" customWidth="1"/>
    <col min="14850" max="14853" width="11.28515625" style="40" customWidth="1"/>
    <col min="14854" max="14854" width="9.85546875" style="40" customWidth="1"/>
    <col min="14855" max="14855" width="11.28515625" style="40" customWidth="1"/>
    <col min="14856" max="14856" width="8.85546875" style="40" customWidth="1"/>
    <col min="14857" max="14857" width="11.28515625" style="40" customWidth="1"/>
    <col min="14858" max="14858" width="11.140625" style="40" customWidth="1"/>
    <col min="14859" max="14860" width="0" style="40" hidden="1" customWidth="1"/>
    <col min="14861" max="14861" width="10" style="40" customWidth="1"/>
    <col min="14862" max="14862" width="8.85546875" style="40" customWidth="1"/>
    <col min="14863" max="14863" width="9.140625" style="40" customWidth="1"/>
    <col min="14864" max="14864" width="8.42578125" style="40" customWidth="1"/>
    <col min="14865" max="14865" width="7.85546875" style="40" customWidth="1"/>
    <col min="14866" max="14866" width="7.28515625" style="40" customWidth="1"/>
    <col min="14867" max="14867" width="8.5703125" style="40" customWidth="1"/>
    <col min="14868" max="14868" width="9.140625" style="40" customWidth="1"/>
    <col min="14869" max="14869" width="9" style="40" customWidth="1"/>
    <col min="14870" max="14870" width="8.42578125" style="40" customWidth="1"/>
    <col min="14871" max="14871" width="8.85546875" style="40" customWidth="1"/>
    <col min="14872" max="14872" width="8.42578125" style="40" customWidth="1"/>
    <col min="14873" max="14873" width="10.140625" style="40" customWidth="1"/>
    <col min="14874" max="14874" width="9.140625" style="40" customWidth="1"/>
    <col min="14875" max="14875" width="11.28515625" style="40" customWidth="1"/>
    <col min="14876" max="14876" width="9.7109375" style="40" customWidth="1"/>
    <col min="14877" max="14877" width="11.28515625" style="40" customWidth="1"/>
    <col min="14878" max="14878" width="9.85546875" style="40" customWidth="1"/>
    <col min="14879" max="14880" width="0" style="40" hidden="1" customWidth="1"/>
    <col min="14881" max="14881" width="11.28515625" style="40" customWidth="1"/>
    <col min="14882" max="14882" width="9.85546875" style="40" customWidth="1"/>
    <col min="14883" max="14883" width="10.5703125" style="40" customWidth="1"/>
    <col min="14884" max="14884" width="9.140625" style="40" customWidth="1"/>
    <col min="14885" max="14887" width="8.85546875" style="40" customWidth="1"/>
    <col min="14888" max="14888" width="7.42578125" style="40" customWidth="1"/>
    <col min="14889" max="14891" width="8.85546875" style="40" customWidth="1"/>
    <col min="14892" max="14892" width="8" style="40" customWidth="1"/>
    <col min="14893" max="14894" width="8.85546875" style="40" customWidth="1"/>
    <col min="14895" max="14895" width="8.140625" style="40" customWidth="1"/>
    <col min="14896" max="14896" width="6.5703125" style="40" customWidth="1"/>
    <col min="14897" max="14897" width="11.28515625" style="40" customWidth="1"/>
    <col min="14898" max="14898" width="6.42578125" style="40" customWidth="1"/>
    <col min="14899" max="14899" width="8.85546875" style="40" customWidth="1"/>
    <col min="14900" max="14900" width="7.42578125" style="40" customWidth="1"/>
    <col min="14901" max="14902" width="6.85546875" style="40" customWidth="1"/>
    <col min="14903" max="14903" width="9.85546875" style="40" customWidth="1"/>
    <col min="14904" max="14904" width="9.28515625" style="40" customWidth="1"/>
    <col min="14905" max="14905" width="10" style="40" customWidth="1"/>
    <col min="14906" max="14906" width="9" style="40" customWidth="1"/>
    <col min="14907" max="14908" width="8.85546875" style="40" customWidth="1"/>
    <col min="14909" max="14909" width="9" style="40" customWidth="1"/>
    <col min="14910" max="14910" width="9.140625" style="40" customWidth="1"/>
    <col min="14911" max="14911" width="9.7109375" style="40" customWidth="1"/>
    <col min="14912" max="14912" width="9.28515625" style="40" customWidth="1"/>
    <col min="14913" max="14914" width="6.7109375" style="40" customWidth="1"/>
    <col min="14915" max="15104" width="11.28515625" style="40"/>
    <col min="15105" max="15105" width="4.28515625" style="40" customWidth="1"/>
    <col min="15106" max="15109" width="11.28515625" style="40" customWidth="1"/>
    <col min="15110" max="15110" width="9.85546875" style="40" customWidth="1"/>
    <col min="15111" max="15111" width="11.28515625" style="40" customWidth="1"/>
    <col min="15112" max="15112" width="8.85546875" style="40" customWidth="1"/>
    <col min="15113" max="15113" width="11.28515625" style="40" customWidth="1"/>
    <col min="15114" max="15114" width="11.140625" style="40" customWidth="1"/>
    <col min="15115" max="15116" width="0" style="40" hidden="1" customWidth="1"/>
    <col min="15117" max="15117" width="10" style="40" customWidth="1"/>
    <col min="15118" max="15118" width="8.85546875" style="40" customWidth="1"/>
    <col min="15119" max="15119" width="9.140625" style="40" customWidth="1"/>
    <col min="15120" max="15120" width="8.42578125" style="40" customWidth="1"/>
    <col min="15121" max="15121" width="7.85546875" style="40" customWidth="1"/>
    <col min="15122" max="15122" width="7.28515625" style="40" customWidth="1"/>
    <col min="15123" max="15123" width="8.5703125" style="40" customWidth="1"/>
    <col min="15124" max="15124" width="9.140625" style="40" customWidth="1"/>
    <col min="15125" max="15125" width="9" style="40" customWidth="1"/>
    <col min="15126" max="15126" width="8.42578125" style="40" customWidth="1"/>
    <col min="15127" max="15127" width="8.85546875" style="40" customWidth="1"/>
    <col min="15128" max="15128" width="8.42578125" style="40" customWidth="1"/>
    <col min="15129" max="15129" width="10.140625" style="40" customWidth="1"/>
    <col min="15130" max="15130" width="9.140625" style="40" customWidth="1"/>
    <col min="15131" max="15131" width="11.28515625" style="40" customWidth="1"/>
    <col min="15132" max="15132" width="9.7109375" style="40" customWidth="1"/>
    <col min="15133" max="15133" width="11.28515625" style="40" customWidth="1"/>
    <col min="15134" max="15134" width="9.85546875" style="40" customWidth="1"/>
    <col min="15135" max="15136" width="0" style="40" hidden="1" customWidth="1"/>
    <col min="15137" max="15137" width="11.28515625" style="40" customWidth="1"/>
    <col min="15138" max="15138" width="9.85546875" style="40" customWidth="1"/>
    <col min="15139" max="15139" width="10.5703125" style="40" customWidth="1"/>
    <col min="15140" max="15140" width="9.140625" style="40" customWidth="1"/>
    <col min="15141" max="15143" width="8.85546875" style="40" customWidth="1"/>
    <col min="15144" max="15144" width="7.42578125" style="40" customWidth="1"/>
    <col min="15145" max="15147" width="8.85546875" style="40" customWidth="1"/>
    <col min="15148" max="15148" width="8" style="40" customWidth="1"/>
    <col min="15149" max="15150" width="8.85546875" style="40" customWidth="1"/>
    <col min="15151" max="15151" width="8.140625" style="40" customWidth="1"/>
    <col min="15152" max="15152" width="6.5703125" style="40" customWidth="1"/>
    <col min="15153" max="15153" width="11.28515625" style="40" customWidth="1"/>
    <col min="15154" max="15154" width="6.42578125" style="40" customWidth="1"/>
    <col min="15155" max="15155" width="8.85546875" style="40" customWidth="1"/>
    <col min="15156" max="15156" width="7.42578125" style="40" customWidth="1"/>
    <col min="15157" max="15158" width="6.85546875" style="40" customWidth="1"/>
    <col min="15159" max="15159" width="9.85546875" style="40" customWidth="1"/>
    <col min="15160" max="15160" width="9.28515625" style="40" customWidth="1"/>
    <col min="15161" max="15161" width="10" style="40" customWidth="1"/>
    <col min="15162" max="15162" width="9" style="40" customWidth="1"/>
    <col min="15163" max="15164" width="8.85546875" style="40" customWidth="1"/>
    <col min="15165" max="15165" width="9" style="40" customWidth="1"/>
    <col min="15166" max="15166" width="9.140625" style="40" customWidth="1"/>
    <col min="15167" max="15167" width="9.7109375" style="40" customWidth="1"/>
    <col min="15168" max="15168" width="9.28515625" style="40" customWidth="1"/>
    <col min="15169" max="15170" width="6.7109375" style="40" customWidth="1"/>
    <col min="15171" max="15360" width="11.28515625" style="40"/>
    <col min="15361" max="15361" width="4.28515625" style="40" customWidth="1"/>
    <col min="15362" max="15365" width="11.28515625" style="40" customWidth="1"/>
    <col min="15366" max="15366" width="9.85546875" style="40" customWidth="1"/>
    <col min="15367" max="15367" width="11.28515625" style="40" customWidth="1"/>
    <col min="15368" max="15368" width="8.85546875" style="40" customWidth="1"/>
    <col min="15369" max="15369" width="11.28515625" style="40" customWidth="1"/>
    <col min="15370" max="15370" width="11.140625" style="40" customWidth="1"/>
    <col min="15371" max="15372" width="0" style="40" hidden="1" customWidth="1"/>
    <col min="15373" max="15373" width="10" style="40" customWidth="1"/>
    <col min="15374" max="15374" width="8.85546875" style="40" customWidth="1"/>
    <col min="15375" max="15375" width="9.140625" style="40" customWidth="1"/>
    <col min="15376" max="15376" width="8.42578125" style="40" customWidth="1"/>
    <col min="15377" max="15377" width="7.85546875" style="40" customWidth="1"/>
    <col min="15378" max="15378" width="7.28515625" style="40" customWidth="1"/>
    <col min="15379" max="15379" width="8.5703125" style="40" customWidth="1"/>
    <col min="15380" max="15380" width="9.140625" style="40" customWidth="1"/>
    <col min="15381" max="15381" width="9" style="40" customWidth="1"/>
    <col min="15382" max="15382" width="8.42578125" style="40" customWidth="1"/>
    <col min="15383" max="15383" width="8.85546875" style="40" customWidth="1"/>
    <col min="15384" max="15384" width="8.42578125" style="40" customWidth="1"/>
    <col min="15385" max="15385" width="10.140625" style="40" customWidth="1"/>
    <col min="15386" max="15386" width="9.140625" style="40" customWidth="1"/>
    <col min="15387" max="15387" width="11.28515625" style="40" customWidth="1"/>
    <col min="15388" max="15388" width="9.7109375" style="40" customWidth="1"/>
    <col min="15389" max="15389" width="11.28515625" style="40" customWidth="1"/>
    <col min="15390" max="15390" width="9.85546875" style="40" customWidth="1"/>
    <col min="15391" max="15392" width="0" style="40" hidden="1" customWidth="1"/>
    <col min="15393" max="15393" width="11.28515625" style="40" customWidth="1"/>
    <col min="15394" max="15394" width="9.85546875" style="40" customWidth="1"/>
    <col min="15395" max="15395" width="10.5703125" style="40" customWidth="1"/>
    <col min="15396" max="15396" width="9.140625" style="40" customWidth="1"/>
    <col min="15397" max="15399" width="8.85546875" style="40" customWidth="1"/>
    <col min="15400" max="15400" width="7.42578125" style="40" customWidth="1"/>
    <col min="15401" max="15403" width="8.85546875" style="40" customWidth="1"/>
    <col min="15404" max="15404" width="8" style="40" customWidth="1"/>
    <col min="15405" max="15406" width="8.85546875" style="40" customWidth="1"/>
    <col min="15407" max="15407" width="8.140625" style="40" customWidth="1"/>
    <col min="15408" max="15408" width="6.5703125" style="40" customWidth="1"/>
    <col min="15409" max="15409" width="11.28515625" style="40" customWidth="1"/>
    <col min="15410" max="15410" width="6.42578125" style="40" customWidth="1"/>
    <col min="15411" max="15411" width="8.85546875" style="40" customWidth="1"/>
    <col min="15412" max="15412" width="7.42578125" style="40" customWidth="1"/>
    <col min="15413" max="15414" width="6.85546875" style="40" customWidth="1"/>
    <col min="15415" max="15415" width="9.85546875" style="40" customWidth="1"/>
    <col min="15416" max="15416" width="9.28515625" style="40" customWidth="1"/>
    <col min="15417" max="15417" width="10" style="40" customWidth="1"/>
    <col min="15418" max="15418" width="9" style="40" customWidth="1"/>
    <col min="15419" max="15420" width="8.85546875" style="40" customWidth="1"/>
    <col min="15421" max="15421" width="9" style="40" customWidth="1"/>
    <col min="15422" max="15422" width="9.140625" style="40" customWidth="1"/>
    <col min="15423" max="15423" width="9.7109375" style="40" customWidth="1"/>
    <col min="15424" max="15424" width="9.28515625" style="40" customWidth="1"/>
    <col min="15425" max="15426" width="6.7109375" style="40" customWidth="1"/>
    <col min="15427" max="15616" width="11.28515625" style="40"/>
    <col min="15617" max="15617" width="4.28515625" style="40" customWidth="1"/>
    <col min="15618" max="15621" width="11.28515625" style="40" customWidth="1"/>
    <col min="15622" max="15622" width="9.85546875" style="40" customWidth="1"/>
    <col min="15623" max="15623" width="11.28515625" style="40" customWidth="1"/>
    <col min="15624" max="15624" width="8.85546875" style="40" customWidth="1"/>
    <col min="15625" max="15625" width="11.28515625" style="40" customWidth="1"/>
    <col min="15626" max="15626" width="11.140625" style="40" customWidth="1"/>
    <col min="15627" max="15628" width="0" style="40" hidden="1" customWidth="1"/>
    <col min="15629" max="15629" width="10" style="40" customWidth="1"/>
    <col min="15630" max="15630" width="8.85546875" style="40" customWidth="1"/>
    <col min="15631" max="15631" width="9.140625" style="40" customWidth="1"/>
    <col min="15632" max="15632" width="8.42578125" style="40" customWidth="1"/>
    <col min="15633" max="15633" width="7.85546875" style="40" customWidth="1"/>
    <col min="15634" max="15634" width="7.28515625" style="40" customWidth="1"/>
    <col min="15635" max="15635" width="8.5703125" style="40" customWidth="1"/>
    <col min="15636" max="15636" width="9.140625" style="40" customWidth="1"/>
    <col min="15637" max="15637" width="9" style="40" customWidth="1"/>
    <col min="15638" max="15638" width="8.42578125" style="40" customWidth="1"/>
    <col min="15639" max="15639" width="8.85546875" style="40" customWidth="1"/>
    <col min="15640" max="15640" width="8.42578125" style="40" customWidth="1"/>
    <col min="15641" max="15641" width="10.140625" style="40" customWidth="1"/>
    <col min="15642" max="15642" width="9.140625" style="40" customWidth="1"/>
    <col min="15643" max="15643" width="11.28515625" style="40" customWidth="1"/>
    <col min="15644" max="15644" width="9.7109375" style="40" customWidth="1"/>
    <col min="15645" max="15645" width="11.28515625" style="40" customWidth="1"/>
    <col min="15646" max="15646" width="9.85546875" style="40" customWidth="1"/>
    <col min="15647" max="15648" width="0" style="40" hidden="1" customWidth="1"/>
    <col min="15649" max="15649" width="11.28515625" style="40" customWidth="1"/>
    <col min="15650" max="15650" width="9.85546875" style="40" customWidth="1"/>
    <col min="15651" max="15651" width="10.5703125" style="40" customWidth="1"/>
    <col min="15652" max="15652" width="9.140625" style="40" customWidth="1"/>
    <col min="15653" max="15655" width="8.85546875" style="40" customWidth="1"/>
    <col min="15656" max="15656" width="7.42578125" style="40" customWidth="1"/>
    <col min="15657" max="15659" width="8.85546875" style="40" customWidth="1"/>
    <col min="15660" max="15660" width="8" style="40" customWidth="1"/>
    <col min="15661" max="15662" width="8.85546875" style="40" customWidth="1"/>
    <col min="15663" max="15663" width="8.140625" style="40" customWidth="1"/>
    <col min="15664" max="15664" width="6.5703125" style="40" customWidth="1"/>
    <col min="15665" max="15665" width="11.28515625" style="40" customWidth="1"/>
    <col min="15666" max="15666" width="6.42578125" style="40" customWidth="1"/>
    <col min="15667" max="15667" width="8.85546875" style="40" customWidth="1"/>
    <col min="15668" max="15668" width="7.42578125" style="40" customWidth="1"/>
    <col min="15669" max="15670" width="6.85546875" style="40" customWidth="1"/>
    <col min="15671" max="15671" width="9.85546875" style="40" customWidth="1"/>
    <col min="15672" max="15672" width="9.28515625" style="40" customWidth="1"/>
    <col min="15673" max="15673" width="10" style="40" customWidth="1"/>
    <col min="15674" max="15674" width="9" style="40" customWidth="1"/>
    <col min="15675" max="15676" width="8.85546875" style="40" customWidth="1"/>
    <col min="15677" max="15677" width="9" style="40" customWidth="1"/>
    <col min="15678" max="15678" width="9.140625" style="40" customWidth="1"/>
    <col min="15679" max="15679" width="9.7109375" style="40" customWidth="1"/>
    <col min="15680" max="15680" width="9.28515625" style="40" customWidth="1"/>
    <col min="15681" max="15682" width="6.7109375" style="40" customWidth="1"/>
    <col min="15683" max="15872" width="11.28515625" style="40"/>
    <col min="15873" max="15873" width="4.28515625" style="40" customWidth="1"/>
    <col min="15874" max="15877" width="11.28515625" style="40" customWidth="1"/>
    <col min="15878" max="15878" width="9.85546875" style="40" customWidth="1"/>
    <col min="15879" max="15879" width="11.28515625" style="40" customWidth="1"/>
    <col min="15880" max="15880" width="8.85546875" style="40" customWidth="1"/>
    <col min="15881" max="15881" width="11.28515625" style="40" customWidth="1"/>
    <col min="15882" max="15882" width="11.140625" style="40" customWidth="1"/>
    <col min="15883" max="15884" width="0" style="40" hidden="1" customWidth="1"/>
    <col min="15885" max="15885" width="10" style="40" customWidth="1"/>
    <col min="15886" max="15886" width="8.85546875" style="40" customWidth="1"/>
    <col min="15887" max="15887" width="9.140625" style="40" customWidth="1"/>
    <col min="15888" max="15888" width="8.42578125" style="40" customWidth="1"/>
    <col min="15889" max="15889" width="7.85546875" style="40" customWidth="1"/>
    <col min="15890" max="15890" width="7.28515625" style="40" customWidth="1"/>
    <col min="15891" max="15891" width="8.5703125" style="40" customWidth="1"/>
    <col min="15892" max="15892" width="9.140625" style="40" customWidth="1"/>
    <col min="15893" max="15893" width="9" style="40" customWidth="1"/>
    <col min="15894" max="15894" width="8.42578125" style="40" customWidth="1"/>
    <col min="15895" max="15895" width="8.85546875" style="40" customWidth="1"/>
    <col min="15896" max="15896" width="8.42578125" style="40" customWidth="1"/>
    <col min="15897" max="15897" width="10.140625" style="40" customWidth="1"/>
    <col min="15898" max="15898" width="9.140625" style="40" customWidth="1"/>
    <col min="15899" max="15899" width="11.28515625" style="40" customWidth="1"/>
    <col min="15900" max="15900" width="9.7109375" style="40" customWidth="1"/>
    <col min="15901" max="15901" width="11.28515625" style="40" customWidth="1"/>
    <col min="15902" max="15902" width="9.85546875" style="40" customWidth="1"/>
    <col min="15903" max="15904" width="0" style="40" hidden="1" customWidth="1"/>
    <col min="15905" max="15905" width="11.28515625" style="40" customWidth="1"/>
    <col min="15906" max="15906" width="9.85546875" style="40" customWidth="1"/>
    <col min="15907" max="15907" width="10.5703125" style="40" customWidth="1"/>
    <col min="15908" max="15908" width="9.140625" style="40" customWidth="1"/>
    <col min="15909" max="15911" width="8.85546875" style="40" customWidth="1"/>
    <col min="15912" max="15912" width="7.42578125" style="40" customWidth="1"/>
    <col min="15913" max="15915" width="8.85546875" style="40" customWidth="1"/>
    <col min="15916" max="15916" width="8" style="40" customWidth="1"/>
    <col min="15917" max="15918" width="8.85546875" style="40" customWidth="1"/>
    <col min="15919" max="15919" width="8.140625" style="40" customWidth="1"/>
    <col min="15920" max="15920" width="6.5703125" style="40" customWidth="1"/>
    <col min="15921" max="15921" width="11.28515625" style="40" customWidth="1"/>
    <col min="15922" max="15922" width="6.42578125" style="40" customWidth="1"/>
    <col min="15923" max="15923" width="8.85546875" style="40" customWidth="1"/>
    <col min="15924" max="15924" width="7.42578125" style="40" customWidth="1"/>
    <col min="15925" max="15926" width="6.85546875" style="40" customWidth="1"/>
    <col min="15927" max="15927" width="9.85546875" style="40" customWidth="1"/>
    <col min="15928" max="15928" width="9.28515625" style="40" customWidth="1"/>
    <col min="15929" max="15929" width="10" style="40" customWidth="1"/>
    <col min="15930" max="15930" width="9" style="40" customWidth="1"/>
    <col min="15931" max="15932" width="8.85546875" style="40" customWidth="1"/>
    <col min="15933" max="15933" width="9" style="40" customWidth="1"/>
    <col min="15934" max="15934" width="9.140625" style="40" customWidth="1"/>
    <col min="15935" max="15935" width="9.7109375" style="40" customWidth="1"/>
    <col min="15936" max="15936" width="9.28515625" style="40" customWidth="1"/>
    <col min="15937" max="15938" width="6.7109375" style="40" customWidth="1"/>
    <col min="15939" max="16128" width="11.28515625" style="40"/>
    <col min="16129" max="16129" width="4.28515625" style="40" customWidth="1"/>
    <col min="16130" max="16133" width="11.28515625" style="40" customWidth="1"/>
    <col min="16134" max="16134" width="9.85546875" style="40" customWidth="1"/>
    <col min="16135" max="16135" width="11.28515625" style="40" customWidth="1"/>
    <col min="16136" max="16136" width="8.85546875" style="40" customWidth="1"/>
    <col min="16137" max="16137" width="11.28515625" style="40" customWidth="1"/>
    <col min="16138" max="16138" width="11.140625" style="40" customWidth="1"/>
    <col min="16139" max="16140" width="0" style="40" hidden="1" customWidth="1"/>
    <col min="16141" max="16141" width="10" style="40" customWidth="1"/>
    <col min="16142" max="16142" width="8.85546875" style="40" customWidth="1"/>
    <col min="16143" max="16143" width="9.140625" style="40" customWidth="1"/>
    <col min="16144" max="16144" width="8.42578125" style="40" customWidth="1"/>
    <col min="16145" max="16145" width="7.85546875" style="40" customWidth="1"/>
    <col min="16146" max="16146" width="7.28515625" style="40" customWidth="1"/>
    <col min="16147" max="16147" width="8.5703125" style="40" customWidth="1"/>
    <col min="16148" max="16148" width="9.140625" style="40" customWidth="1"/>
    <col min="16149" max="16149" width="9" style="40" customWidth="1"/>
    <col min="16150" max="16150" width="8.42578125" style="40" customWidth="1"/>
    <col min="16151" max="16151" width="8.85546875" style="40" customWidth="1"/>
    <col min="16152" max="16152" width="8.42578125" style="40" customWidth="1"/>
    <col min="16153" max="16153" width="10.140625" style="40" customWidth="1"/>
    <col min="16154" max="16154" width="9.140625" style="40" customWidth="1"/>
    <col min="16155" max="16155" width="11.28515625" style="40" customWidth="1"/>
    <col min="16156" max="16156" width="9.7109375" style="40" customWidth="1"/>
    <col min="16157" max="16157" width="11.28515625" style="40" customWidth="1"/>
    <col min="16158" max="16158" width="9.85546875" style="40" customWidth="1"/>
    <col min="16159" max="16160" width="0" style="40" hidden="1" customWidth="1"/>
    <col min="16161" max="16161" width="11.28515625" style="40" customWidth="1"/>
    <col min="16162" max="16162" width="9.85546875" style="40" customWidth="1"/>
    <col min="16163" max="16163" width="10.5703125" style="40" customWidth="1"/>
    <col min="16164" max="16164" width="9.140625" style="40" customWidth="1"/>
    <col min="16165" max="16167" width="8.85546875" style="40" customWidth="1"/>
    <col min="16168" max="16168" width="7.42578125" style="40" customWidth="1"/>
    <col min="16169" max="16171" width="8.85546875" style="40" customWidth="1"/>
    <col min="16172" max="16172" width="8" style="40" customWidth="1"/>
    <col min="16173" max="16174" width="8.85546875" style="40" customWidth="1"/>
    <col min="16175" max="16175" width="8.140625" style="40" customWidth="1"/>
    <col min="16176" max="16176" width="6.5703125" style="40" customWidth="1"/>
    <col min="16177" max="16177" width="11.28515625" style="40" customWidth="1"/>
    <col min="16178" max="16178" width="6.42578125" style="40" customWidth="1"/>
    <col min="16179" max="16179" width="8.85546875" style="40" customWidth="1"/>
    <col min="16180" max="16180" width="7.42578125" style="40" customWidth="1"/>
    <col min="16181" max="16182" width="6.85546875" style="40" customWidth="1"/>
    <col min="16183" max="16183" width="9.85546875" style="40" customWidth="1"/>
    <col min="16184" max="16184" width="9.28515625" style="40" customWidth="1"/>
    <col min="16185" max="16185" width="10" style="40" customWidth="1"/>
    <col min="16186" max="16186" width="9" style="40" customWidth="1"/>
    <col min="16187" max="16188" width="8.85546875" style="40" customWidth="1"/>
    <col min="16189" max="16189" width="9" style="40" customWidth="1"/>
    <col min="16190" max="16190" width="9.140625" style="40" customWidth="1"/>
    <col min="16191" max="16191" width="9.7109375" style="40" customWidth="1"/>
    <col min="16192" max="16192" width="9.28515625" style="40" customWidth="1"/>
    <col min="16193" max="16194" width="6.7109375" style="40" customWidth="1"/>
    <col min="16195" max="16384" width="11.28515625" style="40"/>
  </cols>
  <sheetData>
    <row r="1" spans="1:66" s="65" customFormat="1" ht="16.5" customHeight="1" x14ac:dyDescent="0.3">
      <c r="A1" s="285" t="s">
        <v>128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86"/>
      <c r="P1" s="86"/>
      <c r="Q1" s="8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</row>
    <row r="2" spans="1:66" s="65" customFormat="1" ht="16.5" x14ac:dyDescent="0.3">
      <c r="B2" s="66"/>
      <c r="C2" s="213" t="s">
        <v>167</v>
      </c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</row>
    <row r="3" spans="1:66" s="65" customFormat="1" ht="16.5" x14ac:dyDescent="0.3">
      <c r="A3" s="68"/>
      <c r="B3" s="69"/>
      <c r="E3" s="43"/>
      <c r="F3" s="43"/>
      <c r="G3" s="43"/>
      <c r="H3" s="43"/>
      <c r="I3" s="43"/>
      <c r="N3" s="70" t="s">
        <v>0</v>
      </c>
      <c r="W3" s="245"/>
      <c r="X3" s="245"/>
      <c r="AG3" s="246"/>
      <c r="AH3" s="246"/>
      <c r="AI3" s="71"/>
      <c r="AJ3" s="71"/>
    </row>
    <row r="4" spans="1:66" s="72" customFormat="1" ht="13.5" x14ac:dyDescent="0.25">
      <c r="A4" s="247" t="s">
        <v>1</v>
      </c>
      <c r="B4" s="216" t="s">
        <v>87</v>
      </c>
      <c r="C4" s="248" t="s">
        <v>129</v>
      </c>
      <c r="D4" s="249"/>
      <c r="E4" s="249"/>
      <c r="F4" s="249"/>
      <c r="G4" s="249"/>
      <c r="H4" s="250"/>
      <c r="I4" s="254" t="s">
        <v>130</v>
      </c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  <c r="Z4" s="255"/>
      <c r="AA4" s="255"/>
      <c r="AB4" s="255"/>
      <c r="AC4" s="255"/>
      <c r="AD4" s="255"/>
      <c r="AE4" s="255"/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5"/>
      <c r="AQ4" s="255"/>
      <c r="AR4" s="255"/>
      <c r="AS4" s="255"/>
      <c r="AT4" s="255"/>
      <c r="AU4" s="255"/>
      <c r="AV4" s="255"/>
      <c r="AW4" s="255"/>
      <c r="AX4" s="255"/>
      <c r="AY4" s="255"/>
      <c r="AZ4" s="255"/>
      <c r="BA4" s="255"/>
      <c r="BB4" s="256"/>
      <c r="BC4" s="289"/>
      <c r="BD4" s="289"/>
      <c r="BE4" s="289"/>
      <c r="BF4" s="289"/>
      <c r="BG4" s="289"/>
      <c r="BH4" s="289"/>
      <c r="BI4" s="289"/>
      <c r="BJ4" s="289"/>
      <c r="BK4" s="289"/>
      <c r="BL4" s="289"/>
      <c r="BM4" s="289"/>
      <c r="BN4" s="289"/>
    </row>
    <row r="5" spans="1:66" s="72" customFormat="1" ht="13.5" x14ac:dyDescent="0.25">
      <c r="A5" s="247"/>
      <c r="B5" s="216"/>
      <c r="C5" s="251"/>
      <c r="D5" s="252"/>
      <c r="E5" s="252"/>
      <c r="F5" s="252"/>
      <c r="G5" s="252"/>
      <c r="H5" s="253"/>
      <c r="I5" s="254" t="s">
        <v>131</v>
      </c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55"/>
      <c r="AC5" s="255"/>
      <c r="AD5" s="255"/>
      <c r="AE5" s="255"/>
      <c r="AF5" s="255"/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6"/>
      <c r="BC5" s="290" t="s">
        <v>132</v>
      </c>
      <c r="BD5" s="291"/>
      <c r="BE5" s="291"/>
      <c r="BF5" s="291"/>
      <c r="BG5" s="291"/>
      <c r="BH5" s="291"/>
      <c r="BI5" s="269" t="s">
        <v>133</v>
      </c>
      <c r="BJ5" s="269"/>
      <c r="BK5" s="269"/>
      <c r="BL5" s="269"/>
      <c r="BM5" s="269"/>
      <c r="BN5" s="269"/>
    </row>
    <row r="6" spans="1:66" s="72" customFormat="1" ht="13.5" x14ac:dyDescent="0.25">
      <c r="A6" s="247"/>
      <c r="B6" s="216"/>
      <c r="C6" s="251"/>
      <c r="D6" s="252"/>
      <c r="E6" s="252"/>
      <c r="F6" s="252"/>
      <c r="G6" s="252"/>
      <c r="H6" s="253"/>
      <c r="I6" s="292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  <c r="AA6" s="293"/>
      <c r="AB6" s="293"/>
      <c r="AC6" s="293"/>
      <c r="AD6" s="293"/>
      <c r="AE6" s="293"/>
      <c r="AF6" s="293"/>
      <c r="AG6" s="293"/>
      <c r="AH6" s="293"/>
      <c r="AI6" s="293"/>
      <c r="AJ6" s="293"/>
      <c r="AK6" s="293"/>
      <c r="AL6" s="293"/>
      <c r="AM6" s="293"/>
      <c r="AN6" s="293"/>
      <c r="AO6" s="293"/>
      <c r="AP6" s="293"/>
      <c r="AQ6" s="293"/>
      <c r="AR6" s="293"/>
      <c r="AS6" s="293"/>
      <c r="AT6" s="293"/>
      <c r="AU6" s="293"/>
      <c r="AV6" s="293"/>
      <c r="AW6" s="293"/>
      <c r="AX6" s="293"/>
      <c r="AY6" s="293"/>
      <c r="AZ6" s="293"/>
      <c r="BA6" s="293"/>
      <c r="BB6" s="294"/>
      <c r="BC6" s="295"/>
      <c r="BD6" s="296"/>
      <c r="BE6" s="296"/>
      <c r="BF6" s="296"/>
      <c r="BG6" s="278" t="s">
        <v>134</v>
      </c>
      <c r="BH6" s="278"/>
      <c r="BI6" s="278" t="s">
        <v>135</v>
      </c>
      <c r="BJ6" s="278"/>
      <c r="BK6" s="278" t="s">
        <v>136</v>
      </c>
      <c r="BL6" s="278"/>
      <c r="BM6" s="278"/>
      <c r="BN6" s="278"/>
    </row>
    <row r="7" spans="1:66" s="72" customFormat="1" ht="13.5" x14ac:dyDescent="0.25">
      <c r="A7" s="247"/>
      <c r="B7" s="216"/>
      <c r="C7" s="251"/>
      <c r="D7" s="252"/>
      <c r="E7" s="252"/>
      <c r="F7" s="252"/>
      <c r="G7" s="252"/>
      <c r="H7" s="253"/>
      <c r="I7" s="269" t="s">
        <v>137</v>
      </c>
      <c r="J7" s="269"/>
      <c r="K7" s="269"/>
      <c r="L7" s="269"/>
      <c r="M7" s="257" t="s">
        <v>138</v>
      </c>
      <c r="N7" s="258"/>
      <c r="O7" s="261" t="s">
        <v>139</v>
      </c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3"/>
      <c r="AE7" s="257" t="s">
        <v>140</v>
      </c>
      <c r="AF7" s="258"/>
      <c r="AG7" s="257" t="s">
        <v>141</v>
      </c>
      <c r="AH7" s="258"/>
      <c r="AI7" s="270" t="s">
        <v>96</v>
      </c>
      <c r="AJ7" s="272"/>
      <c r="AK7" s="283" t="s">
        <v>142</v>
      </c>
      <c r="AL7" s="284"/>
      <c r="AM7" s="270" t="s">
        <v>96</v>
      </c>
      <c r="AN7" s="272"/>
      <c r="AO7" s="284" t="s">
        <v>143</v>
      </c>
      <c r="AP7" s="284"/>
      <c r="AQ7" s="270" t="s">
        <v>144</v>
      </c>
      <c r="AR7" s="271"/>
      <c r="AS7" s="271"/>
      <c r="AT7" s="271"/>
      <c r="AU7" s="271"/>
      <c r="AV7" s="272"/>
      <c r="AW7" s="270" t="s">
        <v>145</v>
      </c>
      <c r="AX7" s="271"/>
      <c r="AY7" s="271"/>
      <c r="AZ7" s="271"/>
      <c r="BA7" s="271"/>
      <c r="BB7" s="272"/>
      <c r="BC7" s="273" t="s">
        <v>146</v>
      </c>
      <c r="BD7" s="274"/>
      <c r="BE7" s="273" t="s">
        <v>147</v>
      </c>
      <c r="BF7" s="274"/>
      <c r="BG7" s="278"/>
      <c r="BH7" s="278"/>
      <c r="BI7" s="278"/>
      <c r="BJ7" s="278"/>
      <c r="BK7" s="278"/>
      <c r="BL7" s="278"/>
      <c r="BM7" s="278"/>
      <c r="BN7" s="278"/>
    </row>
    <row r="8" spans="1:66" s="55" customFormat="1" ht="54" customHeight="1" x14ac:dyDescent="0.25">
      <c r="A8" s="247"/>
      <c r="B8" s="216"/>
      <c r="C8" s="264" t="s">
        <v>148</v>
      </c>
      <c r="D8" s="264"/>
      <c r="E8" s="265" t="s">
        <v>122</v>
      </c>
      <c r="F8" s="265"/>
      <c r="G8" s="266" t="s">
        <v>123</v>
      </c>
      <c r="H8" s="266"/>
      <c r="I8" s="277" t="s">
        <v>149</v>
      </c>
      <c r="J8" s="277"/>
      <c r="K8" s="277" t="s">
        <v>150</v>
      </c>
      <c r="L8" s="277"/>
      <c r="M8" s="259"/>
      <c r="N8" s="260"/>
      <c r="O8" s="267" t="s">
        <v>151</v>
      </c>
      <c r="P8" s="268"/>
      <c r="Q8" s="267" t="s">
        <v>152</v>
      </c>
      <c r="R8" s="268"/>
      <c r="S8" s="267" t="s">
        <v>153</v>
      </c>
      <c r="T8" s="268"/>
      <c r="U8" s="267" t="s">
        <v>154</v>
      </c>
      <c r="V8" s="268"/>
      <c r="W8" s="267" t="s">
        <v>155</v>
      </c>
      <c r="X8" s="268"/>
      <c r="Y8" s="281" t="s">
        <v>156</v>
      </c>
      <c r="Z8" s="282"/>
      <c r="AA8" s="267" t="s">
        <v>157</v>
      </c>
      <c r="AB8" s="268"/>
      <c r="AC8" s="267" t="s">
        <v>158</v>
      </c>
      <c r="AD8" s="268"/>
      <c r="AE8" s="259"/>
      <c r="AF8" s="260"/>
      <c r="AG8" s="259"/>
      <c r="AH8" s="260"/>
      <c r="AI8" s="267" t="s">
        <v>159</v>
      </c>
      <c r="AJ8" s="268"/>
      <c r="AK8" s="284"/>
      <c r="AL8" s="284"/>
      <c r="AM8" s="267" t="s">
        <v>160</v>
      </c>
      <c r="AN8" s="268"/>
      <c r="AO8" s="284"/>
      <c r="AP8" s="284"/>
      <c r="AQ8" s="264" t="s">
        <v>148</v>
      </c>
      <c r="AR8" s="264"/>
      <c r="AS8" s="264" t="s">
        <v>122</v>
      </c>
      <c r="AT8" s="264"/>
      <c r="AU8" s="264" t="s">
        <v>123</v>
      </c>
      <c r="AV8" s="264"/>
      <c r="AW8" s="264" t="s">
        <v>161</v>
      </c>
      <c r="AX8" s="264"/>
      <c r="AY8" s="286" t="s">
        <v>162</v>
      </c>
      <c r="AZ8" s="287"/>
      <c r="BA8" s="288" t="s">
        <v>163</v>
      </c>
      <c r="BB8" s="288"/>
      <c r="BC8" s="275"/>
      <c r="BD8" s="276"/>
      <c r="BE8" s="275"/>
      <c r="BF8" s="276"/>
      <c r="BG8" s="278"/>
      <c r="BH8" s="278"/>
      <c r="BI8" s="278"/>
      <c r="BJ8" s="278"/>
      <c r="BK8" s="278" t="s">
        <v>164</v>
      </c>
      <c r="BL8" s="278"/>
      <c r="BM8" s="278" t="s">
        <v>165</v>
      </c>
      <c r="BN8" s="278"/>
    </row>
    <row r="9" spans="1:66" s="75" customFormat="1" ht="27" x14ac:dyDescent="0.15">
      <c r="A9" s="247"/>
      <c r="B9" s="216"/>
      <c r="C9" s="73" t="s">
        <v>125</v>
      </c>
      <c r="D9" s="74" t="s">
        <v>126</v>
      </c>
      <c r="E9" s="73" t="s">
        <v>125</v>
      </c>
      <c r="F9" s="74" t="s">
        <v>126</v>
      </c>
      <c r="G9" s="73" t="s">
        <v>125</v>
      </c>
      <c r="H9" s="74" t="s">
        <v>126</v>
      </c>
      <c r="I9" s="73" t="s">
        <v>125</v>
      </c>
      <c r="J9" s="74" t="s">
        <v>126</v>
      </c>
      <c r="K9" s="73" t="s">
        <v>125</v>
      </c>
      <c r="L9" s="74" t="s">
        <v>126</v>
      </c>
      <c r="M9" s="73" t="s">
        <v>125</v>
      </c>
      <c r="N9" s="74" t="s">
        <v>126</v>
      </c>
      <c r="O9" s="73" t="s">
        <v>125</v>
      </c>
      <c r="P9" s="74" t="s">
        <v>126</v>
      </c>
      <c r="Q9" s="73" t="s">
        <v>125</v>
      </c>
      <c r="R9" s="74" t="s">
        <v>126</v>
      </c>
      <c r="S9" s="73" t="s">
        <v>125</v>
      </c>
      <c r="T9" s="74" t="s">
        <v>126</v>
      </c>
      <c r="U9" s="73" t="s">
        <v>125</v>
      </c>
      <c r="V9" s="74" t="s">
        <v>126</v>
      </c>
      <c r="W9" s="73" t="s">
        <v>125</v>
      </c>
      <c r="X9" s="74" t="s">
        <v>126</v>
      </c>
      <c r="Y9" s="73" t="s">
        <v>125</v>
      </c>
      <c r="Z9" s="74" t="s">
        <v>126</v>
      </c>
      <c r="AA9" s="73" t="s">
        <v>125</v>
      </c>
      <c r="AB9" s="74" t="s">
        <v>126</v>
      </c>
      <c r="AC9" s="73" t="s">
        <v>125</v>
      </c>
      <c r="AD9" s="74" t="s">
        <v>126</v>
      </c>
      <c r="AE9" s="73" t="s">
        <v>125</v>
      </c>
      <c r="AF9" s="74" t="s">
        <v>126</v>
      </c>
      <c r="AG9" s="73" t="s">
        <v>125</v>
      </c>
      <c r="AH9" s="74" t="s">
        <v>126</v>
      </c>
      <c r="AI9" s="73" t="s">
        <v>125</v>
      </c>
      <c r="AJ9" s="74" t="s">
        <v>126</v>
      </c>
      <c r="AK9" s="73" t="s">
        <v>125</v>
      </c>
      <c r="AL9" s="74" t="s">
        <v>126</v>
      </c>
      <c r="AM9" s="73" t="s">
        <v>125</v>
      </c>
      <c r="AN9" s="74" t="s">
        <v>126</v>
      </c>
      <c r="AO9" s="73" t="s">
        <v>125</v>
      </c>
      <c r="AP9" s="74" t="s">
        <v>126</v>
      </c>
      <c r="AQ9" s="73" t="s">
        <v>125</v>
      </c>
      <c r="AR9" s="74" t="s">
        <v>126</v>
      </c>
      <c r="AS9" s="73" t="s">
        <v>125</v>
      </c>
      <c r="AT9" s="74" t="s">
        <v>126</v>
      </c>
      <c r="AU9" s="73" t="s">
        <v>125</v>
      </c>
      <c r="AV9" s="74" t="s">
        <v>126</v>
      </c>
      <c r="AW9" s="73" t="s">
        <v>125</v>
      </c>
      <c r="AX9" s="74" t="s">
        <v>126</v>
      </c>
      <c r="AY9" s="73" t="s">
        <v>125</v>
      </c>
      <c r="AZ9" s="74" t="s">
        <v>126</v>
      </c>
      <c r="BA9" s="73" t="s">
        <v>125</v>
      </c>
      <c r="BB9" s="74" t="s">
        <v>126</v>
      </c>
      <c r="BC9" s="73" t="s">
        <v>125</v>
      </c>
      <c r="BD9" s="74" t="s">
        <v>126</v>
      </c>
      <c r="BE9" s="73" t="s">
        <v>125</v>
      </c>
      <c r="BF9" s="74" t="s">
        <v>126</v>
      </c>
      <c r="BG9" s="73" t="s">
        <v>125</v>
      </c>
      <c r="BH9" s="74" t="s">
        <v>126</v>
      </c>
      <c r="BI9" s="73" t="s">
        <v>125</v>
      </c>
      <c r="BJ9" s="74" t="s">
        <v>126</v>
      </c>
      <c r="BK9" s="73" t="s">
        <v>125</v>
      </c>
      <c r="BL9" s="74" t="s">
        <v>126</v>
      </c>
      <c r="BM9" s="73" t="s">
        <v>125</v>
      </c>
      <c r="BN9" s="74" t="s">
        <v>126</v>
      </c>
    </row>
    <row r="10" spans="1:66" s="55" customFormat="1" ht="12.75" x14ac:dyDescent="0.25">
      <c r="A10" s="76"/>
      <c r="B10" s="76">
        <v>1</v>
      </c>
      <c r="C10" s="76">
        <v>2</v>
      </c>
      <c r="D10" s="76">
        <v>3</v>
      </c>
      <c r="E10" s="76">
        <v>4</v>
      </c>
      <c r="F10" s="76">
        <v>5</v>
      </c>
      <c r="G10" s="76">
        <v>6</v>
      </c>
      <c r="H10" s="76">
        <v>7</v>
      </c>
      <c r="I10" s="76">
        <v>8</v>
      </c>
      <c r="J10" s="76">
        <v>9</v>
      </c>
      <c r="K10" s="76">
        <v>10</v>
      </c>
      <c r="L10" s="76">
        <v>11</v>
      </c>
      <c r="M10" s="76">
        <v>10</v>
      </c>
      <c r="N10" s="76">
        <v>11</v>
      </c>
      <c r="O10" s="76">
        <v>12</v>
      </c>
      <c r="P10" s="76">
        <v>13</v>
      </c>
      <c r="Q10" s="76">
        <v>14</v>
      </c>
      <c r="R10" s="76">
        <v>15</v>
      </c>
      <c r="S10" s="76">
        <v>16</v>
      </c>
      <c r="T10" s="76">
        <v>17</v>
      </c>
      <c r="U10" s="76">
        <v>18</v>
      </c>
      <c r="V10" s="76">
        <v>19</v>
      </c>
      <c r="W10" s="76">
        <v>20</v>
      </c>
      <c r="X10" s="76">
        <v>21</v>
      </c>
      <c r="Y10" s="76">
        <v>22</v>
      </c>
      <c r="Z10" s="76">
        <v>23</v>
      </c>
      <c r="AA10" s="76">
        <v>24</v>
      </c>
      <c r="AB10" s="76">
        <v>25</v>
      </c>
      <c r="AC10" s="76">
        <v>26</v>
      </c>
      <c r="AD10" s="76">
        <v>27</v>
      </c>
      <c r="AE10" s="76">
        <v>28</v>
      </c>
      <c r="AF10" s="76">
        <v>29</v>
      </c>
      <c r="AG10" s="76">
        <v>30</v>
      </c>
      <c r="AH10" s="76">
        <v>31</v>
      </c>
      <c r="AI10" s="76">
        <v>32</v>
      </c>
      <c r="AJ10" s="76">
        <v>33</v>
      </c>
      <c r="AK10" s="76">
        <v>34</v>
      </c>
      <c r="AL10" s="76">
        <v>35</v>
      </c>
      <c r="AM10" s="76">
        <v>36</v>
      </c>
      <c r="AN10" s="76">
        <v>37</v>
      </c>
      <c r="AO10" s="76">
        <v>38</v>
      </c>
      <c r="AP10" s="76">
        <v>39</v>
      </c>
      <c r="AQ10" s="76">
        <v>40</v>
      </c>
      <c r="AR10" s="76">
        <v>41</v>
      </c>
      <c r="AS10" s="76">
        <v>42</v>
      </c>
      <c r="AT10" s="76">
        <v>43</v>
      </c>
      <c r="AU10" s="76">
        <v>44</v>
      </c>
      <c r="AV10" s="76">
        <v>45</v>
      </c>
      <c r="AW10" s="76">
        <v>46</v>
      </c>
      <c r="AX10" s="76">
        <v>47</v>
      </c>
      <c r="AY10" s="76">
        <v>48</v>
      </c>
      <c r="AZ10" s="76">
        <v>49</v>
      </c>
      <c r="BA10" s="76">
        <v>50</v>
      </c>
      <c r="BB10" s="76">
        <v>51</v>
      </c>
      <c r="BC10" s="76">
        <v>52</v>
      </c>
      <c r="BD10" s="76">
        <v>53</v>
      </c>
      <c r="BE10" s="76">
        <v>54</v>
      </c>
      <c r="BF10" s="76">
        <v>55</v>
      </c>
      <c r="BG10" s="76">
        <v>56</v>
      </c>
      <c r="BH10" s="76">
        <v>57</v>
      </c>
      <c r="BI10" s="76">
        <v>58</v>
      </c>
      <c r="BJ10" s="76">
        <v>59</v>
      </c>
      <c r="BK10" s="76">
        <v>60</v>
      </c>
      <c r="BL10" s="76">
        <v>61</v>
      </c>
      <c r="BM10" s="76">
        <v>62</v>
      </c>
      <c r="BN10" s="76">
        <v>63</v>
      </c>
    </row>
    <row r="11" spans="1:66" s="80" customFormat="1" ht="16.5" customHeight="1" x14ac:dyDescent="0.25">
      <c r="A11" s="77">
        <v>1</v>
      </c>
      <c r="B11" s="78" t="s">
        <v>10</v>
      </c>
      <c r="C11" s="79">
        <f t="shared" ref="C11:D34" si="0">E11+G11-BA11</f>
        <v>1225711.4992999998</v>
      </c>
      <c r="D11" s="79">
        <f t="shared" si="0"/>
        <v>1081791.939</v>
      </c>
      <c r="E11" s="79">
        <f t="shared" ref="E11:F34" si="1">I11+K11+M11+AE11+AG11+AK11+AO11+AS11</f>
        <v>878747.44199999992</v>
      </c>
      <c r="F11" s="79">
        <f t="shared" si="1"/>
        <v>791728.23300000001</v>
      </c>
      <c r="G11" s="79">
        <f t="shared" ref="G11:H34" si="2">AY11+BC11+BE11+BG11+BI11+BK11+BM11</f>
        <v>346964.05729999999</v>
      </c>
      <c r="H11" s="79">
        <f t="shared" si="2"/>
        <v>290063.70600000001</v>
      </c>
      <c r="I11" s="79">
        <v>192486.11</v>
      </c>
      <c r="J11" s="79">
        <v>183368.571</v>
      </c>
      <c r="K11" s="79">
        <v>0</v>
      </c>
      <c r="L11" s="79">
        <v>0</v>
      </c>
      <c r="M11" s="79">
        <v>131364.07199999999</v>
      </c>
      <c r="N11" s="79">
        <v>96273.497000000003</v>
      </c>
      <c r="O11" s="79">
        <v>66633</v>
      </c>
      <c r="P11" s="79">
        <v>51584.697999999997</v>
      </c>
      <c r="Q11" s="79">
        <v>3680</v>
      </c>
      <c r="R11" s="79">
        <v>1532.16</v>
      </c>
      <c r="S11" s="79">
        <v>3639</v>
      </c>
      <c r="T11" s="79">
        <v>3158.0349999999999</v>
      </c>
      <c r="U11" s="79">
        <v>673</v>
      </c>
      <c r="V11" s="79">
        <v>88.6</v>
      </c>
      <c r="W11" s="79">
        <v>9020.6</v>
      </c>
      <c r="X11" s="79">
        <v>5949.5529999999999</v>
      </c>
      <c r="Y11" s="79">
        <v>1000</v>
      </c>
      <c r="Z11" s="79">
        <v>0</v>
      </c>
      <c r="AA11" s="79">
        <v>8458</v>
      </c>
      <c r="AB11" s="79">
        <v>3811.9009999999998</v>
      </c>
      <c r="AC11" s="79">
        <v>34416.472000000002</v>
      </c>
      <c r="AD11" s="79">
        <v>27007.55</v>
      </c>
      <c r="AE11" s="79">
        <v>0</v>
      </c>
      <c r="AF11" s="79">
        <v>0</v>
      </c>
      <c r="AG11" s="79">
        <v>485064.1</v>
      </c>
      <c r="AH11" s="79">
        <v>476659.42499999999</v>
      </c>
      <c r="AI11" s="79">
        <v>485064.1</v>
      </c>
      <c r="AJ11" s="79">
        <v>476659.42499999999</v>
      </c>
      <c r="AK11" s="79">
        <v>7656</v>
      </c>
      <c r="AL11" s="79">
        <v>1311.05</v>
      </c>
      <c r="AM11" s="79">
        <v>0</v>
      </c>
      <c r="AN11" s="79">
        <v>0</v>
      </c>
      <c r="AO11" s="79">
        <v>20155</v>
      </c>
      <c r="AP11" s="79">
        <v>18470</v>
      </c>
      <c r="AQ11" s="79">
        <v>42022.16</v>
      </c>
      <c r="AR11" s="79">
        <v>15645.69</v>
      </c>
      <c r="AS11" s="79">
        <v>42022.16</v>
      </c>
      <c r="AT11" s="79">
        <v>15645.69</v>
      </c>
      <c r="AU11" s="79">
        <v>0</v>
      </c>
      <c r="AV11" s="79">
        <v>0</v>
      </c>
      <c r="AW11" s="79">
        <v>25478.16</v>
      </c>
      <c r="AX11" s="79">
        <v>0</v>
      </c>
      <c r="AY11" s="79">
        <v>0</v>
      </c>
      <c r="AZ11" s="79">
        <v>0</v>
      </c>
      <c r="BA11" s="79">
        <v>0</v>
      </c>
      <c r="BB11" s="79">
        <v>0</v>
      </c>
      <c r="BC11" s="79">
        <v>705907.01430000004</v>
      </c>
      <c r="BD11" s="79">
        <v>524242.33199999999</v>
      </c>
      <c r="BE11" s="79">
        <v>41057.042999999998</v>
      </c>
      <c r="BF11" s="79">
        <v>23379.528999999999</v>
      </c>
      <c r="BG11" s="79">
        <v>0</v>
      </c>
      <c r="BH11" s="79">
        <v>0</v>
      </c>
      <c r="BI11" s="79">
        <v>-2000</v>
      </c>
      <c r="BJ11" s="79">
        <v>-590.91</v>
      </c>
      <c r="BK11" s="79">
        <v>-398000</v>
      </c>
      <c r="BL11" s="79">
        <v>-256967.245</v>
      </c>
      <c r="BM11" s="79">
        <v>0</v>
      </c>
      <c r="BN11" s="79">
        <v>0</v>
      </c>
    </row>
    <row r="12" spans="1:66" s="80" customFormat="1" ht="16.5" customHeight="1" x14ac:dyDescent="0.25">
      <c r="A12" s="77">
        <v>2</v>
      </c>
      <c r="B12" s="78" t="s">
        <v>11</v>
      </c>
      <c r="C12" s="79">
        <f t="shared" si="0"/>
        <v>1606698.5057999999</v>
      </c>
      <c r="D12" s="79">
        <f t="shared" si="0"/>
        <v>1251571.4376999999</v>
      </c>
      <c r="E12" s="79">
        <f t="shared" si="1"/>
        <v>1069332.848</v>
      </c>
      <c r="F12" s="79">
        <f t="shared" si="1"/>
        <v>884566.22039999999</v>
      </c>
      <c r="G12" s="79">
        <f t="shared" si="2"/>
        <v>606465.65779999993</v>
      </c>
      <c r="H12" s="79">
        <f t="shared" si="2"/>
        <v>436105.21729999996</v>
      </c>
      <c r="I12" s="79">
        <v>282917.50400000002</v>
      </c>
      <c r="J12" s="79">
        <v>241486.41899999999</v>
      </c>
      <c r="K12" s="79">
        <v>0</v>
      </c>
      <c r="L12" s="79">
        <v>0</v>
      </c>
      <c r="M12" s="79">
        <v>141851.74400000001</v>
      </c>
      <c r="N12" s="79">
        <v>107801.9191</v>
      </c>
      <c r="O12" s="79">
        <v>45409.410900000003</v>
      </c>
      <c r="P12" s="79">
        <v>33252.167200000004</v>
      </c>
      <c r="Q12" s="79">
        <v>141</v>
      </c>
      <c r="R12" s="79">
        <v>128.28790000000001</v>
      </c>
      <c r="S12" s="79">
        <v>4514.58</v>
      </c>
      <c r="T12" s="79">
        <v>2882.7736</v>
      </c>
      <c r="U12" s="79">
        <v>1667</v>
      </c>
      <c r="V12" s="79">
        <v>292</v>
      </c>
      <c r="W12" s="79">
        <v>8535.634</v>
      </c>
      <c r="X12" s="79">
        <v>2899.8879999999999</v>
      </c>
      <c r="Y12" s="79">
        <v>3435.634</v>
      </c>
      <c r="Z12" s="79">
        <v>2001.348</v>
      </c>
      <c r="AA12" s="79">
        <v>12452.932000000001</v>
      </c>
      <c r="AB12" s="79">
        <v>11332.501</v>
      </c>
      <c r="AC12" s="79">
        <v>61515.587099999997</v>
      </c>
      <c r="AD12" s="79">
        <v>51484.780400000003</v>
      </c>
      <c r="AE12" s="79">
        <v>0</v>
      </c>
      <c r="AF12" s="79">
        <v>0</v>
      </c>
      <c r="AG12" s="79">
        <v>567063.6</v>
      </c>
      <c r="AH12" s="79">
        <v>460134.80499999999</v>
      </c>
      <c r="AI12" s="79">
        <v>567063.6</v>
      </c>
      <c r="AJ12" s="79">
        <v>460134.80499999999</v>
      </c>
      <c r="AK12" s="79">
        <v>1600</v>
      </c>
      <c r="AL12" s="79">
        <v>748</v>
      </c>
      <c r="AM12" s="79">
        <v>535.70000000000005</v>
      </c>
      <c r="AN12" s="79">
        <v>535.70000000000005</v>
      </c>
      <c r="AO12" s="79">
        <v>5500</v>
      </c>
      <c r="AP12" s="79">
        <v>4321</v>
      </c>
      <c r="AQ12" s="79">
        <v>1300</v>
      </c>
      <c r="AR12" s="79">
        <v>974.07730000000004</v>
      </c>
      <c r="AS12" s="79">
        <v>70400</v>
      </c>
      <c r="AT12" s="79">
        <v>70074.077300000004</v>
      </c>
      <c r="AU12" s="79">
        <v>0</v>
      </c>
      <c r="AV12" s="79">
        <v>0</v>
      </c>
      <c r="AW12" s="79">
        <v>69100</v>
      </c>
      <c r="AX12" s="79">
        <v>69100</v>
      </c>
      <c r="AY12" s="79">
        <v>0</v>
      </c>
      <c r="AZ12" s="79">
        <v>0</v>
      </c>
      <c r="BA12" s="79">
        <v>69100</v>
      </c>
      <c r="BB12" s="79">
        <v>69100</v>
      </c>
      <c r="BC12" s="79">
        <v>599773.66639999999</v>
      </c>
      <c r="BD12" s="79">
        <v>428642.25189999997</v>
      </c>
      <c r="BE12" s="79">
        <v>21691.991399999999</v>
      </c>
      <c r="BF12" s="79">
        <v>21691.991399999999</v>
      </c>
      <c r="BG12" s="79">
        <v>0</v>
      </c>
      <c r="BH12" s="79">
        <v>0</v>
      </c>
      <c r="BI12" s="79">
        <v>-6000</v>
      </c>
      <c r="BJ12" s="79">
        <v>-4423.1289999999999</v>
      </c>
      <c r="BK12" s="79">
        <v>-9000</v>
      </c>
      <c r="BL12" s="79">
        <v>-9805.8970000000008</v>
      </c>
      <c r="BM12" s="79">
        <v>0</v>
      </c>
      <c r="BN12" s="79">
        <v>0</v>
      </c>
    </row>
    <row r="13" spans="1:66" s="80" customFormat="1" ht="16.5" customHeight="1" x14ac:dyDescent="0.25">
      <c r="A13" s="77">
        <v>3</v>
      </c>
      <c r="B13" s="81" t="s">
        <v>12</v>
      </c>
      <c r="C13" s="79">
        <f t="shared" si="0"/>
        <v>592866.63699999999</v>
      </c>
      <c r="D13" s="79">
        <f t="shared" si="0"/>
        <v>511778.46150000003</v>
      </c>
      <c r="E13" s="79">
        <f t="shared" si="1"/>
        <v>564735.04299999995</v>
      </c>
      <c r="F13" s="79">
        <f t="shared" si="1"/>
        <v>491510.12970000005</v>
      </c>
      <c r="G13" s="79">
        <f t="shared" si="2"/>
        <v>37631.594000000005</v>
      </c>
      <c r="H13" s="79">
        <f t="shared" si="2"/>
        <v>20268.3318</v>
      </c>
      <c r="I13" s="79">
        <v>215434.739</v>
      </c>
      <c r="J13" s="79">
        <v>210634.58600000001</v>
      </c>
      <c r="K13" s="79">
        <v>0</v>
      </c>
      <c r="L13" s="79">
        <v>0</v>
      </c>
      <c r="M13" s="79">
        <v>115046.209</v>
      </c>
      <c r="N13" s="79">
        <v>94597.830700000006</v>
      </c>
      <c r="O13" s="79">
        <v>22671.187000000002</v>
      </c>
      <c r="P13" s="79">
        <v>19004.390299999999</v>
      </c>
      <c r="Q13" s="79">
        <v>672</v>
      </c>
      <c r="R13" s="79">
        <v>305.8492</v>
      </c>
      <c r="S13" s="79">
        <v>3070</v>
      </c>
      <c r="T13" s="79">
        <v>2642.6858000000002</v>
      </c>
      <c r="U13" s="79">
        <v>1188</v>
      </c>
      <c r="V13" s="79">
        <v>407</v>
      </c>
      <c r="W13" s="79">
        <v>12874.4</v>
      </c>
      <c r="X13" s="79">
        <v>8164.8427000000001</v>
      </c>
      <c r="Y13" s="79">
        <v>9611.5</v>
      </c>
      <c r="Z13" s="79">
        <v>6420.3590000000004</v>
      </c>
      <c r="AA13" s="79">
        <v>7917.9</v>
      </c>
      <c r="AB13" s="79">
        <v>5915.5919999999996</v>
      </c>
      <c r="AC13" s="79">
        <v>61298.122000000003</v>
      </c>
      <c r="AD13" s="79">
        <v>54127.0317</v>
      </c>
      <c r="AE13" s="79">
        <v>0</v>
      </c>
      <c r="AF13" s="79">
        <v>0</v>
      </c>
      <c r="AG13" s="79">
        <v>199304.25</v>
      </c>
      <c r="AH13" s="79">
        <v>171910.17600000001</v>
      </c>
      <c r="AI13" s="79">
        <v>199304.25</v>
      </c>
      <c r="AJ13" s="79">
        <v>171910.17600000001</v>
      </c>
      <c r="AK13" s="79">
        <v>3420</v>
      </c>
      <c r="AL13" s="79">
        <v>3000</v>
      </c>
      <c r="AM13" s="79">
        <v>420</v>
      </c>
      <c r="AN13" s="79">
        <v>0</v>
      </c>
      <c r="AO13" s="79">
        <v>12800</v>
      </c>
      <c r="AP13" s="79">
        <v>7470</v>
      </c>
      <c r="AQ13" s="79">
        <v>9229.8449999999993</v>
      </c>
      <c r="AR13" s="79">
        <v>3897.5369999999998</v>
      </c>
      <c r="AS13" s="79">
        <v>18729.845000000001</v>
      </c>
      <c r="AT13" s="79">
        <v>3897.5369999999998</v>
      </c>
      <c r="AU13" s="79">
        <v>0</v>
      </c>
      <c r="AV13" s="79">
        <v>0</v>
      </c>
      <c r="AW13" s="79">
        <v>13035.4</v>
      </c>
      <c r="AX13" s="79">
        <v>0</v>
      </c>
      <c r="AY13" s="79">
        <v>0</v>
      </c>
      <c r="AZ13" s="79">
        <v>0</v>
      </c>
      <c r="BA13" s="79">
        <v>9500</v>
      </c>
      <c r="BB13" s="79">
        <v>0</v>
      </c>
      <c r="BC13" s="79">
        <v>29026.400000000001</v>
      </c>
      <c r="BD13" s="79">
        <v>14001.036700000001</v>
      </c>
      <c r="BE13" s="79">
        <v>9937.8739999999998</v>
      </c>
      <c r="BF13" s="79">
        <v>7643.7991000000002</v>
      </c>
      <c r="BG13" s="79">
        <v>2530</v>
      </c>
      <c r="BH13" s="79">
        <v>2530</v>
      </c>
      <c r="BI13" s="79">
        <v>-653.62</v>
      </c>
      <c r="BJ13" s="79">
        <v>-729.97</v>
      </c>
      <c r="BK13" s="79">
        <v>-3209.06</v>
      </c>
      <c r="BL13" s="79">
        <v>-3176.5340000000001</v>
      </c>
      <c r="BM13" s="79">
        <v>0</v>
      </c>
      <c r="BN13" s="79">
        <v>0</v>
      </c>
    </row>
    <row r="14" spans="1:66" s="80" customFormat="1" ht="16.5" customHeight="1" x14ac:dyDescent="0.25">
      <c r="A14" s="77">
        <v>4</v>
      </c>
      <c r="B14" s="81" t="s">
        <v>13</v>
      </c>
      <c r="C14" s="79">
        <f t="shared" si="0"/>
        <v>422601.73709999997</v>
      </c>
      <c r="D14" s="79">
        <f t="shared" si="0"/>
        <v>289893.78519999998</v>
      </c>
      <c r="E14" s="79">
        <f t="shared" si="1"/>
        <v>310879.09999999998</v>
      </c>
      <c r="F14" s="79">
        <f t="shared" si="1"/>
        <v>230390.88370000001</v>
      </c>
      <c r="G14" s="79">
        <f t="shared" si="2"/>
        <v>111722.63710000001</v>
      </c>
      <c r="H14" s="79">
        <f t="shared" si="2"/>
        <v>59502.901499999985</v>
      </c>
      <c r="I14" s="79">
        <v>106700</v>
      </c>
      <c r="J14" s="79">
        <v>100142.345</v>
      </c>
      <c r="K14" s="79">
        <v>0</v>
      </c>
      <c r="L14" s="79">
        <v>0</v>
      </c>
      <c r="M14" s="79">
        <v>58206.94</v>
      </c>
      <c r="N14" s="79">
        <v>42264.418700000002</v>
      </c>
      <c r="O14" s="79">
        <v>9500</v>
      </c>
      <c r="P14" s="79">
        <v>5427.0798999999997</v>
      </c>
      <c r="Q14" s="79">
        <v>8200</v>
      </c>
      <c r="R14" s="79">
        <v>4893.8347999999996</v>
      </c>
      <c r="S14" s="79">
        <v>1500</v>
      </c>
      <c r="T14" s="79">
        <v>1242.6780000000001</v>
      </c>
      <c r="U14" s="79">
        <v>990</v>
      </c>
      <c r="V14" s="79">
        <v>256.2</v>
      </c>
      <c r="W14" s="79">
        <v>3619.59</v>
      </c>
      <c r="X14" s="79">
        <v>1833.0350000000001</v>
      </c>
      <c r="Y14" s="79">
        <v>500</v>
      </c>
      <c r="Z14" s="79">
        <v>216.15</v>
      </c>
      <c r="AA14" s="79">
        <v>700</v>
      </c>
      <c r="AB14" s="79">
        <v>655</v>
      </c>
      <c r="AC14" s="79">
        <v>26797.35</v>
      </c>
      <c r="AD14" s="79">
        <v>21503.373</v>
      </c>
      <c r="AE14" s="79">
        <v>0</v>
      </c>
      <c r="AF14" s="79">
        <v>0</v>
      </c>
      <c r="AG14" s="79">
        <v>94758.41</v>
      </c>
      <c r="AH14" s="79">
        <v>83587.259999999995</v>
      </c>
      <c r="AI14" s="79">
        <v>94758.41</v>
      </c>
      <c r="AJ14" s="79">
        <v>83587.259999999995</v>
      </c>
      <c r="AK14" s="79">
        <v>5000</v>
      </c>
      <c r="AL14" s="79">
        <v>0</v>
      </c>
      <c r="AM14" s="79">
        <v>0</v>
      </c>
      <c r="AN14" s="79">
        <v>0</v>
      </c>
      <c r="AO14" s="79">
        <v>7000</v>
      </c>
      <c r="AP14" s="79">
        <v>3446</v>
      </c>
      <c r="AQ14" s="79">
        <v>39213.75</v>
      </c>
      <c r="AR14" s="79">
        <v>950.86</v>
      </c>
      <c r="AS14" s="79">
        <v>39213.75</v>
      </c>
      <c r="AT14" s="79">
        <v>950.86</v>
      </c>
      <c r="AU14" s="79">
        <v>0</v>
      </c>
      <c r="AV14" s="79">
        <v>0</v>
      </c>
      <c r="AW14" s="79">
        <v>37413.75</v>
      </c>
      <c r="AX14" s="79">
        <v>0</v>
      </c>
      <c r="AY14" s="79">
        <v>0</v>
      </c>
      <c r="AZ14" s="79">
        <v>0</v>
      </c>
      <c r="BA14" s="79">
        <v>0</v>
      </c>
      <c r="BB14" s="79">
        <v>0</v>
      </c>
      <c r="BC14" s="79">
        <v>90242.051000000007</v>
      </c>
      <c r="BD14" s="79">
        <v>51470.849499999997</v>
      </c>
      <c r="BE14" s="79">
        <v>21480.5861</v>
      </c>
      <c r="BF14" s="79">
        <v>14607.703</v>
      </c>
      <c r="BG14" s="79">
        <v>0</v>
      </c>
      <c r="BH14" s="79">
        <v>0</v>
      </c>
      <c r="BI14" s="79">
        <v>0</v>
      </c>
      <c r="BJ14" s="79">
        <v>-2950.76</v>
      </c>
      <c r="BK14" s="79">
        <v>0</v>
      </c>
      <c r="BL14" s="79">
        <v>-3624.8910000000001</v>
      </c>
      <c r="BM14" s="79">
        <v>0</v>
      </c>
      <c r="BN14" s="79">
        <v>0</v>
      </c>
    </row>
    <row r="15" spans="1:66" s="80" customFormat="1" ht="16.5" customHeight="1" x14ac:dyDescent="0.25">
      <c r="A15" s="77">
        <v>5</v>
      </c>
      <c r="B15" s="81" t="s">
        <v>14</v>
      </c>
      <c r="C15" s="79">
        <f t="shared" si="0"/>
        <v>203734.12030000001</v>
      </c>
      <c r="D15" s="79">
        <f t="shared" si="0"/>
        <v>183386.38939999999</v>
      </c>
      <c r="E15" s="79">
        <f t="shared" si="1"/>
        <v>194630.30000000002</v>
      </c>
      <c r="F15" s="79">
        <f t="shared" si="1"/>
        <v>176557.27799999999</v>
      </c>
      <c r="G15" s="79">
        <f t="shared" si="2"/>
        <v>9103.8202999999994</v>
      </c>
      <c r="H15" s="79">
        <f t="shared" si="2"/>
        <v>6829.1114000000007</v>
      </c>
      <c r="I15" s="79">
        <v>45588</v>
      </c>
      <c r="J15" s="79">
        <v>44735.868000000002</v>
      </c>
      <c r="K15" s="79">
        <v>0</v>
      </c>
      <c r="L15" s="79">
        <v>0</v>
      </c>
      <c r="M15" s="79">
        <v>25697.202000000001</v>
      </c>
      <c r="N15" s="79">
        <v>22483.473999999998</v>
      </c>
      <c r="O15" s="79">
        <v>10700</v>
      </c>
      <c r="P15" s="79">
        <v>10102.994000000001</v>
      </c>
      <c r="Q15" s="79">
        <v>0</v>
      </c>
      <c r="R15" s="79">
        <v>0</v>
      </c>
      <c r="S15" s="79">
        <v>850</v>
      </c>
      <c r="T15" s="79">
        <v>647.38</v>
      </c>
      <c r="U15" s="79">
        <v>45</v>
      </c>
      <c r="V15" s="79">
        <v>17</v>
      </c>
      <c r="W15" s="79">
        <v>2910</v>
      </c>
      <c r="X15" s="79">
        <v>2639.7</v>
      </c>
      <c r="Y15" s="79">
        <v>1300</v>
      </c>
      <c r="Z15" s="79">
        <v>1298</v>
      </c>
      <c r="AA15" s="79">
        <v>500</v>
      </c>
      <c r="AB15" s="79">
        <v>288.05500000000001</v>
      </c>
      <c r="AC15" s="79">
        <v>7892.2020000000002</v>
      </c>
      <c r="AD15" s="79">
        <v>7199.9129999999996</v>
      </c>
      <c r="AE15" s="79">
        <v>0</v>
      </c>
      <c r="AF15" s="79">
        <v>0</v>
      </c>
      <c r="AG15" s="79">
        <v>115503.3</v>
      </c>
      <c r="AH15" s="79">
        <v>105147.936</v>
      </c>
      <c r="AI15" s="79">
        <v>115503.3</v>
      </c>
      <c r="AJ15" s="79">
        <v>105147.936</v>
      </c>
      <c r="AK15" s="79">
        <v>3792</v>
      </c>
      <c r="AL15" s="79">
        <v>1469</v>
      </c>
      <c r="AM15" s="79">
        <v>0</v>
      </c>
      <c r="AN15" s="79">
        <v>0</v>
      </c>
      <c r="AO15" s="79">
        <v>1800</v>
      </c>
      <c r="AP15" s="79">
        <v>1800</v>
      </c>
      <c r="AQ15" s="79">
        <v>2249.7979999999998</v>
      </c>
      <c r="AR15" s="79">
        <v>921</v>
      </c>
      <c r="AS15" s="79">
        <v>2249.7979999999998</v>
      </c>
      <c r="AT15" s="79">
        <v>921</v>
      </c>
      <c r="AU15" s="79">
        <v>0</v>
      </c>
      <c r="AV15" s="79">
        <v>0</v>
      </c>
      <c r="AW15" s="79">
        <v>799.798</v>
      </c>
      <c r="AX15" s="79">
        <v>0</v>
      </c>
      <c r="AY15" s="79">
        <v>0</v>
      </c>
      <c r="AZ15" s="79">
        <v>0</v>
      </c>
      <c r="BA15" s="79">
        <v>0</v>
      </c>
      <c r="BB15" s="79">
        <v>0</v>
      </c>
      <c r="BC15" s="79">
        <v>11437.820299999999</v>
      </c>
      <c r="BD15" s="79">
        <v>9855.9650000000001</v>
      </c>
      <c r="BE15" s="79">
        <v>2500</v>
      </c>
      <c r="BF15" s="79">
        <v>2110.9670000000001</v>
      </c>
      <c r="BG15" s="79">
        <v>0</v>
      </c>
      <c r="BH15" s="79">
        <v>0</v>
      </c>
      <c r="BI15" s="79">
        <v>0</v>
      </c>
      <c r="BJ15" s="79">
        <v>-909.85</v>
      </c>
      <c r="BK15" s="79">
        <v>-4834</v>
      </c>
      <c r="BL15" s="79">
        <v>-4227.9705999999996</v>
      </c>
      <c r="BM15" s="79">
        <v>0</v>
      </c>
      <c r="BN15" s="79">
        <v>0</v>
      </c>
    </row>
    <row r="16" spans="1:66" s="80" customFormat="1" ht="16.5" customHeight="1" x14ac:dyDescent="0.25">
      <c r="A16" s="77">
        <v>6</v>
      </c>
      <c r="B16" s="81" t="s">
        <v>15</v>
      </c>
      <c r="C16" s="79">
        <f t="shared" si="0"/>
        <v>898044.04190000007</v>
      </c>
      <c r="D16" s="79">
        <f t="shared" si="0"/>
        <v>747827.4608</v>
      </c>
      <c r="E16" s="79">
        <f t="shared" si="1"/>
        <v>729586.57850000006</v>
      </c>
      <c r="F16" s="79">
        <f t="shared" si="1"/>
        <v>663274.54960000003</v>
      </c>
      <c r="G16" s="79">
        <f t="shared" si="2"/>
        <v>168457.46340000001</v>
      </c>
      <c r="H16" s="79">
        <f t="shared" si="2"/>
        <v>84552.911200000017</v>
      </c>
      <c r="I16" s="79">
        <v>211722.40100000001</v>
      </c>
      <c r="J16" s="79">
        <v>210242.96599999999</v>
      </c>
      <c r="K16" s="79">
        <v>0</v>
      </c>
      <c r="L16" s="79">
        <v>0</v>
      </c>
      <c r="M16" s="79">
        <v>126660.7775</v>
      </c>
      <c r="N16" s="79">
        <v>106413.11659999999</v>
      </c>
      <c r="O16" s="79">
        <v>27178.763599999998</v>
      </c>
      <c r="P16" s="79">
        <v>25244.8596</v>
      </c>
      <c r="Q16" s="79">
        <v>2200</v>
      </c>
      <c r="R16" s="79">
        <v>1948.3516999999999</v>
      </c>
      <c r="S16" s="79">
        <v>1957.6234999999999</v>
      </c>
      <c r="T16" s="79">
        <v>1809.1067</v>
      </c>
      <c r="U16" s="79">
        <v>850</v>
      </c>
      <c r="V16" s="79">
        <v>193</v>
      </c>
      <c r="W16" s="79">
        <v>11580</v>
      </c>
      <c r="X16" s="79">
        <v>6759.7327999999998</v>
      </c>
      <c r="Y16" s="79">
        <v>8200</v>
      </c>
      <c r="Z16" s="79">
        <v>5295.31</v>
      </c>
      <c r="AA16" s="79">
        <v>15279</v>
      </c>
      <c r="AB16" s="79">
        <v>10467.812400000001</v>
      </c>
      <c r="AC16" s="79">
        <v>62883.390399999997</v>
      </c>
      <c r="AD16" s="79">
        <v>57083.8344</v>
      </c>
      <c r="AE16" s="79">
        <v>0</v>
      </c>
      <c r="AF16" s="79">
        <v>0</v>
      </c>
      <c r="AG16" s="79">
        <v>366330</v>
      </c>
      <c r="AH16" s="79">
        <v>326947.53100000002</v>
      </c>
      <c r="AI16" s="79">
        <v>366330</v>
      </c>
      <c r="AJ16" s="79">
        <v>326947.53100000002</v>
      </c>
      <c r="AK16" s="79">
        <v>17023.400000000001</v>
      </c>
      <c r="AL16" s="79">
        <v>14200.61</v>
      </c>
      <c r="AM16" s="79">
        <v>0</v>
      </c>
      <c r="AN16" s="79">
        <v>0</v>
      </c>
      <c r="AO16" s="79">
        <v>5700</v>
      </c>
      <c r="AP16" s="79">
        <v>3910</v>
      </c>
      <c r="AQ16" s="79">
        <v>2150</v>
      </c>
      <c r="AR16" s="79">
        <v>1560.326</v>
      </c>
      <c r="AS16" s="79">
        <v>2150</v>
      </c>
      <c r="AT16" s="79">
        <v>1560.326</v>
      </c>
      <c r="AU16" s="79">
        <v>0</v>
      </c>
      <c r="AV16" s="79">
        <v>0</v>
      </c>
      <c r="AW16" s="79">
        <v>0</v>
      </c>
      <c r="AX16" s="79">
        <v>0</v>
      </c>
      <c r="AY16" s="79">
        <v>0</v>
      </c>
      <c r="AZ16" s="79">
        <v>0</v>
      </c>
      <c r="BA16" s="79">
        <v>0</v>
      </c>
      <c r="BB16" s="79">
        <v>0</v>
      </c>
      <c r="BC16" s="79">
        <v>256354.46340000001</v>
      </c>
      <c r="BD16" s="79">
        <v>192721.4762</v>
      </c>
      <c r="BE16" s="79">
        <v>8766</v>
      </c>
      <c r="BF16" s="79">
        <v>8765.7000000000007</v>
      </c>
      <c r="BG16" s="79">
        <v>0</v>
      </c>
      <c r="BH16" s="79">
        <v>0</v>
      </c>
      <c r="BI16" s="79">
        <v>-23749</v>
      </c>
      <c r="BJ16" s="79">
        <v>-28840.298999999999</v>
      </c>
      <c r="BK16" s="79">
        <v>-72914</v>
      </c>
      <c r="BL16" s="79">
        <v>-88093.966</v>
      </c>
      <c r="BM16" s="79">
        <v>0</v>
      </c>
      <c r="BN16" s="79">
        <v>0</v>
      </c>
    </row>
    <row r="17" spans="1:66" s="80" customFormat="1" ht="16.5" customHeight="1" x14ac:dyDescent="0.25">
      <c r="A17" s="77">
        <v>7</v>
      </c>
      <c r="B17" s="81" t="s">
        <v>16</v>
      </c>
      <c r="C17" s="79">
        <f t="shared" si="0"/>
        <v>103029.8888</v>
      </c>
      <c r="D17" s="79">
        <f t="shared" si="0"/>
        <v>91032.742400000003</v>
      </c>
      <c r="E17" s="79">
        <f t="shared" si="1"/>
        <v>102883.743</v>
      </c>
      <c r="F17" s="79">
        <f t="shared" si="1"/>
        <v>91164.437399999995</v>
      </c>
      <c r="G17" s="79">
        <f t="shared" si="2"/>
        <v>12019.645799999998</v>
      </c>
      <c r="H17" s="79">
        <f t="shared" si="2"/>
        <v>11741.805000000002</v>
      </c>
      <c r="I17" s="79">
        <v>18981</v>
      </c>
      <c r="J17" s="79">
        <v>16355.771000000001</v>
      </c>
      <c r="K17" s="79">
        <v>0</v>
      </c>
      <c r="L17" s="79">
        <v>0</v>
      </c>
      <c r="M17" s="79">
        <v>6153.9430000000002</v>
      </c>
      <c r="N17" s="79">
        <v>4345.6134000000002</v>
      </c>
      <c r="O17" s="79">
        <v>1405</v>
      </c>
      <c r="P17" s="79">
        <v>1340.7074</v>
      </c>
      <c r="Q17" s="79">
        <v>0</v>
      </c>
      <c r="R17" s="79">
        <v>0</v>
      </c>
      <c r="S17" s="79">
        <v>10</v>
      </c>
      <c r="T17" s="79">
        <v>9.6</v>
      </c>
      <c r="U17" s="79">
        <v>65</v>
      </c>
      <c r="V17" s="79">
        <v>0</v>
      </c>
      <c r="W17" s="79">
        <v>996.2</v>
      </c>
      <c r="X17" s="79">
        <v>301.2</v>
      </c>
      <c r="Y17" s="79">
        <v>600</v>
      </c>
      <c r="Z17" s="79">
        <v>125</v>
      </c>
      <c r="AA17" s="79">
        <v>580</v>
      </c>
      <c r="AB17" s="79">
        <v>59</v>
      </c>
      <c r="AC17" s="79">
        <v>2665.7429999999999</v>
      </c>
      <c r="AD17" s="79">
        <v>2234.6060000000002</v>
      </c>
      <c r="AE17" s="79">
        <v>0</v>
      </c>
      <c r="AF17" s="79">
        <v>0</v>
      </c>
      <c r="AG17" s="79">
        <v>62045.7</v>
      </c>
      <c r="AH17" s="79">
        <v>55818.8</v>
      </c>
      <c r="AI17" s="79">
        <v>62045.7</v>
      </c>
      <c r="AJ17" s="79">
        <v>55818.8</v>
      </c>
      <c r="AK17" s="79">
        <v>0</v>
      </c>
      <c r="AL17" s="79">
        <v>0</v>
      </c>
      <c r="AM17" s="79">
        <v>0</v>
      </c>
      <c r="AN17" s="79">
        <v>0</v>
      </c>
      <c r="AO17" s="79">
        <v>2400</v>
      </c>
      <c r="AP17" s="79">
        <v>1540</v>
      </c>
      <c r="AQ17" s="79">
        <v>1429.6</v>
      </c>
      <c r="AR17" s="79">
        <v>1230.7529999999999</v>
      </c>
      <c r="AS17" s="79">
        <v>13303.1</v>
      </c>
      <c r="AT17" s="79">
        <v>13104.253000000001</v>
      </c>
      <c r="AU17" s="79">
        <v>0</v>
      </c>
      <c r="AV17" s="79">
        <v>0</v>
      </c>
      <c r="AW17" s="79">
        <v>13000.7</v>
      </c>
      <c r="AX17" s="79">
        <v>12827.875</v>
      </c>
      <c r="AY17" s="79">
        <v>0</v>
      </c>
      <c r="AZ17" s="79">
        <v>0</v>
      </c>
      <c r="BA17" s="79">
        <v>11873.5</v>
      </c>
      <c r="BB17" s="79">
        <v>11873.5</v>
      </c>
      <c r="BC17" s="79">
        <v>19922.873</v>
      </c>
      <c r="BD17" s="79">
        <v>19806.578000000001</v>
      </c>
      <c r="BE17" s="79">
        <v>3429.1457999999998</v>
      </c>
      <c r="BF17" s="79">
        <v>3352</v>
      </c>
      <c r="BG17" s="79">
        <v>0</v>
      </c>
      <c r="BH17" s="79">
        <v>0</v>
      </c>
      <c r="BI17" s="79">
        <v>-11332.373</v>
      </c>
      <c r="BJ17" s="79">
        <v>-11348.373</v>
      </c>
      <c r="BK17" s="79">
        <v>0</v>
      </c>
      <c r="BL17" s="79">
        <v>-68.400000000000006</v>
      </c>
      <c r="BM17" s="79">
        <v>0</v>
      </c>
      <c r="BN17" s="79">
        <v>0</v>
      </c>
    </row>
    <row r="18" spans="1:66" s="80" customFormat="1" ht="16.5" customHeight="1" x14ac:dyDescent="0.25">
      <c r="A18" s="77">
        <v>8</v>
      </c>
      <c r="B18" s="81" t="s">
        <v>17</v>
      </c>
      <c r="C18" s="79">
        <f t="shared" si="0"/>
        <v>15722.704600000001</v>
      </c>
      <c r="D18" s="79">
        <f t="shared" si="0"/>
        <v>15698.936800000001</v>
      </c>
      <c r="E18" s="79">
        <f t="shared" si="1"/>
        <v>15617.67</v>
      </c>
      <c r="F18" s="79">
        <f t="shared" si="1"/>
        <v>15604.6828</v>
      </c>
      <c r="G18" s="79">
        <f t="shared" si="2"/>
        <v>105.03459999999995</v>
      </c>
      <c r="H18" s="79">
        <f t="shared" si="2"/>
        <v>94.254000000000815</v>
      </c>
      <c r="I18" s="79">
        <v>13059.316000000001</v>
      </c>
      <c r="J18" s="79">
        <v>13059.066000000001</v>
      </c>
      <c r="K18" s="79">
        <v>0</v>
      </c>
      <c r="L18" s="79">
        <v>0</v>
      </c>
      <c r="M18" s="79">
        <v>1156.354</v>
      </c>
      <c r="N18" s="79">
        <v>1143.6168</v>
      </c>
      <c r="O18" s="79">
        <v>822.85400000000004</v>
      </c>
      <c r="P18" s="79">
        <v>822.61689999999999</v>
      </c>
      <c r="Q18" s="79">
        <v>0</v>
      </c>
      <c r="R18" s="79">
        <v>0</v>
      </c>
      <c r="S18" s="79">
        <v>0</v>
      </c>
      <c r="T18" s="79">
        <v>0</v>
      </c>
      <c r="U18" s="79">
        <v>0</v>
      </c>
      <c r="V18" s="79">
        <v>0</v>
      </c>
      <c r="W18" s="79">
        <v>0</v>
      </c>
      <c r="X18" s="79">
        <v>0</v>
      </c>
      <c r="Y18" s="79">
        <v>0</v>
      </c>
      <c r="Z18" s="79">
        <v>0</v>
      </c>
      <c r="AA18" s="79">
        <v>33.5</v>
      </c>
      <c r="AB18" s="79">
        <v>21</v>
      </c>
      <c r="AC18" s="79">
        <v>300</v>
      </c>
      <c r="AD18" s="79">
        <v>299.99990000000003</v>
      </c>
      <c r="AE18" s="79">
        <v>0</v>
      </c>
      <c r="AF18" s="79">
        <v>0</v>
      </c>
      <c r="AG18" s="79">
        <v>0</v>
      </c>
      <c r="AH18" s="79">
        <v>0</v>
      </c>
      <c r="AI18" s="79">
        <v>0</v>
      </c>
      <c r="AJ18" s="79">
        <v>0</v>
      </c>
      <c r="AK18" s="79">
        <v>0</v>
      </c>
      <c r="AL18" s="79">
        <v>0</v>
      </c>
      <c r="AM18" s="79">
        <v>0</v>
      </c>
      <c r="AN18" s="79">
        <v>0</v>
      </c>
      <c r="AO18" s="79">
        <v>653</v>
      </c>
      <c r="AP18" s="79">
        <v>653</v>
      </c>
      <c r="AQ18" s="79">
        <v>749</v>
      </c>
      <c r="AR18" s="79">
        <v>749</v>
      </c>
      <c r="AS18" s="79">
        <v>749</v>
      </c>
      <c r="AT18" s="79">
        <v>749</v>
      </c>
      <c r="AU18" s="79">
        <v>0</v>
      </c>
      <c r="AV18" s="79">
        <v>0</v>
      </c>
      <c r="AW18" s="79">
        <v>640</v>
      </c>
      <c r="AX18" s="79">
        <v>640</v>
      </c>
      <c r="AY18" s="79">
        <v>0</v>
      </c>
      <c r="AZ18" s="79">
        <v>0</v>
      </c>
      <c r="BA18" s="79">
        <v>0</v>
      </c>
      <c r="BB18" s="79">
        <v>0</v>
      </c>
      <c r="BC18" s="79">
        <v>6150.0346</v>
      </c>
      <c r="BD18" s="79">
        <v>6148.81</v>
      </c>
      <c r="BE18" s="79">
        <v>300</v>
      </c>
      <c r="BF18" s="79">
        <v>300</v>
      </c>
      <c r="BG18" s="79">
        <v>338.93599999999998</v>
      </c>
      <c r="BH18" s="79">
        <v>329.38</v>
      </c>
      <c r="BI18" s="79">
        <v>0</v>
      </c>
      <c r="BJ18" s="79">
        <v>0</v>
      </c>
      <c r="BK18" s="79">
        <v>-6683.9359999999997</v>
      </c>
      <c r="BL18" s="79">
        <v>-6683.9359999999997</v>
      </c>
      <c r="BM18" s="79">
        <v>0</v>
      </c>
      <c r="BN18" s="79">
        <v>0</v>
      </c>
    </row>
    <row r="19" spans="1:66" s="80" customFormat="1" ht="16.5" customHeight="1" x14ac:dyDescent="0.25">
      <c r="A19" s="77">
        <v>9</v>
      </c>
      <c r="B19" s="81" t="s">
        <v>18</v>
      </c>
      <c r="C19" s="79">
        <f t="shared" si="0"/>
        <v>6896.9520000000002</v>
      </c>
      <c r="D19" s="79">
        <f t="shared" si="0"/>
        <v>4368.0050000000001</v>
      </c>
      <c r="E19" s="79">
        <f t="shared" si="1"/>
        <v>5629.3</v>
      </c>
      <c r="F19" s="79">
        <f t="shared" si="1"/>
        <v>5050.4549999999999</v>
      </c>
      <c r="G19" s="79">
        <f t="shared" si="2"/>
        <v>1267.652</v>
      </c>
      <c r="H19" s="79">
        <f t="shared" si="2"/>
        <v>-682.45</v>
      </c>
      <c r="I19" s="79">
        <v>5468.3</v>
      </c>
      <c r="J19" s="79">
        <v>4951.1090000000004</v>
      </c>
      <c r="K19" s="79">
        <v>0</v>
      </c>
      <c r="L19" s="79">
        <v>0</v>
      </c>
      <c r="M19" s="79">
        <v>100</v>
      </c>
      <c r="N19" s="79">
        <v>42.4</v>
      </c>
      <c r="O19" s="79">
        <v>25</v>
      </c>
      <c r="P19" s="79">
        <v>0</v>
      </c>
      <c r="Q19" s="79">
        <v>0</v>
      </c>
      <c r="R19" s="79">
        <v>0</v>
      </c>
      <c r="S19" s="79">
        <v>0</v>
      </c>
      <c r="T19" s="79">
        <v>0</v>
      </c>
      <c r="U19" s="79">
        <v>15</v>
      </c>
      <c r="V19" s="79">
        <v>14.4</v>
      </c>
      <c r="W19" s="79">
        <v>30</v>
      </c>
      <c r="X19" s="79">
        <v>0</v>
      </c>
      <c r="Y19" s="79">
        <v>30</v>
      </c>
      <c r="Z19" s="79">
        <v>0</v>
      </c>
      <c r="AA19" s="79">
        <v>10</v>
      </c>
      <c r="AB19" s="79">
        <v>8</v>
      </c>
      <c r="AC19" s="79">
        <v>20</v>
      </c>
      <c r="AD19" s="79">
        <v>20</v>
      </c>
      <c r="AE19" s="79">
        <v>0</v>
      </c>
      <c r="AF19" s="79">
        <v>0</v>
      </c>
      <c r="AG19" s="79">
        <v>0</v>
      </c>
      <c r="AH19" s="79">
        <v>0</v>
      </c>
      <c r="AI19" s="79">
        <v>0</v>
      </c>
      <c r="AJ19" s="79">
        <v>0</v>
      </c>
      <c r="AK19" s="79">
        <v>0</v>
      </c>
      <c r="AL19" s="79">
        <v>0</v>
      </c>
      <c r="AM19" s="79">
        <v>0</v>
      </c>
      <c r="AN19" s="79">
        <v>0</v>
      </c>
      <c r="AO19" s="79">
        <v>0</v>
      </c>
      <c r="AP19" s="79">
        <v>0</v>
      </c>
      <c r="AQ19" s="79">
        <v>61</v>
      </c>
      <c r="AR19" s="79">
        <v>56.945999999999998</v>
      </c>
      <c r="AS19" s="79">
        <v>61</v>
      </c>
      <c r="AT19" s="79">
        <v>56.945999999999998</v>
      </c>
      <c r="AU19" s="79">
        <v>0</v>
      </c>
      <c r="AV19" s="79">
        <v>0</v>
      </c>
      <c r="AW19" s="79">
        <v>0</v>
      </c>
      <c r="AX19" s="79">
        <v>0</v>
      </c>
      <c r="AY19" s="79">
        <v>0</v>
      </c>
      <c r="AZ19" s="79">
        <v>0</v>
      </c>
      <c r="BA19" s="79">
        <v>0</v>
      </c>
      <c r="BB19" s="79">
        <v>0</v>
      </c>
      <c r="BC19" s="79">
        <v>0</v>
      </c>
      <c r="BD19" s="79">
        <v>0</v>
      </c>
      <c r="BE19" s="79">
        <v>1267.652</v>
      </c>
      <c r="BF19" s="79">
        <v>300</v>
      </c>
      <c r="BG19" s="79">
        <v>0</v>
      </c>
      <c r="BH19" s="79">
        <v>0</v>
      </c>
      <c r="BI19" s="79">
        <v>0</v>
      </c>
      <c r="BJ19" s="79">
        <v>0</v>
      </c>
      <c r="BK19" s="79">
        <v>0</v>
      </c>
      <c r="BL19" s="79">
        <v>-982.45</v>
      </c>
      <c r="BM19" s="79">
        <v>0</v>
      </c>
      <c r="BN19" s="79">
        <v>0</v>
      </c>
    </row>
    <row r="20" spans="1:66" s="80" customFormat="1" ht="16.5" customHeight="1" x14ac:dyDescent="0.25">
      <c r="A20" s="77">
        <v>10</v>
      </c>
      <c r="B20" s="81" t="s">
        <v>19</v>
      </c>
      <c r="C20" s="79">
        <f t="shared" si="0"/>
        <v>126015.55130000001</v>
      </c>
      <c r="D20" s="79">
        <f t="shared" si="0"/>
        <v>112627.2654</v>
      </c>
      <c r="E20" s="79">
        <f t="shared" si="1"/>
        <v>107059.1</v>
      </c>
      <c r="F20" s="79">
        <f t="shared" si="1"/>
        <v>94272.301400000011</v>
      </c>
      <c r="G20" s="79">
        <f t="shared" si="2"/>
        <v>18956.451300000001</v>
      </c>
      <c r="H20" s="79">
        <f t="shared" si="2"/>
        <v>18354.964</v>
      </c>
      <c r="I20" s="79">
        <v>33800</v>
      </c>
      <c r="J20" s="79">
        <v>33193.451999999997</v>
      </c>
      <c r="K20" s="79">
        <v>0</v>
      </c>
      <c r="L20" s="79">
        <v>0</v>
      </c>
      <c r="M20" s="79">
        <v>9740</v>
      </c>
      <c r="N20" s="79">
        <v>7880.8675000000003</v>
      </c>
      <c r="O20" s="79">
        <v>1900</v>
      </c>
      <c r="P20" s="79">
        <v>1838.6327000000001</v>
      </c>
      <c r="Q20" s="79">
        <v>370</v>
      </c>
      <c r="R20" s="79">
        <v>0</v>
      </c>
      <c r="S20" s="79">
        <v>450</v>
      </c>
      <c r="T20" s="79">
        <v>434.50799999999998</v>
      </c>
      <c r="U20" s="79">
        <v>300</v>
      </c>
      <c r="V20" s="79">
        <v>248.4</v>
      </c>
      <c r="W20" s="79">
        <v>700</v>
      </c>
      <c r="X20" s="79">
        <v>620</v>
      </c>
      <c r="Y20" s="79">
        <v>500</v>
      </c>
      <c r="Z20" s="79">
        <v>500</v>
      </c>
      <c r="AA20" s="79">
        <v>2000</v>
      </c>
      <c r="AB20" s="79">
        <v>1929.3779999999999</v>
      </c>
      <c r="AC20" s="79">
        <v>3806</v>
      </c>
      <c r="AD20" s="79">
        <v>2732.9488000000001</v>
      </c>
      <c r="AE20" s="79">
        <v>0</v>
      </c>
      <c r="AF20" s="79">
        <v>0</v>
      </c>
      <c r="AG20" s="79">
        <v>48382</v>
      </c>
      <c r="AH20" s="79">
        <v>40752.103999999999</v>
      </c>
      <c r="AI20" s="79">
        <v>48382</v>
      </c>
      <c r="AJ20" s="79">
        <v>40752.103999999999</v>
      </c>
      <c r="AK20" s="79">
        <v>0</v>
      </c>
      <c r="AL20" s="79">
        <v>0</v>
      </c>
      <c r="AM20" s="79">
        <v>0</v>
      </c>
      <c r="AN20" s="79">
        <v>0</v>
      </c>
      <c r="AO20" s="79">
        <v>9809.6</v>
      </c>
      <c r="AP20" s="79">
        <v>9080</v>
      </c>
      <c r="AQ20" s="79">
        <v>5827.5</v>
      </c>
      <c r="AR20" s="79">
        <v>3865.8779</v>
      </c>
      <c r="AS20" s="79">
        <v>5327.5</v>
      </c>
      <c r="AT20" s="79">
        <v>3365.8779</v>
      </c>
      <c r="AU20" s="79">
        <v>500</v>
      </c>
      <c r="AV20" s="79">
        <v>500</v>
      </c>
      <c r="AW20" s="79">
        <v>4327.5</v>
      </c>
      <c r="AX20" s="79">
        <v>2511.9079000000002</v>
      </c>
      <c r="AY20" s="79">
        <v>500</v>
      </c>
      <c r="AZ20" s="79">
        <v>500</v>
      </c>
      <c r="BA20" s="79">
        <v>0</v>
      </c>
      <c r="BB20" s="79">
        <v>0</v>
      </c>
      <c r="BC20" s="79">
        <v>18156.451300000001</v>
      </c>
      <c r="BD20" s="79">
        <v>16984.184000000001</v>
      </c>
      <c r="BE20" s="79">
        <v>1300</v>
      </c>
      <c r="BF20" s="79">
        <v>1276</v>
      </c>
      <c r="BG20" s="79">
        <v>0</v>
      </c>
      <c r="BH20" s="79">
        <v>0</v>
      </c>
      <c r="BI20" s="79">
        <v>0</v>
      </c>
      <c r="BJ20" s="79">
        <v>-114.22</v>
      </c>
      <c r="BK20" s="79">
        <v>-1000</v>
      </c>
      <c r="BL20" s="79">
        <v>-291</v>
      </c>
      <c r="BM20" s="79">
        <v>0</v>
      </c>
      <c r="BN20" s="79">
        <v>0</v>
      </c>
    </row>
    <row r="21" spans="1:66" s="80" customFormat="1" ht="16.5" customHeight="1" x14ac:dyDescent="0.25">
      <c r="A21" s="77">
        <v>11</v>
      </c>
      <c r="B21" s="81" t="s">
        <v>20</v>
      </c>
      <c r="C21" s="79">
        <f t="shared" si="0"/>
        <v>142002.66529999999</v>
      </c>
      <c r="D21" s="79">
        <f t="shared" si="0"/>
        <v>126738.8961</v>
      </c>
      <c r="E21" s="79">
        <f t="shared" si="1"/>
        <v>139657.29999999999</v>
      </c>
      <c r="F21" s="79">
        <f t="shared" si="1"/>
        <v>125180.02309999999</v>
      </c>
      <c r="G21" s="79">
        <f t="shared" si="2"/>
        <v>2345.3652999999995</v>
      </c>
      <c r="H21" s="79">
        <f t="shared" si="2"/>
        <v>1558.8730000000005</v>
      </c>
      <c r="I21" s="79">
        <v>47875.3</v>
      </c>
      <c r="J21" s="79">
        <v>47314.267</v>
      </c>
      <c r="K21" s="79">
        <v>0</v>
      </c>
      <c r="L21" s="79">
        <v>0</v>
      </c>
      <c r="M21" s="79">
        <v>22050</v>
      </c>
      <c r="N21" s="79">
        <v>20690.134300000002</v>
      </c>
      <c r="O21" s="79">
        <v>2300</v>
      </c>
      <c r="P21" s="79">
        <v>2223.3654999999999</v>
      </c>
      <c r="Q21" s="79">
        <v>4260</v>
      </c>
      <c r="R21" s="79">
        <v>4122</v>
      </c>
      <c r="S21" s="79">
        <v>240</v>
      </c>
      <c r="T21" s="79">
        <v>240</v>
      </c>
      <c r="U21" s="79">
        <v>50</v>
      </c>
      <c r="V21" s="79">
        <v>0</v>
      </c>
      <c r="W21" s="79">
        <v>1300</v>
      </c>
      <c r="X21" s="79">
        <v>1187.05</v>
      </c>
      <c r="Y21" s="79">
        <v>1050</v>
      </c>
      <c r="Z21" s="79">
        <v>966.25</v>
      </c>
      <c r="AA21" s="79">
        <v>8029</v>
      </c>
      <c r="AB21" s="79">
        <v>7152.8050000000003</v>
      </c>
      <c r="AC21" s="79">
        <v>5663</v>
      </c>
      <c r="AD21" s="79">
        <v>5596.9138000000003</v>
      </c>
      <c r="AE21" s="79">
        <v>0</v>
      </c>
      <c r="AF21" s="79">
        <v>0</v>
      </c>
      <c r="AG21" s="79">
        <v>66900</v>
      </c>
      <c r="AH21" s="79">
        <v>56475.934999999998</v>
      </c>
      <c r="AI21" s="79">
        <v>66900</v>
      </c>
      <c r="AJ21" s="79">
        <v>56475.934999999998</v>
      </c>
      <c r="AK21" s="79">
        <v>0</v>
      </c>
      <c r="AL21" s="79">
        <v>0</v>
      </c>
      <c r="AM21" s="79">
        <v>0</v>
      </c>
      <c r="AN21" s="79">
        <v>0</v>
      </c>
      <c r="AO21" s="79">
        <v>1752</v>
      </c>
      <c r="AP21" s="79">
        <v>647.29679999999996</v>
      </c>
      <c r="AQ21" s="79">
        <v>1080</v>
      </c>
      <c r="AR21" s="79">
        <v>52.39</v>
      </c>
      <c r="AS21" s="79">
        <v>1080</v>
      </c>
      <c r="AT21" s="79">
        <v>52.39</v>
      </c>
      <c r="AU21" s="79">
        <v>0</v>
      </c>
      <c r="AV21" s="79">
        <v>0</v>
      </c>
      <c r="AW21" s="79">
        <v>1000</v>
      </c>
      <c r="AX21" s="79">
        <v>0</v>
      </c>
      <c r="AY21" s="79">
        <v>0</v>
      </c>
      <c r="AZ21" s="79">
        <v>0</v>
      </c>
      <c r="BA21" s="79">
        <v>0</v>
      </c>
      <c r="BB21" s="79">
        <v>0</v>
      </c>
      <c r="BC21" s="79">
        <v>9845.3652999999995</v>
      </c>
      <c r="BD21" s="79">
        <v>6804.4380000000001</v>
      </c>
      <c r="BE21" s="79">
        <v>1000</v>
      </c>
      <c r="BF21" s="79">
        <v>229.3</v>
      </c>
      <c r="BG21" s="79">
        <v>0</v>
      </c>
      <c r="BH21" s="79">
        <v>0</v>
      </c>
      <c r="BI21" s="79">
        <v>0</v>
      </c>
      <c r="BJ21" s="79">
        <v>0</v>
      </c>
      <c r="BK21" s="79">
        <v>-8500</v>
      </c>
      <c r="BL21" s="79">
        <v>-5474.8649999999998</v>
      </c>
      <c r="BM21" s="79">
        <v>0</v>
      </c>
      <c r="BN21" s="79">
        <v>0</v>
      </c>
    </row>
    <row r="22" spans="1:66" s="80" customFormat="1" ht="16.5" customHeight="1" x14ac:dyDescent="0.25">
      <c r="A22" s="77">
        <v>12</v>
      </c>
      <c r="B22" s="81" t="s">
        <v>21</v>
      </c>
      <c r="C22" s="79">
        <f t="shared" si="0"/>
        <v>17247.7</v>
      </c>
      <c r="D22" s="79">
        <f t="shared" si="0"/>
        <v>13212.998800000001</v>
      </c>
      <c r="E22" s="79">
        <f t="shared" si="1"/>
        <v>16885.7</v>
      </c>
      <c r="F22" s="79">
        <f t="shared" si="1"/>
        <v>14271.4228</v>
      </c>
      <c r="G22" s="79">
        <f t="shared" si="2"/>
        <v>362</v>
      </c>
      <c r="H22" s="79">
        <f t="shared" si="2"/>
        <v>-1058.424</v>
      </c>
      <c r="I22" s="79">
        <v>11190.7</v>
      </c>
      <c r="J22" s="79">
        <v>10126.638999999999</v>
      </c>
      <c r="K22" s="79">
        <v>0</v>
      </c>
      <c r="L22" s="79">
        <v>0</v>
      </c>
      <c r="M22" s="79">
        <v>3016.5</v>
      </c>
      <c r="N22" s="79">
        <v>2167.2908000000002</v>
      </c>
      <c r="O22" s="79">
        <v>670</v>
      </c>
      <c r="P22" s="79">
        <v>543.34169999999995</v>
      </c>
      <c r="Q22" s="79">
        <v>0</v>
      </c>
      <c r="R22" s="79">
        <v>0</v>
      </c>
      <c r="S22" s="79">
        <v>259.5</v>
      </c>
      <c r="T22" s="79">
        <v>259.5</v>
      </c>
      <c r="U22" s="79">
        <v>50</v>
      </c>
      <c r="V22" s="79">
        <v>0</v>
      </c>
      <c r="W22" s="79">
        <v>0</v>
      </c>
      <c r="X22" s="79">
        <v>0</v>
      </c>
      <c r="Y22" s="79">
        <v>0</v>
      </c>
      <c r="Z22" s="79">
        <v>0</v>
      </c>
      <c r="AA22" s="79">
        <v>1411</v>
      </c>
      <c r="AB22" s="79">
        <v>802.85</v>
      </c>
      <c r="AC22" s="79">
        <v>626</v>
      </c>
      <c r="AD22" s="79">
        <v>561.59910000000002</v>
      </c>
      <c r="AE22" s="79">
        <v>0</v>
      </c>
      <c r="AF22" s="79">
        <v>0</v>
      </c>
      <c r="AG22" s="79">
        <v>2318.9</v>
      </c>
      <c r="AH22" s="79">
        <v>1637.893</v>
      </c>
      <c r="AI22" s="79">
        <v>2318.9</v>
      </c>
      <c r="AJ22" s="79">
        <v>1637.893</v>
      </c>
      <c r="AK22" s="79">
        <v>0</v>
      </c>
      <c r="AL22" s="79">
        <v>0</v>
      </c>
      <c r="AM22" s="79">
        <v>0</v>
      </c>
      <c r="AN22" s="79">
        <v>0</v>
      </c>
      <c r="AO22" s="79">
        <v>200</v>
      </c>
      <c r="AP22" s="79">
        <v>180</v>
      </c>
      <c r="AQ22" s="79">
        <v>159.6</v>
      </c>
      <c r="AR22" s="79">
        <v>159.6</v>
      </c>
      <c r="AS22" s="79">
        <v>159.6</v>
      </c>
      <c r="AT22" s="79">
        <v>159.6</v>
      </c>
      <c r="AU22" s="79">
        <v>0</v>
      </c>
      <c r="AV22" s="79">
        <v>0</v>
      </c>
      <c r="AW22" s="79">
        <v>0</v>
      </c>
      <c r="AX22" s="79">
        <v>0</v>
      </c>
      <c r="AY22" s="79">
        <v>0</v>
      </c>
      <c r="AZ22" s="79">
        <v>0</v>
      </c>
      <c r="BA22" s="79">
        <v>0</v>
      </c>
      <c r="BB22" s="79">
        <v>0</v>
      </c>
      <c r="BC22" s="79">
        <v>0</v>
      </c>
      <c r="BD22" s="79">
        <v>0</v>
      </c>
      <c r="BE22" s="79">
        <v>362</v>
      </c>
      <c r="BF22" s="79">
        <v>362</v>
      </c>
      <c r="BG22" s="79">
        <v>0</v>
      </c>
      <c r="BH22" s="79">
        <v>0</v>
      </c>
      <c r="BI22" s="79">
        <v>0</v>
      </c>
      <c r="BJ22" s="79">
        <v>0</v>
      </c>
      <c r="BK22" s="79">
        <v>0</v>
      </c>
      <c r="BL22" s="79">
        <v>-1420.424</v>
      </c>
      <c r="BM22" s="79">
        <v>0</v>
      </c>
      <c r="BN22" s="79">
        <v>0</v>
      </c>
    </row>
    <row r="23" spans="1:66" s="80" customFormat="1" ht="16.5" customHeight="1" x14ac:dyDescent="0.25">
      <c r="A23" s="77">
        <v>13</v>
      </c>
      <c r="B23" s="81" t="s">
        <v>22</v>
      </c>
      <c r="C23" s="79">
        <f t="shared" si="0"/>
        <v>108571.85830000001</v>
      </c>
      <c r="D23" s="79">
        <f t="shared" si="0"/>
        <v>102024.58499999999</v>
      </c>
      <c r="E23" s="79">
        <f t="shared" si="1"/>
        <v>100336.8</v>
      </c>
      <c r="F23" s="79">
        <f t="shared" si="1"/>
        <v>93893.815999999992</v>
      </c>
      <c r="G23" s="79">
        <f t="shared" si="2"/>
        <v>9265.0582999999988</v>
      </c>
      <c r="H23" s="79">
        <f t="shared" si="2"/>
        <v>9160.7690000000002</v>
      </c>
      <c r="I23" s="79">
        <v>27688.7</v>
      </c>
      <c r="J23" s="79">
        <v>27388.690999999999</v>
      </c>
      <c r="K23" s="79">
        <v>0</v>
      </c>
      <c r="L23" s="79">
        <v>0</v>
      </c>
      <c r="M23" s="79">
        <v>11354.1</v>
      </c>
      <c r="N23" s="79">
        <v>10495.598</v>
      </c>
      <c r="O23" s="79">
        <v>1640</v>
      </c>
      <c r="P23" s="79">
        <v>1638.385</v>
      </c>
      <c r="Q23" s="79">
        <v>0</v>
      </c>
      <c r="R23" s="79">
        <v>0</v>
      </c>
      <c r="S23" s="79">
        <v>372</v>
      </c>
      <c r="T23" s="79">
        <v>352</v>
      </c>
      <c r="U23" s="79">
        <v>0</v>
      </c>
      <c r="V23" s="79">
        <v>0</v>
      </c>
      <c r="W23" s="79">
        <v>2520</v>
      </c>
      <c r="X23" s="79">
        <v>2209.3000000000002</v>
      </c>
      <c r="Y23" s="79">
        <v>1785</v>
      </c>
      <c r="Z23" s="79">
        <v>1629</v>
      </c>
      <c r="AA23" s="79">
        <v>300</v>
      </c>
      <c r="AB23" s="79">
        <v>35</v>
      </c>
      <c r="AC23" s="79">
        <v>6447.6</v>
      </c>
      <c r="AD23" s="79">
        <v>6186.5129999999999</v>
      </c>
      <c r="AE23" s="79">
        <v>0</v>
      </c>
      <c r="AF23" s="79">
        <v>0</v>
      </c>
      <c r="AG23" s="79">
        <v>52020.5</v>
      </c>
      <c r="AH23" s="79">
        <v>47099.527000000002</v>
      </c>
      <c r="AI23" s="79">
        <v>52020.5</v>
      </c>
      <c r="AJ23" s="79">
        <v>47099.527000000002</v>
      </c>
      <c r="AK23" s="79">
        <v>750</v>
      </c>
      <c r="AL23" s="79">
        <v>750</v>
      </c>
      <c r="AM23" s="79">
        <v>750</v>
      </c>
      <c r="AN23" s="79">
        <v>750</v>
      </c>
      <c r="AO23" s="79">
        <v>7080</v>
      </c>
      <c r="AP23" s="79">
        <v>7064</v>
      </c>
      <c r="AQ23" s="79">
        <v>413.5</v>
      </c>
      <c r="AR23" s="79">
        <v>66</v>
      </c>
      <c r="AS23" s="79">
        <v>1443.5</v>
      </c>
      <c r="AT23" s="79">
        <v>1096</v>
      </c>
      <c r="AU23" s="79">
        <v>0</v>
      </c>
      <c r="AV23" s="79">
        <v>0</v>
      </c>
      <c r="AW23" s="79">
        <v>1320.5</v>
      </c>
      <c r="AX23" s="79">
        <v>1030</v>
      </c>
      <c r="AY23" s="79">
        <v>0</v>
      </c>
      <c r="AZ23" s="79">
        <v>0</v>
      </c>
      <c r="BA23" s="79">
        <v>1030</v>
      </c>
      <c r="BB23" s="79">
        <v>1030</v>
      </c>
      <c r="BC23" s="79">
        <v>9713.7582999999995</v>
      </c>
      <c r="BD23" s="79">
        <v>9274.9320000000007</v>
      </c>
      <c r="BE23" s="79">
        <v>1551.3</v>
      </c>
      <c r="BF23" s="79">
        <v>1090.375</v>
      </c>
      <c r="BG23" s="79">
        <v>0</v>
      </c>
      <c r="BH23" s="79">
        <v>0</v>
      </c>
      <c r="BI23" s="79">
        <v>0</v>
      </c>
      <c r="BJ23" s="79">
        <v>0</v>
      </c>
      <c r="BK23" s="79">
        <v>-2000</v>
      </c>
      <c r="BL23" s="79">
        <v>-1204.538</v>
      </c>
      <c r="BM23" s="79">
        <v>0</v>
      </c>
      <c r="BN23" s="79">
        <v>0</v>
      </c>
    </row>
    <row r="24" spans="1:66" s="62" customFormat="1" ht="16.5" customHeight="1" x14ac:dyDescent="0.25">
      <c r="A24" s="77">
        <v>14</v>
      </c>
      <c r="B24" s="81" t="s">
        <v>23</v>
      </c>
      <c r="C24" s="79">
        <f t="shared" si="0"/>
        <v>60484.363799999999</v>
      </c>
      <c r="D24" s="79">
        <f t="shared" si="0"/>
        <v>47728.363100000002</v>
      </c>
      <c r="E24" s="79">
        <f t="shared" si="1"/>
        <v>59615.4</v>
      </c>
      <c r="F24" s="79">
        <f t="shared" si="1"/>
        <v>52134.753100000002</v>
      </c>
      <c r="G24" s="79">
        <f t="shared" si="2"/>
        <v>868.96379999999954</v>
      </c>
      <c r="H24" s="79">
        <f t="shared" si="2"/>
        <v>-4406.3900000000012</v>
      </c>
      <c r="I24" s="79">
        <v>24075.4</v>
      </c>
      <c r="J24" s="79">
        <v>23242.753000000001</v>
      </c>
      <c r="K24" s="79">
        <v>0</v>
      </c>
      <c r="L24" s="79">
        <v>0</v>
      </c>
      <c r="M24" s="79">
        <v>6890</v>
      </c>
      <c r="N24" s="79">
        <v>5323.0001000000002</v>
      </c>
      <c r="O24" s="79">
        <v>2490</v>
      </c>
      <c r="P24" s="79">
        <v>2464.5500999999999</v>
      </c>
      <c r="Q24" s="79">
        <v>1900</v>
      </c>
      <c r="R24" s="79">
        <v>983.5</v>
      </c>
      <c r="S24" s="79">
        <v>170</v>
      </c>
      <c r="T24" s="79">
        <v>154.80000000000001</v>
      </c>
      <c r="U24" s="79">
        <v>0</v>
      </c>
      <c r="V24" s="79">
        <v>0</v>
      </c>
      <c r="W24" s="79">
        <v>1030</v>
      </c>
      <c r="X24" s="79">
        <v>854</v>
      </c>
      <c r="Y24" s="79">
        <v>900</v>
      </c>
      <c r="Z24" s="79">
        <v>730</v>
      </c>
      <c r="AA24" s="79">
        <v>35</v>
      </c>
      <c r="AB24" s="79">
        <v>20</v>
      </c>
      <c r="AC24" s="79">
        <v>1225</v>
      </c>
      <c r="AD24" s="79">
        <v>816.15</v>
      </c>
      <c r="AE24" s="79">
        <v>0</v>
      </c>
      <c r="AF24" s="79">
        <v>0</v>
      </c>
      <c r="AG24" s="79">
        <v>24500</v>
      </c>
      <c r="AH24" s="79">
        <v>21674</v>
      </c>
      <c r="AI24" s="79">
        <v>24500</v>
      </c>
      <c r="AJ24" s="79">
        <v>21674</v>
      </c>
      <c r="AK24" s="79">
        <v>0</v>
      </c>
      <c r="AL24" s="79">
        <v>0</v>
      </c>
      <c r="AM24" s="79">
        <v>0</v>
      </c>
      <c r="AN24" s="79">
        <v>0</v>
      </c>
      <c r="AO24" s="79">
        <v>2700</v>
      </c>
      <c r="AP24" s="79">
        <v>1100</v>
      </c>
      <c r="AQ24" s="79">
        <v>1450</v>
      </c>
      <c r="AR24" s="79">
        <v>795</v>
      </c>
      <c r="AS24" s="79">
        <v>1450</v>
      </c>
      <c r="AT24" s="79">
        <v>795</v>
      </c>
      <c r="AU24" s="79">
        <v>0</v>
      </c>
      <c r="AV24" s="79">
        <v>0</v>
      </c>
      <c r="AW24" s="79">
        <v>629</v>
      </c>
      <c r="AX24" s="79">
        <v>0</v>
      </c>
      <c r="AY24" s="79">
        <v>0</v>
      </c>
      <c r="AZ24" s="79">
        <v>0</v>
      </c>
      <c r="BA24" s="79">
        <v>0</v>
      </c>
      <c r="BB24" s="79">
        <v>0</v>
      </c>
      <c r="BC24" s="79">
        <v>9368.9637999999995</v>
      </c>
      <c r="BD24" s="79">
        <v>8276.5</v>
      </c>
      <c r="BE24" s="79">
        <v>0</v>
      </c>
      <c r="BF24" s="79">
        <v>0</v>
      </c>
      <c r="BG24" s="79">
        <v>0</v>
      </c>
      <c r="BH24" s="79">
        <v>0</v>
      </c>
      <c r="BI24" s="79">
        <v>0</v>
      </c>
      <c r="BJ24" s="79">
        <v>-1429.27</v>
      </c>
      <c r="BK24" s="79">
        <v>-8500</v>
      </c>
      <c r="BL24" s="79">
        <v>-11253.62</v>
      </c>
      <c r="BM24" s="79">
        <v>0</v>
      </c>
      <c r="BN24" s="79">
        <v>0</v>
      </c>
    </row>
    <row r="25" spans="1:66" s="62" customFormat="1" ht="16.5" customHeight="1" x14ac:dyDescent="0.25">
      <c r="A25" s="77">
        <v>15</v>
      </c>
      <c r="B25" s="81" t="s">
        <v>24</v>
      </c>
      <c r="C25" s="79">
        <f t="shared" si="0"/>
        <v>10349.7942</v>
      </c>
      <c r="D25" s="79">
        <f t="shared" si="0"/>
        <v>9920.8365999999987</v>
      </c>
      <c r="E25" s="79">
        <f t="shared" si="1"/>
        <v>10331.700000000001</v>
      </c>
      <c r="F25" s="79">
        <f t="shared" si="1"/>
        <v>9920.8365999999987</v>
      </c>
      <c r="G25" s="79">
        <f t="shared" si="2"/>
        <v>18.094200000000001</v>
      </c>
      <c r="H25" s="79">
        <f t="shared" si="2"/>
        <v>0</v>
      </c>
      <c r="I25" s="79">
        <v>6843.1</v>
      </c>
      <c r="J25" s="79">
        <v>6620.3879999999999</v>
      </c>
      <c r="K25" s="79">
        <v>0</v>
      </c>
      <c r="L25" s="79">
        <v>0</v>
      </c>
      <c r="M25" s="79">
        <v>2723.52</v>
      </c>
      <c r="N25" s="79">
        <v>2671.0686000000001</v>
      </c>
      <c r="O25" s="79">
        <v>294.73</v>
      </c>
      <c r="P25" s="79">
        <v>294.7296</v>
      </c>
      <c r="Q25" s="79">
        <v>332.5</v>
      </c>
      <c r="R25" s="79">
        <v>332.5</v>
      </c>
      <c r="S25" s="79">
        <v>72.790000000000006</v>
      </c>
      <c r="T25" s="79">
        <v>72.754000000000005</v>
      </c>
      <c r="U25" s="79">
        <v>0</v>
      </c>
      <c r="V25" s="79">
        <v>0</v>
      </c>
      <c r="W25" s="79">
        <v>400.3</v>
      </c>
      <c r="X25" s="79">
        <v>400.3</v>
      </c>
      <c r="Y25" s="79">
        <v>360</v>
      </c>
      <c r="Z25" s="79">
        <v>360</v>
      </c>
      <c r="AA25" s="79">
        <v>12</v>
      </c>
      <c r="AB25" s="79">
        <v>12</v>
      </c>
      <c r="AC25" s="79">
        <v>856</v>
      </c>
      <c r="AD25" s="79">
        <v>820.28499999999997</v>
      </c>
      <c r="AE25" s="79">
        <v>0</v>
      </c>
      <c r="AF25" s="79">
        <v>0</v>
      </c>
      <c r="AG25" s="79">
        <v>101.08</v>
      </c>
      <c r="AH25" s="79">
        <v>101.08</v>
      </c>
      <c r="AI25" s="79">
        <v>0</v>
      </c>
      <c r="AJ25" s="79">
        <v>0</v>
      </c>
      <c r="AK25" s="79">
        <v>0</v>
      </c>
      <c r="AL25" s="79">
        <v>0</v>
      </c>
      <c r="AM25" s="79">
        <v>0</v>
      </c>
      <c r="AN25" s="79">
        <v>0</v>
      </c>
      <c r="AO25" s="79">
        <v>290</v>
      </c>
      <c r="AP25" s="79">
        <v>213</v>
      </c>
      <c r="AQ25" s="79">
        <v>374</v>
      </c>
      <c r="AR25" s="79">
        <v>315.3</v>
      </c>
      <c r="AS25" s="79">
        <v>374</v>
      </c>
      <c r="AT25" s="79">
        <v>315.3</v>
      </c>
      <c r="AU25" s="79">
        <v>0</v>
      </c>
      <c r="AV25" s="79">
        <v>0</v>
      </c>
      <c r="AW25" s="79">
        <v>80</v>
      </c>
      <c r="AX25" s="79">
        <v>45</v>
      </c>
      <c r="AY25" s="79">
        <v>0</v>
      </c>
      <c r="AZ25" s="79">
        <v>0</v>
      </c>
      <c r="BA25" s="79">
        <v>0</v>
      </c>
      <c r="BB25" s="79">
        <v>0</v>
      </c>
      <c r="BC25" s="79">
        <v>0</v>
      </c>
      <c r="BD25" s="79">
        <v>0</v>
      </c>
      <c r="BE25" s="79">
        <v>0</v>
      </c>
      <c r="BF25" s="79">
        <v>0</v>
      </c>
      <c r="BG25" s="79">
        <v>18.094200000000001</v>
      </c>
      <c r="BH25" s="79">
        <v>0</v>
      </c>
      <c r="BI25" s="79">
        <v>0</v>
      </c>
      <c r="BJ25" s="79">
        <v>0</v>
      </c>
      <c r="BK25" s="79">
        <v>0</v>
      </c>
      <c r="BL25" s="79">
        <v>0</v>
      </c>
      <c r="BM25" s="79">
        <v>0</v>
      </c>
      <c r="BN25" s="79">
        <v>0</v>
      </c>
    </row>
    <row r="26" spans="1:66" s="62" customFormat="1" ht="16.5" customHeight="1" x14ac:dyDescent="0.25">
      <c r="A26" s="77">
        <v>16</v>
      </c>
      <c r="B26" s="81" t="s">
        <v>25</v>
      </c>
      <c r="C26" s="79">
        <f t="shared" si="0"/>
        <v>23084.959999999999</v>
      </c>
      <c r="D26" s="79">
        <f t="shared" si="0"/>
        <v>9071.6324999999997</v>
      </c>
      <c r="E26" s="79">
        <f t="shared" si="1"/>
        <v>13662.1</v>
      </c>
      <c r="F26" s="79">
        <f t="shared" si="1"/>
        <v>11857.0085</v>
      </c>
      <c r="G26" s="79">
        <f t="shared" si="2"/>
        <v>9422.86</v>
      </c>
      <c r="H26" s="79">
        <f t="shared" si="2"/>
        <v>-2785.3760000000002</v>
      </c>
      <c r="I26" s="79">
        <v>11552.1</v>
      </c>
      <c r="J26" s="79">
        <v>10589.32</v>
      </c>
      <c r="K26" s="79">
        <v>0</v>
      </c>
      <c r="L26" s="79">
        <v>0</v>
      </c>
      <c r="M26" s="79">
        <v>680</v>
      </c>
      <c r="N26" s="79">
        <v>546.26850000000002</v>
      </c>
      <c r="O26" s="79">
        <v>300</v>
      </c>
      <c r="P26" s="79">
        <v>226.32839999999999</v>
      </c>
      <c r="Q26" s="79">
        <v>0</v>
      </c>
      <c r="R26" s="79">
        <v>0</v>
      </c>
      <c r="S26" s="79">
        <v>0</v>
      </c>
      <c r="T26" s="79">
        <v>0</v>
      </c>
      <c r="U26" s="79">
        <v>0</v>
      </c>
      <c r="V26" s="79">
        <v>0</v>
      </c>
      <c r="W26" s="79">
        <v>0</v>
      </c>
      <c r="X26" s="79">
        <v>0</v>
      </c>
      <c r="Y26" s="79">
        <v>0</v>
      </c>
      <c r="Z26" s="79">
        <v>0</v>
      </c>
      <c r="AA26" s="79">
        <v>0</v>
      </c>
      <c r="AB26" s="79">
        <v>0</v>
      </c>
      <c r="AC26" s="79">
        <v>380</v>
      </c>
      <c r="AD26" s="79">
        <v>319.94009999999997</v>
      </c>
      <c r="AE26" s="79">
        <v>0</v>
      </c>
      <c r="AF26" s="79">
        <v>0</v>
      </c>
      <c r="AG26" s="79">
        <v>0</v>
      </c>
      <c r="AH26" s="79">
        <v>0</v>
      </c>
      <c r="AI26" s="79">
        <v>0</v>
      </c>
      <c r="AJ26" s="79">
        <v>0</v>
      </c>
      <c r="AK26" s="79">
        <v>0</v>
      </c>
      <c r="AL26" s="79">
        <v>0</v>
      </c>
      <c r="AM26" s="79">
        <v>0</v>
      </c>
      <c r="AN26" s="79">
        <v>0</v>
      </c>
      <c r="AO26" s="79">
        <v>400</v>
      </c>
      <c r="AP26" s="79">
        <v>400</v>
      </c>
      <c r="AQ26" s="79">
        <v>1030</v>
      </c>
      <c r="AR26" s="79">
        <v>321.42</v>
      </c>
      <c r="AS26" s="79">
        <v>1030</v>
      </c>
      <c r="AT26" s="79">
        <v>321.42</v>
      </c>
      <c r="AU26" s="79">
        <v>0</v>
      </c>
      <c r="AV26" s="79">
        <v>0</v>
      </c>
      <c r="AW26" s="79">
        <v>700</v>
      </c>
      <c r="AX26" s="79">
        <v>0</v>
      </c>
      <c r="AY26" s="79">
        <v>0</v>
      </c>
      <c r="AZ26" s="79">
        <v>0</v>
      </c>
      <c r="BA26" s="79">
        <v>0</v>
      </c>
      <c r="BB26" s="79">
        <v>0</v>
      </c>
      <c r="BC26" s="79">
        <v>5422.86</v>
      </c>
      <c r="BD26" s="79">
        <v>0</v>
      </c>
      <c r="BE26" s="79">
        <v>4000</v>
      </c>
      <c r="BF26" s="79">
        <v>0</v>
      </c>
      <c r="BG26" s="79">
        <v>0</v>
      </c>
      <c r="BH26" s="79">
        <v>0</v>
      </c>
      <c r="BI26" s="79">
        <v>0</v>
      </c>
      <c r="BJ26" s="79">
        <v>-686.548</v>
      </c>
      <c r="BK26" s="79">
        <v>0</v>
      </c>
      <c r="BL26" s="79">
        <v>-2098.828</v>
      </c>
      <c r="BM26" s="79">
        <v>0</v>
      </c>
      <c r="BN26" s="79">
        <v>0</v>
      </c>
    </row>
    <row r="27" spans="1:66" s="62" customFormat="1" ht="16.5" customHeight="1" x14ac:dyDescent="0.25">
      <c r="A27" s="77">
        <v>17</v>
      </c>
      <c r="B27" s="81" t="s">
        <v>26</v>
      </c>
      <c r="C27" s="79">
        <f t="shared" si="0"/>
        <v>8600.2257999999983</v>
      </c>
      <c r="D27" s="79">
        <f t="shared" si="0"/>
        <v>8258.1710000000003</v>
      </c>
      <c r="E27" s="79">
        <f t="shared" si="1"/>
        <v>8594.1999999999989</v>
      </c>
      <c r="F27" s="79">
        <f t="shared" si="1"/>
        <v>8258.1710000000003</v>
      </c>
      <c r="G27" s="79">
        <f t="shared" si="2"/>
        <v>6.0258000000000003</v>
      </c>
      <c r="H27" s="79">
        <f t="shared" si="2"/>
        <v>0</v>
      </c>
      <c r="I27" s="79">
        <v>7467.2</v>
      </c>
      <c r="J27" s="79">
        <v>7363.2219999999998</v>
      </c>
      <c r="K27" s="79">
        <v>0</v>
      </c>
      <c r="L27" s="79">
        <v>0</v>
      </c>
      <c r="M27" s="79">
        <v>426</v>
      </c>
      <c r="N27" s="79">
        <v>381.91800000000001</v>
      </c>
      <c r="O27" s="79">
        <v>366</v>
      </c>
      <c r="P27" s="79">
        <v>326.91800000000001</v>
      </c>
      <c r="Q27" s="79">
        <v>0</v>
      </c>
      <c r="R27" s="79">
        <v>0</v>
      </c>
      <c r="S27" s="79">
        <v>60</v>
      </c>
      <c r="T27" s="79">
        <v>55</v>
      </c>
      <c r="U27" s="79">
        <v>0</v>
      </c>
      <c r="V27" s="79">
        <v>0</v>
      </c>
      <c r="W27" s="79">
        <v>0</v>
      </c>
      <c r="X27" s="79">
        <v>0</v>
      </c>
      <c r="Y27" s="79">
        <v>0</v>
      </c>
      <c r="Z27" s="79">
        <v>0</v>
      </c>
      <c r="AA27" s="79">
        <v>0</v>
      </c>
      <c r="AB27" s="79">
        <v>0</v>
      </c>
      <c r="AC27" s="79">
        <v>0</v>
      </c>
      <c r="AD27" s="79">
        <v>0</v>
      </c>
      <c r="AE27" s="79">
        <v>0</v>
      </c>
      <c r="AF27" s="79">
        <v>0</v>
      </c>
      <c r="AG27" s="79">
        <v>0</v>
      </c>
      <c r="AH27" s="79">
        <v>0</v>
      </c>
      <c r="AI27" s="79">
        <v>0</v>
      </c>
      <c r="AJ27" s="79">
        <v>0</v>
      </c>
      <c r="AK27" s="79">
        <v>0</v>
      </c>
      <c r="AL27" s="79">
        <v>0</v>
      </c>
      <c r="AM27" s="79">
        <v>0</v>
      </c>
      <c r="AN27" s="79">
        <v>0</v>
      </c>
      <c r="AO27" s="79">
        <v>601.20000000000005</v>
      </c>
      <c r="AP27" s="79">
        <v>429</v>
      </c>
      <c r="AQ27" s="79">
        <v>99.8</v>
      </c>
      <c r="AR27" s="79">
        <v>84.031000000000006</v>
      </c>
      <c r="AS27" s="79">
        <v>99.8</v>
      </c>
      <c r="AT27" s="79">
        <v>84.031000000000006</v>
      </c>
      <c r="AU27" s="79">
        <v>0</v>
      </c>
      <c r="AV27" s="79">
        <v>0</v>
      </c>
      <c r="AW27" s="79">
        <v>15</v>
      </c>
      <c r="AX27" s="79">
        <v>0</v>
      </c>
      <c r="AY27" s="79">
        <v>0</v>
      </c>
      <c r="AZ27" s="79">
        <v>0</v>
      </c>
      <c r="BA27" s="79">
        <v>0</v>
      </c>
      <c r="BB27" s="79">
        <v>0</v>
      </c>
      <c r="BC27" s="79">
        <v>6.0258000000000003</v>
      </c>
      <c r="BD27" s="79">
        <v>0</v>
      </c>
      <c r="BE27" s="79">
        <v>0</v>
      </c>
      <c r="BF27" s="79">
        <v>0</v>
      </c>
      <c r="BG27" s="79">
        <v>0</v>
      </c>
      <c r="BH27" s="79">
        <v>0</v>
      </c>
      <c r="BI27" s="79">
        <v>0</v>
      </c>
      <c r="BJ27" s="79">
        <v>0</v>
      </c>
      <c r="BK27" s="79">
        <v>0</v>
      </c>
      <c r="BL27" s="79">
        <v>0</v>
      </c>
      <c r="BM27" s="79">
        <v>0</v>
      </c>
      <c r="BN27" s="79">
        <v>0</v>
      </c>
    </row>
    <row r="28" spans="1:66" s="62" customFormat="1" ht="16.5" customHeight="1" x14ac:dyDescent="0.25">
      <c r="A28" s="77">
        <v>18</v>
      </c>
      <c r="B28" s="81" t="s">
        <v>27</v>
      </c>
      <c r="C28" s="79">
        <f t="shared" si="0"/>
        <v>29905.627099999998</v>
      </c>
      <c r="D28" s="79">
        <f t="shared" si="0"/>
        <v>19148.954899999997</v>
      </c>
      <c r="E28" s="79">
        <f t="shared" si="1"/>
        <v>19294.099999999999</v>
      </c>
      <c r="F28" s="79">
        <f t="shared" si="1"/>
        <v>18020.624899999999</v>
      </c>
      <c r="G28" s="79">
        <f t="shared" si="2"/>
        <v>10611.527099999999</v>
      </c>
      <c r="H28" s="79">
        <f t="shared" si="2"/>
        <v>1128.33</v>
      </c>
      <c r="I28" s="79">
        <v>15994.1</v>
      </c>
      <c r="J28" s="79">
        <v>15935.34</v>
      </c>
      <c r="K28" s="79">
        <v>0</v>
      </c>
      <c r="L28" s="79">
        <v>0</v>
      </c>
      <c r="M28" s="79">
        <v>2150</v>
      </c>
      <c r="N28" s="79">
        <v>949.28489999999999</v>
      </c>
      <c r="O28" s="79">
        <v>400</v>
      </c>
      <c r="P28" s="79">
        <v>357.93689999999998</v>
      </c>
      <c r="Q28" s="79">
        <v>800</v>
      </c>
      <c r="R28" s="79">
        <v>0</v>
      </c>
      <c r="S28" s="79">
        <v>120</v>
      </c>
      <c r="T28" s="79">
        <v>112.458</v>
      </c>
      <c r="U28" s="79">
        <v>0</v>
      </c>
      <c r="V28" s="79">
        <v>0</v>
      </c>
      <c r="W28" s="79">
        <v>280</v>
      </c>
      <c r="X28" s="79">
        <v>30</v>
      </c>
      <c r="Y28" s="79">
        <v>250</v>
      </c>
      <c r="Z28" s="79">
        <v>0</v>
      </c>
      <c r="AA28" s="79">
        <v>60</v>
      </c>
      <c r="AB28" s="79">
        <v>60</v>
      </c>
      <c r="AC28" s="79">
        <v>430</v>
      </c>
      <c r="AD28" s="79">
        <v>370</v>
      </c>
      <c r="AE28" s="79">
        <v>0</v>
      </c>
      <c r="AF28" s="79">
        <v>0</v>
      </c>
      <c r="AG28" s="79">
        <v>0</v>
      </c>
      <c r="AH28" s="79">
        <v>0</v>
      </c>
      <c r="AI28" s="79">
        <v>0</v>
      </c>
      <c r="AJ28" s="79">
        <v>0</v>
      </c>
      <c r="AK28" s="79">
        <v>0</v>
      </c>
      <c r="AL28" s="79">
        <v>0</v>
      </c>
      <c r="AM28" s="79">
        <v>0</v>
      </c>
      <c r="AN28" s="79">
        <v>0</v>
      </c>
      <c r="AO28" s="79">
        <v>1000</v>
      </c>
      <c r="AP28" s="79">
        <v>1000</v>
      </c>
      <c r="AQ28" s="79">
        <v>150</v>
      </c>
      <c r="AR28" s="79">
        <v>136</v>
      </c>
      <c r="AS28" s="79">
        <v>150</v>
      </c>
      <c r="AT28" s="79">
        <v>136</v>
      </c>
      <c r="AU28" s="79">
        <v>0</v>
      </c>
      <c r="AV28" s="79">
        <v>0</v>
      </c>
      <c r="AW28" s="79">
        <v>0</v>
      </c>
      <c r="AX28" s="79">
        <v>0</v>
      </c>
      <c r="AY28" s="79">
        <v>0</v>
      </c>
      <c r="AZ28" s="79">
        <v>0</v>
      </c>
      <c r="BA28" s="79">
        <v>0</v>
      </c>
      <c r="BB28" s="79">
        <v>0</v>
      </c>
      <c r="BC28" s="79">
        <v>9000.0270999999993</v>
      </c>
      <c r="BD28" s="79">
        <v>965.6</v>
      </c>
      <c r="BE28" s="79">
        <v>1611.5</v>
      </c>
      <c r="BF28" s="79">
        <v>1085</v>
      </c>
      <c r="BG28" s="79">
        <v>0</v>
      </c>
      <c r="BH28" s="79">
        <v>0</v>
      </c>
      <c r="BI28" s="79">
        <v>0</v>
      </c>
      <c r="BJ28" s="79">
        <v>0</v>
      </c>
      <c r="BK28" s="79">
        <v>0</v>
      </c>
      <c r="BL28" s="79">
        <v>-922.27</v>
      </c>
      <c r="BM28" s="79">
        <v>0</v>
      </c>
      <c r="BN28" s="79">
        <v>0</v>
      </c>
    </row>
    <row r="29" spans="1:66" s="62" customFormat="1" ht="16.5" customHeight="1" x14ac:dyDescent="0.25">
      <c r="A29" s="77">
        <v>19</v>
      </c>
      <c r="B29" s="81" t="s">
        <v>28</v>
      </c>
      <c r="C29" s="79">
        <f t="shared" si="0"/>
        <v>52816.1</v>
      </c>
      <c r="D29" s="79">
        <f t="shared" si="0"/>
        <v>44421.076999999997</v>
      </c>
      <c r="E29" s="79">
        <f t="shared" si="1"/>
        <v>52812.7</v>
      </c>
      <c r="F29" s="79">
        <f t="shared" si="1"/>
        <v>44419.8871</v>
      </c>
      <c r="G29" s="79">
        <f t="shared" si="2"/>
        <v>3.4000000000000909</v>
      </c>
      <c r="H29" s="79">
        <f t="shared" si="2"/>
        <v>1.189900000000307</v>
      </c>
      <c r="I29" s="79">
        <v>27398</v>
      </c>
      <c r="J29" s="79">
        <v>26150.701000000001</v>
      </c>
      <c r="K29" s="79">
        <v>0</v>
      </c>
      <c r="L29" s="79">
        <v>0</v>
      </c>
      <c r="M29" s="79">
        <v>6785.7</v>
      </c>
      <c r="N29" s="79">
        <v>3997.9211</v>
      </c>
      <c r="O29" s="79">
        <v>1600</v>
      </c>
      <c r="P29" s="79">
        <v>1046.4531999999999</v>
      </c>
      <c r="Q29" s="79">
        <v>960</v>
      </c>
      <c r="R29" s="79">
        <v>771</v>
      </c>
      <c r="S29" s="79">
        <v>300</v>
      </c>
      <c r="T29" s="79">
        <v>286.66000000000003</v>
      </c>
      <c r="U29" s="79">
        <v>150</v>
      </c>
      <c r="V29" s="79">
        <v>0</v>
      </c>
      <c r="W29" s="79">
        <v>240</v>
      </c>
      <c r="X29" s="79">
        <v>172</v>
      </c>
      <c r="Y29" s="79">
        <v>10</v>
      </c>
      <c r="Z29" s="79">
        <v>0</v>
      </c>
      <c r="AA29" s="79">
        <v>1585.7</v>
      </c>
      <c r="AB29" s="79">
        <v>399.4</v>
      </c>
      <c r="AC29" s="79">
        <v>1850</v>
      </c>
      <c r="AD29" s="79">
        <v>1275.9209000000001</v>
      </c>
      <c r="AE29" s="79">
        <v>0</v>
      </c>
      <c r="AF29" s="79">
        <v>0</v>
      </c>
      <c r="AG29" s="79">
        <v>16100</v>
      </c>
      <c r="AH29" s="79">
        <v>12144.145</v>
      </c>
      <c r="AI29" s="79">
        <v>16100</v>
      </c>
      <c r="AJ29" s="79">
        <v>12144.145</v>
      </c>
      <c r="AK29" s="79">
        <v>0</v>
      </c>
      <c r="AL29" s="79">
        <v>0</v>
      </c>
      <c r="AM29" s="79">
        <v>0</v>
      </c>
      <c r="AN29" s="79">
        <v>0</v>
      </c>
      <c r="AO29" s="79">
        <v>2000</v>
      </c>
      <c r="AP29" s="79">
        <v>1610</v>
      </c>
      <c r="AQ29" s="79">
        <v>529</v>
      </c>
      <c r="AR29" s="79">
        <v>517.12</v>
      </c>
      <c r="AS29" s="79">
        <v>529</v>
      </c>
      <c r="AT29" s="79">
        <v>517.12</v>
      </c>
      <c r="AU29" s="79">
        <v>0</v>
      </c>
      <c r="AV29" s="79">
        <v>0</v>
      </c>
      <c r="AW29" s="79">
        <v>0</v>
      </c>
      <c r="AX29" s="79">
        <v>0</v>
      </c>
      <c r="AY29" s="79">
        <v>0</v>
      </c>
      <c r="AZ29" s="79">
        <v>0</v>
      </c>
      <c r="BA29" s="79">
        <v>0</v>
      </c>
      <c r="BB29" s="79">
        <v>0</v>
      </c>
      <c r="BC29" s="79">
        <v>2000</v>
      </c>
      <c r="BD29" s="79">
        <v>981.48990000000003</v>
      </c>
      <c r="BE29" s="79">
        <v>2003.4</v>
      </c>
      <c r="BF29" s="79">
        <v>1336</v>
      </c>
      <c r="BG29" s="79">
        <v>0</v>
      </c>
      <c r="BH29" s="79">
        <v>0</v>
      </c>
      <c r="BI29" s="79">
        <v>0</v>
      </c>
      <c r="BJ29" s="79">
        <v>-258.2</v>
      </c>
      <c r="BK29" s="79">
        <v>-4000</v>
      </c>
      <c r="BL29" s="79">
        <v>-2058.1</v>
      </c>
      <c r="BM29" s="79">
        <v>0</v>
      </c>
      <c r="BN29" s="79">
        <v>0</v>
      </c>
    </row>
    <row r="30" spans="1:66" s="62" customFormat="1" ht="16.5" customHeight="1" x14ac:dyDescent="0.25">
      <c r="A30" s="77">
        <v>20</v>
      </c>
      <c r="B30" s="81" t="s">
        <v>29</v>
      </c>
      <c r="C30" s="79">
        <f t="shared" si="0"/>
        <v>18246.766200000002</v>
      </c>
      <c r="D30" s="79">
        <f t="shared" si="0"/>
        <v>17910.883699999998</v>
      </c>
      <c r="E30" s="79">
        <f t="shared" si="1"/>
        <v>17690.95</v>
      </c>
      <c r="F30" s="79">
        <f t="shared" si="1"/>
        <v>17465.009699999999</v>
      </c>
      <c r="G30" s="79">
        <f t="shared" si="2"/>
        <v>555.81619999999998</v>
      </c>
      <c r="H30" s="79">
        <f t="shared" si="2"/>
        <v>445.87400000000002</v>
      </c>
      <c r="I30" s="79">
        <v>11267.5</v>
      </c>
      <c r="J30" s="79">
        <v>11267.46</v>
      </c>
      <c r="K30" s="79">
        <v>0</v>
      </c>
      <c r="L30" s="79">
        <v>0</v>
      </c>
      <c r="M30" s="79">
        <v>4990.45</v>
      </c>
      <c r="N30" s="79">
        <v>4852.3528999999999</v>
      </c>
      <c r="O30" s="79">
        <v>450</v>
      </c>
      <c r="P30" s="79">
        <v>427.05130000000003</v>
      </c>
      <c r="Q30" s="79">
        <v>0</v>
      </c>
      <c r="R30" s="79">
        <v>0</v>
      </c>
      <c r="S30" s="79">
        <v>198</v>
      </c>
      <c r="T30" s="79">
        <v>198</v>
      </c>
      <c r="U30" s="79">
        <v>0</v>
      </c>
      <c r="V30" s="79">
        <v>0</v>
      </c>
      <c r="W30" s="79">
        <v>874.45</v>
      </c>
      <c r="X30" s="79">
        <v>834.36099999999999</v>
      </c>
      <c r="Y30" s="79">
        <v>692.45</v>
      </c>
      <c r="Z30" s="79">
        <v>681.44119999999998</v>
      </c>
      <c r="AA30" s="79">
        <v>900</v>
      </c>
      <c r="AB30" s="79">
        <v>899.78</v>
      </c>
      <c r="AC30" s="79">
        <v>1322.05</v>
      </c>
      <c r="AD30" s="79">
        <v>1319.1705999999999</v>
      </c>
      <c r="AE30" s="79">
        <v>0</v>
      </c>
      <c r="AF30" s="79">
        <v>0</v>
      </c>
      <c r="AG30" s="79">
        <v>0</v>
      </c>
      <c r="AH30" s="79">
        <v>0</v>
      </c>
      <c r="AI30" s="79">
        <v>0</v>
      </c>
      <c r="AJ30" s="79">
        <v>0</v>
      </c>
      <c r="AK30" s="79">
        <v>0</v>
      </c>
      <c r="AL30" s="79">
        <v>0</v>
      </c>
      <c r="AM30" s="79">
        <v>0</v>
      </c>
      <c r="AN30" s="79">
        <v>0</v>
      </c>
      <c r="AO30" s="79">
        <v>705</v>
      </c>
      <c r="AP30" s="79">
        <v>705</v>
      </c>
      <c r="AQ30" s="79">
        <v>728</v>
      </c>
      <c r="AR30" s="79">
        <v>640.19680000000005</v>
      </c>
      <c r="AS30" s="79">
        <v>728</v>
      </c>
      <c r="AT30" s="79">
        <v>640.19680000000005</v>
      </c>
      <c r="AU30" s="79">
        <v>0</v>
      </c>
      <c r="AV30" s="79">
        <v>0</v>
      </c>
      <c r="AW30" s="79">
        <v>450</v>
      </c>
      <c r="AX30" s="79">
        <v>393.69080000000002</v>
      </c>
      <c r="AY30" s="79">
        <v>0</v>
      </c>
      <c r="AZ30" s="79">
        <v>0</v>
      </c>
      <c r="BA30" s="79">
        <v>0</v>
      </c>
      <c r="BB30" s="79">
        <v>0</v>
      </c>
      <c r="BC30" s="79">
        <v>0</v>
      </c>
      <c r="BD30" s="79">
        <v>0</v>
      </c>
      <c r="BE30" s="79">
        <v>30</v>
      </c>
      <c r="BF30" s="79">
        <v>30</v>
      </c>
      <c r="BG30" s="79">
        <v>1064.6161999999999</v>
      </c>
      <c r="BH30" s="79">
        <v>1063.855</v>
      </c>
      <c r="BI30" s="79">
        <v>0</v>
      </c>
      <c r="BJ30" s="79">
        <v>0</v>
      </c>
      <c r="BK30" s="79">
        <v>-538.79999999999995</v>
      </c>
      <c r="BL30" s="79">
        <v>-647.98099999999999</v>
      </c>
      <c r="BM30" s="79">
        <v>0</v>
      </c>
      <c r="BN30" s="79">
        <v>0</v>
      </c>
    </row>
    <row r="31" spans="1:66" s="62" customFormat="1" ht="16.5" customHeight="1" x14ac:dyDescent="0.25">
      <c r="A31" s="77">
        <v>21</v>
      </c>
      <c r="B31" s="81" t="s">
        <v>30</v>
      </c>
      <c r="C31" s="79">
        <f t="shared" si="0"/>
        <v>11519.251199999999</v>
      </c>
      <c r="D31" s="79">
        <f t="shared" si="0"/>
        <v>8774.2479999999996</v>
      </c>
      <c r="E31" s="79">
        <f t="shared" si="1"/>
        <v>9866.7479999999996</v>
      </c>
      <c r="F31" s="79">
        <f t="shared" si="1"/>
        <v>9866.7479999999996</v>
      </c>
      <c r="G31" s="79">
        <f t="shared" si="2"/>
        <v>1652.5032000000001</v>
      </c>
      <c r="H31" s="79">
        <f t="shared" si="2"/>
        <v>-1092.5</v>
      </c>
      <c r="I31" s="79">
        <v>8382.4550999999992</v>
      </c>
      <c r="J31" s="79">
        <v>8382.4550999999992</v>
      </c>
      <c r="K31" s="79">
        <v>0</v>
      </c>
      <c r="L31" s="79">
        <v>0</v>
      </c>
      <c r="M31" s="79">
        <v>847.05139999999994</v>
      </c>
      <c r="N31" s="79">
        <v>847.05139999999994</v>
      </c>
      <c r="O31" s="79">
        <v>242.64490000000001</v>
      </c>
      <c r="P31" s="79">
        <v>242.64490000000001</v>
      </c>
      <c r="Q31" s="79">
        <v>0</v>
      </c>
      <c r="R31" s="79">
        <v>0</v>
      </c>
      <c r="S31" s="79">
        <v>132</v>
      </c>
      <c r="T31" s="79">
        <v>132</v>
      </c>
      <c r="U31" s="79">
        <v>6.6</v>
      </c>
      <c r="V31" s="79">
        <v>6.6</v>
      </c>
      <c r="W31" s="79">
        <v>78</v>
      </c>
      <c r="X31" s="79">
        <v>78</v>
      </c>
      <c r="Y31" s="79">
        <v>0</v>
      </c>
      <c r="Z31" s="79">
        <v>0</v>
      </c>
      <c r="AA31" s="79">
        <v>0</v>
      </c>
      <c r="AB31" s="79">
        <v>0</v>
      </c>
      <c r="AC31" s="79">
        <v>379.30650000000003</v>
      </c>
      <c r="AD31" s="79">
        <v>379.30650000000003</v>
      </c>
      <c r="AE31" s="79">
        <v>0</v>
      </c>
      <c r="AF31" s="79">
        <v>0</v>
      </c>
      <c r="AG31" s="79">
        <v>0</v>
      </c>
      <c r="AH31" s="79">
        <v>0</v>
      </c>
      <c r="AI31" s="79">
        <v>0</v>
      </c>
      <c r="AJ31" s="79">
        <v>0</v>
      </c>
      <c r="AK31" s="79">
        <v>0</v>
      </c>
      <c r="AL31" s="79">
        <v>0</v>
      </c>
      <c r="AM31" s="79">
        <v>0</v>
      </c>
      <c r="AN31" s="79">
        <v>0</v>
      </c>
      <c r="AO31" s="79">
        <v>0</v>
      </c>
      <c r="AP31" s="79">
        <v>0</v>
      </c>
      <c r="AQ31" s="79">
        <v>637.24149999999997</v>
      </c>
      <c r="AR31" s="79">
        <v>637.24149999999997</v>
      </c>
      <c r="AS31" s="79">
        <v>637.24149999999997</v>
      </c>
      <c r="AT31" s="79">
        <v>637.24149999999997</v>
      </c>
      <c r="AU31" s="79">
        <v>0</v>
      </c>
      <c r="AV31" s="79">
        <v>0</v>
      </c>
      <c r="AW31" s="79">
        <v>0</v>
      </c>
      <c r="AX31" s="79">
        <v>0</v>
      </c>
      <c r="AY31" s="79">
        <v>0</v>
      </c>
      <c r="AZ31" s="79">
        <v>0</v>
      </c>
      <c r="BA31" s="79">
        <v>0</v>
      </c>
      <c r="BB31" s="79">
        <v>0</v>
      </c>
      <c r="BC31" s="79">
        <v>2745.0032000000001</v>
      </c>
      <c r="BD31" s="79">
        <v>0</v>
      </c>
      <c r="BE31" s="79">
        <v>0</v>
      </c>
      <c r="BF31" s="79">
        <v>0</v>
      </c>
      <c r="BG31" s="79">
        <v>0</v>
      </c>
      <c r="BH31" s="79">
        <v>0</v>
      </c>
      <c r="BI31" s="79">
        <v>-1092.5</v>
      </c>
      <c r="BJ31" s="79">
        <v>-1092.5</v>
      </c>
      <c r="BK31" s="79">
        <v>0</v>
      </c>
      <c r="BL31" s="79">
        <v>0</v>
      </c>
      <c r="BM31" s="79">
        <v>0</v>
      </c>
      <c r="BN31" s="79">
        <v>0</v>
      </c>
    </row>
    <row r="32" spans="1:66" s="62" customFormat="1" ht="16.5" customHeight="1" x14ac:dyDescent="0.25">
      <c r="A32" s="77">
        <v>22</v>
      </c>
      <c r="B32" s="81" t="s">
        <v>31</v>
      </c>
      <c r="C32" s="79">
        <f t="shared" si="0"/>
        <v>39569.902499999997</v>
      </c>
      <c r="D32" s="79">
        <f t="shared" si="0"/>
        <v>35149.115599999997</v>
      </c>
      <c r="E32" s="79">
        <f t="shared" si="1"/>
        <v>37780.199999999997</v>
      </c>
      <c r="F32" s="79">
        <f t="shared" si="1"/>
        <v>36835.382599999997</v>
      </c>
      <c r="G32" s="79">
        <f t="shared" si="2"/>
        <v>1789.7025000000001</v>
      </c>
      <c r="H32" s="79">
        <f t="shared" si="2"/>
        <v>-1686.2670000000001</v>
      </c>
      <c r="I32" s="79">
        <v>12558.35</v>
      </c>
      <c r="J32" s="79">
        <v>12550.791999999999</v>
      </c>
      <c r="K32" s="79">
        <v>0</v>
      </c>
      <c r="L32" s="79">
        <v>0</v>
      </c>
      <c r="M32" s="79">
        <v>7319.2</v>
      </c>
      <c r="N32" s="79">
        <v>6664.0396000000001</v>
      </c>
      <c r="O32" s="79">
        <v>1957</v>
      </c>
      <c r="P32" s="79">
        <v>1956.2654</v>
      </c>
      <c r="Q32" s="79">
        <v>0</v>
      </c>
      <c r="R32" s="79">
        <v>0</v>
      </c>
      <c r="S32" s="79">
        <v>105</v>
      </c>
      <c r="T32" s="79">
        <v>102</v>
      </c>
      <c r="U32" s="79">
        <v>0</v>
      </c>
      <c r="V32" s="79">
        <v>0</v>
      </c>
      <c r="W32" s="79">
        <v>3457.2</v>
      </c>
      <c r="X32" s="79">
        <v>3115.2959999999998</v>
      </c>
      <c r="Y32" s="79">
        <v>3451.2</v>
      </c>
      <c r="Z32" s="79">
        <v>3109.2959999999998</v>
      </c>
      <c r="AA32" s="79">
        <v>0</v>
      </c>
      <c r="AB32" s="79">
        <v>0</v>
      </c>
      <c r="AC32" s="79">
        <v>1600</v>
      </c>
      <c r="AD32" s="79">
        <v>1330.4782</v>
      </c>
      <c r="AE32" s="79">
        <v>0</v>
      </c>
      <c r="AF32" s="79">
        <v>0</v>
      </c>
      <c r="AG32" s="79">
        <v>16117.65</v>
      </c>
      <c r="AH32" s="79">
        <v>16072.550999999999</v>
      </c>
      <c r="AI32" s="79">
        <v>16117.65</v>
      </c>
      <c r="AJ32" s="79">
        <v>16072.550999999999</v>
      </c>
      <c r="AK32" s="79">
        <v>0</v>
      </c>
      <c r="AL32" s="79">
        <v>0</v>
      </c>
      <c r="AM32" s="79">
        <v>0</v>
      </c>
      <c r="AN32" s="79">
        <v>0</v>
      </c>
      <c r="AO32" s="79">
        <v>845</v>
      </c>
      <c r="AP32" s="79">
        <v>845</v>
      </c>
      <c r="AQ32" s="79">
        <v>940</v>
      </c>
      <c r="AR32" s="79">
        <v>703</v>
      </c>
      <c r="AS32" s="79">
        <v>940</v>
      </c>
      <c r="AT32" s="79">
        <v>703</v>
      </c>
      <c r="AU32" s="79">
        <v>0</v>
      </c>
      <c r="AV32" s="79">
        <v>0</v>
      </c>
      <c r="AW32" s="79">
        <v>450</v>
      </c>
      <c r="AX32" s="79">
        <v>220</v>
      </c>
      <c r="AY32" s="79">
        <v>0</v>
      </c>
      <c r="AZ32" s="79">
        <v>0</v>
      </c>
      <c r="BA32" s="79">
        <v>0</v>
      </c>
      <c r="BB32" s="79">
        <v>0</v>
      </c>
      <c r="BC32" s="79">
        <v>1789.7025000000001</v>
      </c>
      <c r="BD32" s="79">
        <v>798.75</v>
      </c>
      <c r="BE32" s="79">
        <v>0</v>
      </c>
      <c r="BF32" s="79">
        <v>0</v>
      </c>
      <c r="BG32" s="79">
        <v>0</v>
      </c>
      <c r="BH32" s="79">
        <v>0</v>
      </c>
      <c r="BI32" s="79">
        <v>0</v>
      </c>
      <c r="BJ32" s="79">
        <v>-1435.768</v>
      </c>
      <c r="BK32" s="79">
        <v>0</v>
      </c>
      <c r="BL32" s="79">
        <v>-1049.249</v>
      </c>
      <c r="BM32" s="79">
        <v>0</v>
      </c>
      <c r="BN32" s="79">
        <v>0</v>
      </c>
    </row>
    <row r="33" spans="1:66" s="62" customFormat="1" ht="16.5" customHeight="1" x14ac:dyDescent="0.25">
      <c r="A33" s="77">
        <v>23</v>
      </c>
      <c r="B33" s="81" t="s">
        <v>32</v>
      </c>
      <c r="C33" s="79">
        <f t="shared" si="0"/>
        <v>80494.290700000012</v>
      </c>
      <c r="D33" s="79">
        <f t="shared" si="0"/>
        <v>64763.225200000001</v>
      </c>
      <c r="E33" s="79">
        <f t="shared" si="1"/>
        <v>55509.585000000006</v>
      </c>
      <c r="F33" s="79">
        <f t="shared" si="1"/>
        <v>42770.225200000001</v>
      </c>
      <c r="G33" s="79">
        <f t="shared" si="2"/>
        <v>24984.705699999999</v>
      </c>
      <c r="H33" s="79">
        <f t="shared" si="2"/>
        <v>21993</v>
      </c>
      <c r="I33" s="79">
        <v>25774.3</v>
      </c>
      <c r="J33" s="79">
        <v>22672.5</v>
      </c>
      <c r="K33" s="79">
        <v>0</v>
      </c>
      <c r="L33" s="79">
        <v>0</v>
      </c>
      <c r="M33" s="79">
        <v>10644</v>
      </c>
      <c r="N33" s="79">
        <v>4651.6462000000001</v>
      </c>
      <c r="O33" s="79">
        <v>2200</v>
      </c>
      <c r="P33" s="79">
        <v>1038.1985</v>
      </c>
      <c r="Q33" s="79">
        <v>400</v>
      </c>
      <c r="R33" s="79">
        <v>0</v>
      </c>
      <c r="S33" s="79">
        <v>400</v>
      </c>
      <c r="T33" s="79">
        <v>332.28899999999999</v>
      </c>
      <c r="U33" s="79">
        <v>150</v>
      </c>
      <c r="V33" s="79">
        <v>0</v>
      </c>
      <c r="W33" s="79">
        <v>1430</v>
      </c>
      <c r="X33" s="79">
        <v>690.01279999999997</v>
      </c>
      <c r="Y33" s="79">
        <v>500</v>
      </c>
      <c r="Z33" s="79">
        <v>476.7</v>
      </c>
      <c r="AA33" s="79">
        <v>2914</v>
      </c>
      <c r="AB33" s="79">
        <v>1047.4531999999999</v>
      </c>
      <c r="AC33" s="79">
        <v>2550</v>
      </c>
      <c r="AD33" s="79">
        <v>1500.6827000000001</v>
      </c>
      <c r="AE33" s="79">
        <v>0</v>
      </c>
      <c r="AF33" s="79">
        <v>0</v>
      </c>
      <c r="AG33" s="79">
        <v>17627.3</v>
      </c>
      <c r="AH33" s="79">
        <v>14266.079</v>
      </c>
      <c r="AI33" s="79">
        <v>17627.3</v>
      </c>
      <c r="AJ33" s="79">
        <v>14266.079</v>
      </c>
      <c r="AK33" s="79">
        <v>0</v>
      </c>
      <c r="AL33" s="79">
        <v>0</v>
      </c>
      <c r="AM33" s="79">
        <v>0</v>
      </c>
      <c r="AN33" s="79">
        <v>0</v>
      </c>
      <c r="AO33" s="79">
        <v>700</v>
      </c>
      <c r="AP33" s="79">
        <v>700</v>
      </c>
      <c r="AQ33" s="79">
        <v>763.98500000000001</v>
      </c>
      <c r="AR33" s="79">
        <v>480</v>
      </c>
      <c r="AS33" s="79">
        <v>763.98500000000001</v>
      </c>
      <c r="AT33" s="79">
        <v>480</v>
      </c>
      <c r="AU33" s="79">
        <v>0</v>
      </c>
      <c r="AV33" s="79">
        <v>0</v>
      </c>
      <c r="AW33" s="79">
        <v>63.984999999999999</v>
      </c>
      <c r="AX33" s="79">
        <v>0</v>
      </c>
      <c r="AY33" s="79">
        <v>0</v>
      </c>
      <c r="AZ33" s="79">
        <v>0</v>
      </c>
      <c r="BA33" s="79">
        <v>0</v>
      </c>
      <c r="BB33" s="79">
        <v>0</v>
      </c>
      <c r="BC33" s="79">
        <v>22984.705699999999</v>
      </c>
      <c r="BD33" s="79">
        <v>20775</v>
      </c>
      <c r="BE33" s="79">
        <v>2000</v>
      </c>
      <c r="BF33" s="79">
        <v>1218</v>
      </c>
      <c r="BG33" s="79">
        <v>0</v>
      </c>
      <c r="BH33" s="79">
        <v>0</v>
      </c>
      <c r="BI33" s="79">
        <v>0</v>
      </c>
      <c r="BJ33" s="79">
        <v>0</v>
      </c>
      <c r="BK33" s="79">
        <v>0</v>
      </c>
      <c r="BL33" s="79">
        <v>0</v>
      </c>
      <c r="BM33" s="79">
        <v>0</v>
      </c>
      <c r="BN33" s="79">
        <v>0</v>
      </c>
    </row>
    <row r="34" spans="1:66" s="62" customFormat="1" ht="16.5" customHeight="1" x14ac:dyDescent="0.25">
      <c r="A34" s="77">
        <v>24</v>
      </c>
      <c r="B34" s="81" t="s">
        <v>33</v>
      </c>
      <c r="C34" s="79">
        <f t="shared" si="0"/>
        <v>23393.7042</v>
      </c>
      <c r="D34" s="79">
        <f t="shared" si="0"/>
        <v>22316.304899999999</v>
      </c>
      <c r="E34" s="79">
        <f t="shared" si="1"/>
        <v>22976.9</v>
      </c>
      <c r="F34" s="79">
        <f t="shared" si="1"/>
        <v>21906.304899999999</v>
      </c>
      <c r="G34" s="79">
        <f t="shared" si="2"/>
        <v>416.80419999999998</v>
      </c>
      <c r="H34" s="79">
        <f t="shared" si="2"/>
        <v>410</v>
      </c>
      <c r="I34" s="79">
        <v>16590</v>
      </c>
      <c r="J34" s="79">
        <v>16550.016</v>
      </c>
      <c r="K34" s="79">
        <v>0</v>
      </c>
      <c r="L34" s="79">
        <v>0</v>
      </c>
      <c r="M34" s="79">
        <v>1965.5</v>
      </c>
      <c r="N34" s="79">
        <v>1593.5009</v>
      </c>
      <c r="O34" s="79">
        <v>700</v>
      </c>
      <c r="P34" s="79">
        <v>643.08460000000002</v>
      </c>
      <c r="Q34" s="79">
        <v>0</v>
      </c>
      <c r="R34" s="79">
        <v>0</v>
      </c>
      <c r="S34" s="79">
        <v>220</v>
      </c>
      <c r="T34" s="79">
        <v>205.0163</v>
      </c>
      <c r="U34" s="79">
        <v>50</v>
      </c>
      <c r="V34" s="79">
        <v>50</v>
      </c>
      <c r="W34" s="79">
        <v>50</v>
      </c>
      <c r="X34" s="79">
        <v>48.02</v>
      </c>
      <c r="Y34" s="79">
        <v>50</v>
      </c>
      <c r="Z34" s="79">
        <v>48.02</v>
      </c>
      <c r="AA34" s="79">
        <v>0</v>
      </c>
      <c r="AB34" s="79">
        <v>0</v>
      </c>
      <c r="AC34" s="79">
        <v>785</v>
      </c>
      <c r="AD34" s="79">
        <v>547.38</v>
      </c>
      <c r="AE34" s="79">
        <v>0</v>
      </c>
      <c r="AF34" s="79">
        <v>0</v>
      </c>
      <c r="AG34" s="79">
        <v>3969.4</v>
      </c>
      <c r="AH34" s="79">
        <v>3490.288</v>
      </c>
      <c r="AI34" s="79">
        <v>3969.4</v>
      </c>
      <c r="AJ34" s="79">
        <v>3490.288</v>
      </c>
      <c r="AK34" s="79">
        <v>0</v>
      </c>
      <c r="AL34" s="79">
        <v>0</v>
      </c>
      <c r="AM34" s="79">
        <v>0</v>
      </c>
      <c r="AN34" s="79">
        <v>0</v>
      </c>
      <c r="AO34" s="79">
        <v>200</v>
      </c>
      <c r="AP34" s="79">
        <v>110</v>
      </c>
      <c r="AQ34" s="79">
        <v>252</v>
      </c>
      <c r="AR34" s="79">
        <v>162.5</v>
      </c>
      <c r="AS34" s="79">
        <v>252</v>
      </c>
      <c r="AT34" s="79">
        <v>162.5</v>
      </c>
      <c r="AU34" s="79">
        <v>0</v>
      </c>
      <c r="AV34" s="79">
        <v>0</v>
      </c>
      <c r="AW34" s="79">
        <v>0</v>
      </c>
      <c r="AX34" s="79">
        <v>0</v>
      </c>
      <c r="AY34" s="79">
        <v>0</v>
      </c>
      <c r="AZ34" s="79">
        <v>0</v>
      </c>
      <c r="BA34" s="79">
        <v>0</v>
      </c>
      <c r="BB34" s="79">
        <v>0</v>
      </c>
      <c r="BC34" s="79">
        <v>0</v>
      </c>
      <c r="BD34" s="79">
        <v>0</v>
      </c>
      <c r="BE34" s="79">
        <v>416.80419999999998</v>
      </c>
      <c r="BF34" s="79">
        <v>410</v>
      </c>
      <c r="BG34" s="79">
        <v>0</v>
      </c>
      <c r="BH34" s="79">
        <v>0</v>
      </c>
      <c r="BI34" s="79">
        <v>0</v>
      </c>
      <c r="BJ34" s="79">
        <v>0</v>
      </c>
      <c r="BK34" s="79">
        <v>0</v>
      </c>
      <c r="BL34" s="79">
        <v>0</v>
      </c>
      <c r="BM34" s="79">
        <v>0</v>
      </c>
      <c r="BN34" s="79">
        <v>0</v>
      </c>
    </row>
    <row r="35" spans="1:66" s="62" customFormat="1" ht="16.5" customHeight="1" x14ac:dyDescent="0.25">
      <c r="A35" s="279" t="s">
        <v>127</v>
      </c>
      <c r="B35" s="280"/>
      <c r="C35" s="79">
        <f>SUM(C11:C34)</f>
        <v>5827608.8474000013</v>
      </c>
      <c r="D35" s="79">
        <f t="shared" ref="D35:BN35" si="3">SUM(D11:D34)</f>
        <v>4819415.7155999988</v>
      </c>
      <c r="E35" s="79">
        <f t="shared" si="3"/>
        <v>4544115.5075000003</v>
      </c>
      <c r="F35" s="79">
        <f t="shared" si="3"/>
        <v>3950919.3845000006</v>
      </c>
      <c r="G35" s="79">
        <f t="shared" si="3"/>
        <v>1374996.8398999996</v>
      </c>
      <c r="H35" s="79">
        <f t="shared" si="3"/>
        <v>950499.83109999995</v>
      </c>
      <c r="I35" s="79">
        <f t="shared" si="3"/>
        <v>1380814.5751000002</v>
      </c>
      <c r="J35" s="79">
        <f t="shared" si="3"/>
        <v>1304324.6971000002</v>
      </c>
      <c r="K35" s="79">
        <f t="shared" si="3"/>
        <v>0</v>
      </c>
      <c r="L35" s="79">
        <f t="shared" si="3"/>
        <v>0</v>
      </c>
      <c r="M35" s="79">
        <f t="shared" si="3"/>
        <v>697819.26289999986</v>
      </c>
      <c r="N35" s="79">
        <f t="shared" si="3"/>
        <v>549077.82909999997</v>
      </c>
      <c r="O35" s="79">
        <f t="shared" si="3"/>
        <v>201855.59040000002</v>
      </c>
      <c r="P35" s="79">
        <f t="shared" si="3"/>
        <v>162047.39910000001</v>
      </c>
      <c r="Q35" s="79">
        <f t="shared" si="3"/>
        <v>23915.5</v>
      </c>
      <c r="R35" s="79">
        <f t="shared" si="3"/>
        <v>15017.4836</v>
      </c>
      <c r="S35" s="79">
        <f t="shared" si="3"/>
        <v>18640.4935</v>
      </c>
      <c r="T35" s="79">
        <f t="shared" si="3"/>
        <v>15329.2444</v>
      </c>
      <c r="U35" s="79">
        <f t="shared" si="3"/>
        <v>6249.6</v>
      </c>
      <c r="V35" s="79">
        <f t="shared" si="3"/>
        <v>1573.2</v>
      </c>
      <c r="W35" s="79">
        <f t="shared" si="3"/>
        <v>61926.373999999996</v>
      </c>
      <c r="X35" s="79">
        <f t="shared" si="3"/>
        <v>38786.291299999997</v>
      </c>
      <c r="Y35" s="79">
        <f t="shared" si="3"/>
        <v>34225.784</v>
      </c>
      <c r="Z35" s="79">
        <f t="shared" si="3"/>
        <v>23856.874200000002</v>
      </c>
      <c r="AA35" s="79">
        <f t="shared" si="3"/>
        <v>63178.031999999999</v>
      </c>
      <c r="AB35" s="79">
        <f t="shared" si="3"/>
        <v>44917.527600000001</v>
      </c>
      <c r="AC35" s="79">
        <f t="shared" si="3"/>
        <v>285708.82299999997</v>
      </c>
      <c r="AD35" s="79">
        <f t="shared" si="3"/>
        <v>244718.37710000004</v>
      </c>
      <c r="AE35" s="79">
        <f t="shared" si="3"/>
        <v>0</v>
      </c>
      <c r="AF35" s="79">
        <f t="shared" si="3"/>
        <v>0</v>
      </c>
      <c r="AG35" s="79">
        <f t="shared" si="3"/>
        <v>2138106.1899999995</v>
      </c>
      <c r="AH35" s="79">
        <f t="shared" si="3"/>
        <v>1893919.5349999999</v>
      </c>
      <c r="AI35" s="79">
        <f t="shared" si="3"/>
        <v>2138005.1099999994</v>
      </c>
      <c r="AJ35" s="79">
        <f t="shared" si="3"/>
        <v>1893818.4549999998</v>
      </c>
      <c r="AK35" s="79">
        <f t="shared" si="3"/>
        <v>39241.4</v>
      </c>
      <c r="AL35" s="79">
        <f t="shared" si="3"/>
        <v>21478.66</v>
      </c>
      <c r="AM35" s="79">
        <f t="shared" si="3"/>
        <v>1705.7</v>
      </c>
      <c r="AN35" s="79">
        <f t="shared" si="3"/>
        <v>1285.7</v>
      </c>
      <c r="AO35" s="79">
        <f t="shared" si="3"/>
        <v>84290.8</v>
      </c>
      <c r="AP35" s="79">
        <f t="shared" si="3"/>
        <v>65693.296799999996</v>
      </c>
      <c r="AQ35" s="79">
        <f t="shared" si="3"/>
        <v>112839.77950000002</v>
      </c>
      <c r="AR35" s="79">
        <f t="shared" si="3"/>
        <v>34921.866499999989</v>
      </c>
      <c r="AS35" s="79">
        <f t="shared" si="3"/>
        <v>203843.2795</v>
      </c>
      <c r="AT35" s="79">
        <f t="shared" si="3"/>
        <v>116425.36650000002</v>
      </c>
      <c r="AU35" s="79">
        <f t="shared" si="3"/>
        <v>500</v>
      </c>
      <c r="AV35" s="79">
        <f t="shared" si="3"/>
        <v>500</v>
      </c>
      <c r="AW35" s="79">
        <f t="shared" si="3"/>
        <v>168503.79300000001</v>
      </c>
      <c r="AX35" s="79">
        <f t="shared" si="3"/>
        <v>86768.473700000002</v>
      </c>
      <c r="AY35" s="79">
        <f t="shared" si="3"/>
        <v>500</v>
      </c>
      <c r="AZ35" s="79">
        <f t="shared" si="3"/>
        <v>500</v>
      </c>
      <c r="BA35" s="79">
        <f t="shared" si="3"/>
        <v>91503.5</v>
      </c>
      <c r="BB35" s="79">
        <f t="shared" si="3"/>
        <v>82003.5</v>
      </c>
      <c r="BC35" s="79">
        <f t="shared" si="3"/>
        <v>1809847.1859999998</v>
      </c>
      <c r="BD35" s="79">
        <f t="shared" si="3"/>
        <v>1311750.1932000001</v>
      </c>
      <c r="BE35" s="79">
        <f t="shared" si="3"/>
        <v>124705.2965</v>
      </c>
      <c r="BF35" s="79">
        <f t="shared" si="3"/>
        <v>89188.364499999996</v>
      </c>
      <c r="BG35" s="79">
        <f t="shared" si="3"/>
        <v>3951.6464000000001</v>
      </c>
      <c r="BH35" s="79">
        <f t="shared" si="3"/>
        <v>3923.2350000000001</v>
      </c>
      <c r="BI35" s="79">
        <f t="shared" si="3"/>
        <v>-44827.493000000002</v>
      </c>
      <c r="BJ35" s="79">
        <f t="shared" si="3"/>
        <v>-54809.796999999991</v>
      </c>
      <c r="BK35" s="79">
        <f t="shared" si="3"/>
        <v>-519179.79599999997</v>
      </c>
      <c r="BL35" s="79">
        <f t="shared" si="3"/>
        <v>-400052.16460000002</v>
      </c>
      <c r="BM35" s="79">
        <f t="shared" si="3"/>
        <v>0</v>
      </c>
      <c r="BN35" s="79">
        <f t="shared" si="3"/>
        <v>0</v>
      </c>
    </row>
    <row r="36" spans="1:66" s="62" customFormat="1" ht="13.5" x14ac:dyDescent="0.25"/>
  </sheetData>
  <protectedRanges>
    <protectedRange sqref="AS11:BN34" name="Range3"/>
    <protectedRange sqref="A35 B11:B34" name="Range1_1"/>
    <protectedRange sqref="I11:AP34" name="Range2"/>
  </protectedRanges>
  <mergeCells count="54">
    <mergeCell ref="A1:N1"/>
    <mergeCell ref="AW8:AX8"/>
    <mergeCell ref="AY8:AZ8"/>
    <mergeCell ref="BA8:BB8"/>
    <mergeCell ref="BK8:BL8"/>
    <mergeCell ref="AI7:AJ7"/>
    <mergeCell ref="AS8:AT8"/>
    <mergeCell ref="BC4:BN4"/>
    <mergeCell ref="I5:BB5"/>
    <mergeCell ref="BC5:BH5"/>
    <mergeCell ref="BI5:BN5"/>
    <mergeCell ref="I6:BB6"/>
    <mergeCell ref="BC6:BF6"/>
    <mergeCell ref="BG6:BH8"/>
    <mergeCell ref="BI6:BJ8"/>
    <mergeCell ref="BK6:BN7"/>
    <mergeCell ref="BM8:BN8"/>
    <mergeCell ref="A35:B35"/>
    <mergeCell ref="AC8:AD8"/>
    <mergeCell ref="AI8:AJ8"/>
    <mergeCell ref="AM8:AN8"/>
    <mergeCell ref="AQ8:AR8"/>
    <mergeCell ref="AU8:AV8"/>
    <mergeCell ref="Q8:R8"/>
    <mergeCell ref="S8:T8"/>
    <mergeCell ref="U8:V8"/>
    <mergeCell ref="W8:X8"/>
    <mergeCell ref="Y8:Z8"/>
    <mergeCell ref="AA8:AB8"/>
    <mergeCell ref="AK7:AL8"/>
    <mergeCell ref="AM7:AN7"/>
    <mergeCell ref="AO7:AP8"/>
    <mergeCell ref="AQ7:AV7"/>
    <mergeCell ref="AW7:BB7"/>
    <mergeCell ref="BC7:BD8"/>
    <mergeCell ref="BE7:BF8"/>
    <mergeCell ref="I8:J8"/>
    <mergeCell ref="K8:L8"/>
    <mergeCell ref="C2:P2"/>
    <mergeCell ref="W3:X3"/>
    <mergeCell ref="AG3:AH3"/>
    <mergeCell ref="A4:A9"/>
    <mergeCell ref="B4:B9"/>
    <mergeCell ref="C4:H7"/>
    <mergeCell ref="I4:BB4"/>
    <mergeCell ref="M7:N8"/>
    <mergeCell ref="O7:AD7"/>
    <mergeCell ref="C8:D8"/>
    <mergeCell ref="E8:F8"/>
    <mergeCell ref="G8:H8"/>
    <mergeCell ref="O8:P8"/>
    <mergeCell ref="AE7:AF8"/>
    <mergeCell ref="AG7:AH8"/>
    <mergeCell ref="I7:L7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Ekamut</vt:lpstr>
      <vt:lpstr>Caxs-gorc</vt:lpstr>
      <vt:lpstr>Caxs-tnt</vt:lpstr>
      <vt:lpstr>'Caxs-gorc'!Заголовки_для_печати</vt:lpstr>
      <vt:lpstr>Ekamut!Заголовки_для_печати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https://mul2-mta.gov.am/tasks/192547/oneclick/Ekamut.caxs.xlsx?token=8f52212bb72d9c189147379f48aab53c</cp:keywords>
  <cp:lastModifiedBy/>
  <dcterms:created xsi:type="dcterms:W3CDTF">2006-09-16T00:00:00Z</dcterms:created>
  <dcterms:modified xsi:type="dcterms:W3CDTF">2021-02-11T12:59:02Z</dcterms:modified>
</cp:coreProperties>
</file>