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8670" windowWidth="4110" windowHeight="2715" tabRatio="615"/>
  </bookViews>
  <sheets>
    <sheet name="Ekamut" sheetId="22" r:id="rId1"/>
  </sheets>
  <calcPr calcId="145621"/>
</workbook>
</file>

<file path=xl/calcChain.xml><?xml version="1.0" encoding="utf-8"?>
<calcChain xmlns="http://schemas.openxmlformats.org/spreadsheetml/2006/main">
  <c r="CO52" i="22" l="1"/>
  <c r="CP52" i="22"/>
  <c r="CM52" i="22"/>
  <c r="AZ52" i="22" l="1"/>
  <c r="D52" i="22"/>
  <c r="T52" i="22"/>
  <c r="V52" i="22"/>
  <c r="Y52" i="22"/>
  <c r="AA52" i="22"/>
  <c r="AD52" i="22"/>
  <c r="AF52" i="22"/>
  <c r="AI52" i="22"/>
  <c r="AK52" i="22"/>
  <c r="AN52" i="22"/>
  <c r="AP52" i="22"/>
  <c r="AS52" i="22"/>
  <c r="AT52" i="22"/>
  <c r="AU52" i="22"/>
  <c r="AV52" i="22"/>
  <c r="AW52" i="22"/>
  <c r="AX52" i="22"/>
  <c r="AY52" i="22"/>
  <c r="BA52" i="22"/>
  <c r="BB52" i="22"/>
  <c r="BC52" i="22"/>
  <c r="BD52" i="22"/>
  <c r="BE52" i="22"/>
  <c r="BG52" i="22"/>
  <c r="BH52" i="22"/>
  <c r="BI52" i="22"/>
  <c r="BJ52" i="22"/>
  <c r="BK52" i="22"/>
  <c r="BL52" i="22"/>
  <c r="BM52" i="22"/>
  <c r="BS52" i="22"/>
  <c r="BU52" i="22"/>
  <c r="BV52" i="22"/>
  <c r="BX52" i="22"/>
  <c r="BY52" i="22"/>
  <c r="BZ52" i="22"/>
  <c r="CA52" i="22"/>
  <c r="CB52" i="22"/>
  <c r="CD52" i="22"/>
  <c r="CE52" i="22"/>
  <c r="CF52" i="22"/>
  <c r="CG52" i="22"/>
  <c r="CH52" i="22"/>
  <c r="CJ52" i="22"/>
  <c r="CK52" i="22"/>
  <c r="CN52" i="22"/>
  <c r="CQ52" i="22"/>
  <c r="CS52" i="22"/>
  <c r="CT52" i="22"/>
  <c r="CV52" i="22"/>
  <c r="CW52" i="22"/>
  <c r="CY52" i="22"/>
  <c r="CZ52" i="22"/>
  <c r="DA52" i="22"/>
  <c r="DB52" i="22"/>
  <c r="DC52" i="22"/>
  <c r="DE52" i="22"/>
  <c r="DF52" i="22"/>
  <c r="DJ52" i="22"/>
  <c r="DK52" i="22"/>
  <c r="DL52" i="22"/>
  <c r="DM52" i="22"/>
  <c r="DN52" i="22"/>
  <c r="DO52" i="22"/>
  <c r="DP52" i="22"/>
  <c r="DQ52" i="22"/>
  <c r="DR52" i="22"/>
  <c r="DS52" i="22"/>
  <c r="DT52" i="22"/>
  <c r="DU52" i="22"/>
  <c r="DV52" i="22"/>
  <c r="DW52" i="22"/>
  <c r="DX52" i="22"/>
  <c r="DY52" i="22"/>
  <c r="DZ52" i="22"/>
  <c r="EA52" i="22"/>
  <c r="EB52" i="22"/>
  <c r="CR52" i="22"/>
  <c r="BW52" i="22"/>
  <c r="BT52" i="22"/>
  <c r="AO52" i="22"/>
  <c r="AJ52" i="22"/>
  <c r="Z52" i="22"/>
  <c r="DD52" i="22"/>
  <c r="CX52" i="22"/>
  <c r="CL52" i="22"/>
  <c r="CI52" i="22"/>
  <c r="CC52" i="22"/>
  <c r="BO35" i="22"/>
  <c r="BF52" i="22"/>
  <c r="AE52" i="22"/>
  <c r="U52" i="22"/>
  <c r="P24" i="22"/>
  <c r="O40" i="22"/>
  <c r="ED10" i="22"/>
  <c r="Q11" i="22"/>
  <c r="Q12" i="22"/>
  <c r="Q13" i="22"/>
  <c r="Q14" i="22"/>
  <c r="Q15" i="22"/>
  <c r="Q16" i="22"/>
  <c r="Q17" i="22"/>
  <c r="Q18" i="22"/>
  <c r="Q19" i="22"/>
  <c r="Q20" i="22"/>
  <c r="Q21" i="22"/>
  <c r="Q22" i="22"/>
  <c r="Q23" i="22"/>
  <c r="Q24" i="22"/>
  <c r="Q25" i="22"/>
  <c r="Q26" i="22"/>
  <c r="Q27" i="22"/>
  <c r="Q28" i="22"/>
  <c r="Q29" i="22"/>
  <c r="Q30" i="22"/>
  <c r="Q31" i="22"/>
  <c r="Q32" i="22"/>
  <c r="Q33" i="22"/>
  <c r="Q34" i="22"/>
  <c r="Q35" i="22"/>
  <c r="Q36" i="22"/>
  <c r="Q37" i="22"/>
  <c r="Q38" i="22"/>
  <c r="Q39" i="22"/>
  <c r="Q40" i="22"/>
  <c r="Q41" i="22"/>
  <c r="Q42" i="22"/>
  <c r="Q43" i="22"/>
  <c r="Q44" i="22"/>
  <c r="Q45" i="22"/>
  <c r="Q46" i="22"/>
  <c r="Q47" i="22"/>
  <c r="Q48" i="22"/>
  <c r="Q49" i="22"/>
  <c r="Q10" i="22"/>
  <c r="Q50" i="22"/>
  <c r="Q51" i="22"/>
  <c r="P11" i="22"/>
  <c r="P17" i="22"/>
  <c r="P20" i="22"/>
  <c r="P27" i="22"/>
  <c r="Q52" i="22" l="1"/>
  <c r="CU52" i="22"/>
  <c r="AQ52" i="22"/>
  <c r="AL52" i="22"/>
  <c r="AG52" i="22"/>
  <c r="AB52" i="22"/>
  <c r="W52" i="22"/>
  <c r="AR52" i="22"/>
  <c r="AM52" i="22"/>
  <c r="AH52" i="22"/>
  <c r="AC52" i="22"/>
  <c r="X52" i="22"/>
  <c r="P23" i="22"/>
  <c r="P30" i="22"/>
  <c r="P32" i="22"/>
  <c r="P33" i="22"/>
  <c r="P37" i="22"/>
  <c r="P39" i="22"/>
  <c r="P40" i="22"/>
  <c r="P44" i="22"/>
  <c r="P45" i="22"/>
  <c r="P46" i="22"/>
  <c r="P47" i="22"/>
  <c r="P49" i="22"/>
  <c r="P51" i="22"/>
  <c r="P28" i="22"/>
  <c r="P15" i="22"/>
  <c r="P16" i="22"/>
  <c r="P18" i="22"/>
  <c r="P21" i="22"/>
  <c r="P22" i="22"/>
  <c r="P25" i="22"/>
  <c r="P14" i="22"/>
  <c r="BP10" i="22"/>
  <c r="ED11" i="22"/>
  <c r="ED12" i="22"/>
  <c r="ED13" i="22"/>
  <c r="ED14" i="22"/>
  <c r="ED15" i="22"/>
  <c r="ED16" i="22"/>
  <c r="ED18" i="22"/>
  <c r="ED19" i="22"/>
  <c r="ED20" i="22"/>
  <c r="ED21" i="22"/>
  <c r="ED22" i="22"/>
  <c r="ED23" i="22"/>
  <c r="ED24" i="22"/>
  <c r="ED25" i="22"/>
  <c r="ED26" i="22"/>
  <c r="ED27" i="22"/>
  <c r="ED28" i="22"/>
  <c r="ED29" i="22"/>
  <c r="ED30" i="22"/>
  <c r="ED31" i="22"/>
  <c r="ED32" i="22"/>
  <c r="ED33" i="22"/>
  <c r="ED34" i="22"/>
  <c r="ED35" i="22"/>
  <c r="ED36" i="22"/>
  <c r="ED37" i="22"/>
  <c r="ED38" i="22"/>
  <c r="ED39" i="22"/>
  <c r="ED40" i="22"/>
  <c r="ED41" i="22"/>
  <c r="ED42" i="22"/>
  <c r="ED43" i="22"/>
  <c r="ED44" i="22"/>
  <c r="ED45" i="22"/>
  <c r="ED46" i="22"/>
  <c r="ED47" i="22"/>
  <c r="ED48" i="22"/>
  <c r="ED49" i="22"/>
  <c r="ED50" i="22"/>
  <c r="ED51" i="22"/>
  <c r="ED17" i="22"/>
  <c r="K11" i="22"/>
  <c r="BO17" i="22"/>
  <c r="K19" i="22"/>
  <c r="DH20" i="22"/>
  <c r="BO22" i="22"/>
  <c r="DH24" i="22"/>
  <c r="BO25" i="22"/>
  <c r="DH26" i="22"/>
  <c r="DH28" i="22"/>
  <c r="BO29" i="22"/>
  <c r="DH30" i="22"/>
  <c r="DH32" i="22"/>
  <c r="DH34" i="22"/>
  <c r="DH36" i="22"/>
  <c r="BO37" i="22"/>
  <c r="K39" i="22"/>
  <c r="DH40" i="22"/>
  <c r="BO41" i="22"/>
  <c r="DH44" i="22"/>
  <c r="BO45" i="22"/>
  <c r="DH46" i="22"/>
  <c r="BO49" i="22"/>
  <c r="BO10" i="22"/>
  <c r="BO33" i="22"/>
  <c r="DH37" i="22"/>
  <c r="K20" i="22"/>
  <c r="DH17" i="22"/>
  <c r="K45" i="22"/>
  <c r="K51" i="22"/>
  <c r="F20" i="22" l="1"/>
  <c r="ED52" i="22"/>
  <c r="F44" i="22"/>
  <c r="F46" i="22"/>
  <c r="F34" i="22"/>
  <c r="F24" i="22"/>
  <c r="F40" i="22"/>
  <c r="F30" i="22"/>
  <c r="DH22" i="22"/>
  <c r="F22" i="22" s="1"/>
  <c r="DH49" i="22"/>
  <c r="F49" i="22" s="1"/>
  <c r="DH41" i="22"/>
  <c r="F41" i="22" s="1"/>
  <c r="AY53" i="22"/>
  <c r="F26" i="22"/>
  <c r="F32" i="22"/>
  <c r="F28" i="22"/>
  <c r="F36" i="22"/>
  <c r="DH23" i="22"/>
  <c r="F23" i="22" s="1"/>
  <c r="DH21" i="22"/>
  <c r="F21" i="22" s="1"/>
  <c r="DH18" i="22"/>
  <c r="F18" i="22" s="1"/>
  <c r="DH14" i="22"/>
  <c r="F14" i="22" s="1"/>
  <c r="DH10" i="22"/>
  <c r="F10" i="22" s="1"/>
  <c r="BO13" i="22"/>
  <c r="P26" i="22"/>
  <c r="P19" i="22"/>
  <c r="DH12" i="22"/>
  <c r="P12" i="22"/>
  <c r="BO14" i="22"/>
  <c r="P48" i="22"/>
  <c r="R48" i="22" s="1"/>
  <c r="P42" i="22"/>
  <c r="R42" i="22" s="1"/>
  <c r="P38" i="22"/>
  <c r="P35" i="22"/>
  <c r="P31" i="22"/>
  <c r="R31" i="22" s="1"/>
  <c r="K13" i="22"/>
  <c r="P13" i="22"/>
  <c r="R13" i="22" s="1"/>
  <c r="P50" i="22"/>
  <c r="P43" i="22"/>
  <c r="R43" i="22" s="1"/>
  <c r="P41" i="22"/>
  <c r="P36" i="22"/>
  <c r="P34" i="22"/>
  <c r="P29" i="22"/>
  <c r="R29" i="22" s="1"/>
  <c r="F37" i="22"/>
  <c r="F17" i="22"/>
  <c r="DH38" i="22"/>
  <c r="F38" i="22" s="1"/>
  <c r="DH50" i="22"/>
  <c r="F50" i="22" s="1"/>
  <c r="DH48" i="22"/>
  <c r="F48" i="22" s="1"/>
  <c r="DH42" i="22"/>
  <c r="F42" i="22" s="1"/>
  <c r="DH35" i="22"/>
  <c r="F35" i="22" s="1"/>
  <c r="DH33" i="22"/>
  <c r="F33" i="22" s="1"/>
  <c r="DH31" i="22"/>
  <c r="F31" i="22" s="1"/>
  <c r="DH29" i="22"/>
  <c r="F29" i="22" s="1"/>
  <c r="DH27" i="22"/>
  <c r="F27" i="22" s="1"/>
  <c r="DH25" i="22"/>
  <c r="F25" i="22" s="1"/>
  <c r="DH16" i="22"/>
  <c r="F16" i="22" s="1"/>
  <c r="BO23" i="22"/>
  <c r="DH11" i="22"/>
  <c r="F11" i="22" s="1"/>
  <c r="BO21" i="22"/>
  <c r="K37" i="22"/>
  <c r="K29" i="22"/>
  <c r="K21" i="22"/>
  <c r="K33" i="22"/>
  <c r="K25" i="22"/>
  <c r="P10" i="22"/>
  <c r="K10" i="22"/>
  <c r="K35" i="22"/>
  <c r="K31" i="22"/>
  <c r="K27" i="22"/>
  <c r="K23" i="22"/>
  <c r="BO51" i="22"/>
  <c r="BO47" i="22"/>
  <c r="BO43" i="22"/>
  <c r="BO39" i="22"/>
  <c r="BO31" i="22"/>
  <c r="BO27" i="22"/>
  <c r="BO19" i="22"/>
  <c r="BO15" i="22"/>
  <c r="K49" i="22"/>
  <c r="K47" i="22"/>
  <c r="K43" i="22"/>
  <c r="K41" i="22"/>
  <c r="K17" i="22"/>
  <c r="K15" i="22"/>
  <c r="K50" i="22"/>
  <c r="K48" i="22"/>
  <c r="K46" i="22"/>
  <c r="K44" i="22"/>
  <c r="K42" i="22"/>
  <c r="K40" i="22"/>
  <c r="K38" i="22"/>
  <c r="K36" i="22"/>
  <c r="K34" i="22"/>
  <c r="K32" i="22"/>
  <c r="K30" i="22"/>
  <c r="K28" i="22"/>
  <c r="K26" i="22"/>
  <c r="K24" i="22"/>
  <c r="K22" i="22"/>
  <c r="K18" i="22"/>
  <c r="K16" i="22"/>
  <c r="K14" i="22"/>
  <c r="BO11" i="22"/>
  <c r="DH51" i="22"/>
  <c r="F51" i="22" s="1"/>
  <c r="DH47" i="22"/>
  <c r="F47" i="22" s="1"/>
  <c r="DH45" i="22"/>
  <c r="F45" i="22" s="1"/>
  <c r="DH43" i="22"/>
  <c r="F43" i="22" s="1"/>
  <c r="DH39" i="22"/>
  <c r="F39" i="22" s="1"/>
  <c r="DH19" i="22"/>
  <c r="F19" i="22" s="1"/>
  <c r="DH15" i="22"/>
  <c r="F15" i="22" s="1"/>
  <c r="DH13" i="22"/>
  <c r="F13" i="22" s="1"/>
  <c r="BO50" i="22"/>
  <c r="BO48" i="22"/>
  <c r="BO46" i="22"/>
  <c r="BO44" i="22"/>
  <c r="BO42" i="22"/>
  <c r="BO40" i="22"/>
  <c r="BO38" i="22"/>
  <c r="BO36" i="22"/>
  <c r="BO34" i="22"/>
  <c r="BO32" i="22"/>
  <c r="BO30" i="22"/>
  <c r="BO28" i="22"/>
  <c r="BO26" i="22"/>
  <c r="BO24" i="22"/>
  <c r="BO20" i="22"/>
  <c r="BO18" i="22"/>
  <c r="BO16" i="22"/>
  <c r="BO12" i="22"/>
  <c r="K12" i="22"/>
  <c r="AR11" i="22"/>
  <c r="AR12" i="22"/>
  <c r="AR13" i="22"/>
  <c r="AR14" i="22"/>
  <c r="AR15" i="22"/>
  <c r="AR16" i="22"/>
  <c r="AR17" i="22"/>
  <c r="AR18" i="22"/>
  <c r="AR19" i="22"/>
  <c r="AR20" i="22"/>
  <c r="AR21" i="22"/>
  <c r="AR22" i="22"/>
  <c r="AR23" i="22"/>
  <c r="AR24" i="22"/>
  <c r="AR25" i="22"/>
  <c r="AR26" i="22"/>
  <c r="AR27" i="22"/>
  <c r="AR28" i="22"/>
  <c r="AR29" i="22"/>
  <c r="AR30" i="22"/>
  <c r="AR31" i="22"/>
  <c r="AR32" i="22"/>
  <c r="AR33" i="22"/>
  <c r="AR34" i="22"/>
  <c r="AR35" i="22"/>
  <c r="AR36" i="22"/>
  <c r="AR37" i="22"/>
  <c r="AR38" i="22"/>
  <c r="AR39" i="22"/>
  <c r="AR40" i="22"/>
  <c r="AR41" i="22"/>
  <c r="AR42" i="22"/>
  <c r="AR43" i="22"/>
  <c r="AR44" i="22"/>
  <c r="AR45" i="22"/>
  <c r="AR46" i="22"/>
  <c r="AR47" i="22"/>
  <c r="AR48" i="22"/>
  <c r="AR49" i="22"/>
  <c r="AR50" i="22"/>
  <c r="AR51" i="22"/>
  <c r="AQ11" i="22"/>
  <c r="AQ12" i="22"/>
  <c r="AQ13" i="22"/>
  <c r="AQ14" i="22"/>
  <c r="AQ15" i="22"/>
  <c r="AQ16" i="22"/>
  <c r="AQ17" i="22"/>
  <c r="AQ18" i="22"/>
  <c r="AQ19" i="22"/>
  <c r="AQ20" i="22"/>
  <c r="AQ21" i="22"/>
  <c r="AQ22" i="22"/>
  <c r="AQ23" i="22"/>
  <c r="AQ24" i="22"/>
  <c r="AQ25" i="22"/>
  <c r="AQ26" i="22"/>
  <c r="AQ27" i="22"/>
  <c r="AQ28" i="22"/>
  <c r="AQ29" i="22"/>
  <c r="AQ30" i="22"/>
  <c r="AQ31" i="22"/>
  <c r="AQ32" i="22"/>
  <c r="AQ33" i="22"/>
  <c r="AQ34" i="22"/>
  <c r="AQ35" i="22"/>
  <c r="AQ36" i="22"/>
  <c r="AQ37" i="22"/>
  <c r="AQ38" i="22"/>
  <c r="AQ39" i="22"/>
  <c r="AQ40" i="22"/>
  <c r="AQ41" i="22"/>
  <c r="AQ42" i="22"/>
  <c r="AQ43" i="22"/>
  <c r="AQ44" i="22"/>
  <c r="AQ45" i="22"/>
  <c r="AQ46" i="22"/>
  <c r="AQ47" i="22"/>
  <c r="AQ48" i="22"/>
  <c r="AQ49" i="22"/>
  <c r="AQ50" i="22"/>
  <c r="AQ51" i="22"/>
  <c r="AR10" i="22"/>
  <c r="AQ10" i="22"/>
  <c r="AM11" i="22"/>
  <c r="AM12" i="22"/>
  <c r="AM13" i="22"/>
  <c r="AM14" i="22"/>
  <c r="AM15" i="22"/>
  <c r="AM16" i="22"/>
  <c r="AM17" i="22"/>
  <c r="AM18" i="22"/>
  <c r="AM19" i="22"/>
  <c r="AM20" i="22"/>
  <c r="AM21" i="22"/>
  <c r="AM22" i="22"/>
  <c r="AM23" i="22"/>
  <c r="AM24" i="22"/>
  <c r="AM25" i="22"/>
  <c r="AM26" i="22"/>
  <c r="AM27" i="22"/>
  <c r="AM28" i="22"/>
  <c r="AM29" i="22"/>
  <c r="AM30" i="22"/>
  <c r="AM31" i="22"/>
  <c r="AM32" i="22"/>
  <c r="AM33" i="22"/>
  <c r="AM34" i="22"/>
  <c r="AM35" i="22"/>
  <c r="AM36" i="22"/>
  <c r="AM37" i="22"/>
  <c r="AM38" i="22"/>
  <c r="AM39" i="22"/>
  <c r="AM40" i="22"/>
  <c r="AM41" i="22"/>
  <c r="AM42" i="22"/>
  <c r="AM43" i="22"/>
  <c r="AM44" i="22"/>
  <c r="AM45" i="22"/>
  <c r="AM46" i="22"/>
  <c r="AM47" i="22"/>
  <c r="AM48" i="22"/>
  <c r="AM49" i="22"/>
  <c r="AM50" i="22"/>
  <c r="AM51" i="22"/>
  <c r="AL11" i="22"/>
  <c r="AL12" i="22"/>
  <c r="AL13" i="22"/>
  <c r="AL14" i="22"/>
  <c r="AL15" i="22"/>
  <c r="AL16" i="22"/>
  <c r="AL17" i="22"/>
  <c r="AL18" i="22"/>
  <c r="AL19" i="22"/>
  <c r="AL20" i="22"/>
  <c r="AL21" i="22"/>
  <c r="AL22" i="22"/>
  <c r="AL23" i="22"/>
  <c r="AL24" i="22"/>
  <c r="AL25" i="22"/>
  <c r="AL26" i="22"/>
  <c r="AL27" i="22"/>
  <c r="AL28" i="22"/>
  <c r="AL29" i="22"/>
  <c r="AL30" i="22"/>
  <c r="AL31" i="22"/>
  <c r="AL32" i="22"/>
  <c r="AL33" i="22"/>
  <c r="AL34" i="22"/>
  <c r="AL35" i="22"/>
  <c r="AL36" i="22"/>
  <c r="AL37" i="22"/>
  <c r="AL38" i="22"/>
  <c r="AL39" i="22"/>
  <c r="AL40" i="22"/>
  <c r="AL41" i="22"/>
  <c r="AL42" i="22"/>
  <c r="AL43" i="22"/>
  <c r="AL44" i="22"/>
  <c r="AL45" i="22"/>
  <c r="AL46" i="22"/>
  <c r="AL47" i="22"/>
  <c r="AL48" i="22"/>
  <c r="AL49" i="22"/>
  <c r="AL50" i="22"/>
  <c r="AL51" i="22"/>
  <c r="AM10" i="22"/>
  <c r="AL10" i="22"/>
  <c r="AH11" i="22"/>
  <c r="AH12" i="22"/>
  <c r="AH13" i="22"/>
  <c r="AH14" i="22"/>
  <c r="AH15" i="22"/>
  <c r="AH16" i="22"/>
  <c r="AH17" i="22"/>
  <c r="AH18" i="22"/>
  <c r="AH19" i="22"/>
  <c r="AH20" i="22"/>
  <c r="AH21" i="22"/>
  <c r="AH22" i="22"/>
  <c r="AH23" i="22"/>
  <c r="AH24" i="22"/>
  <c r="AH25" i="22"/>
  <c r="AH26" i="22"/>
  <c r="AH27" i="22"/>
  <c r="AH28" i="22"/>
  <c r="AH29" i="22"/>
  <c r="AH30" i="22"/>
  <c r="AH31" i="22"/>
  <c r="AH32" i="22"/>
  <c r="AH33" i="22"/>
  <c r="AH34" i="22"/>
  <c r="AH35" i="22"/>
  <c r="AH36" i="22"/>
  <c r="AH37" i="22"/>
  <c r="AH38" i="22"/>
  <c r="AH39" i="22"/>
  <c r="AH40" i="22"/>
  <c r="AH41" i="22"/>
  <c r="AH42" i="22"/>
  <c r="AH43" i="22"/>
  <c r="AH44" i="22"/>
  <c r="AH45" i="22"/>
  <c r="AH46" i="22"/>
  <c r="AH47" i="22"/>
  <c r="AH48" i="22"/>
  <c r="AH49" i="22"/>
  <c r="AH50" i="22"/>
  <c r="AH51" i="22"/>
  <c r="AG11" i="22"/>
  <c r="AG12" i="22"/>
  <c r="AG13" i="22"/>
  <c r="AG14" i="22"/>
  <c r="AG15" i="22"/>
  <c r="AG16" i="22"/>
  <c r="AG17" i="22"/>
  <c r="AG18" i="22"/>
  <c r="AG19" i="22"/>
  <c r="AG20" i="22"/>
  <c r="AG21" i="22"/>
  <c r="AG22" i="22"/>
  <c r="AG23" i="22"/>
  <c r="AG24" i="22"/>
  <c r="AG25" i="22"/>
  <c r="AG26" i="22"/>
  <c r="AG27" i="22"/>
  <c r="AG28" i="22"/>
  <c r="AG29" i="22"/>
  <c r="AG30" i="22"/>
  <c r="AG31" i="22"/>
  <c r="AG32" i="22"/>
  <c r="AG33" i="22"/>
  <c r="AG34" i="22"/>
  <c r="AG35" i="22"/>
  <c r="AG36" i="22"/>
  <c r="AG37" i="22"/>
  <c r="AG38" i="22"/>
  <c r="AG39" i="22"/>
  <c r="AG40" i="22"/>
  <c r="AG41" i="22"/>
  <c r="AG42" i="22"/>
  <c r="AG43" i="22"/>
  <c r="AG44" i="22"/>
  <c r="AG45" i="22"/>
  <c r="AG46" i="22"/>
  <c r="AG47" i="22"/>
  <c r="AG48" i="22"/>
  <c r="AG49" i="22"/>
  <c r="AG50" i="22"/>
  <c r="AG51" i="22"/>
  <c r="AH10" i="22"/>
  <c r="AG10" i="22"/>
  <c r="AC11" i="22"/>
  <c r="AC12" i="22"/>
  <c r="AC13" i="22"/>
  <c r="AC14" i="22"/>
  <c r="AC15" i="22"/>
  <c r="AC16" i="22"/>
  <c r="AC17" i="22"/>
  <c r="AC18" i="22"/>
  <c r="AC19" i="22"/>
  <c r="AC20" i="22"/>
  <c r="AC21" i="22"/>
  <c r="AC22" i="22"/>
  <c r="AC23" i="22"/>
  <c r="AC24" i="22"/>
  <c r="AC25" i="22"/>
  <c r="AC26" i="22"/>
  <c r="AC27" i="22"/>
  <c r="AC28" i="22"/>
  <c r="AC29" i="22"/>
  <c r="AC30" i="22"/>
  <c r="AC31" i="22"/>
  <c r="AC32" i="22"/>
  <c r="AC33" i="22"/>
  <c r="AC34" i="22"/>
  <c r="AC35" i="22"/>
  <c r="AC36" i="22"/>
  <c r="AC37" i="22"/>
  <c r="AC38" i="22"/>
  <c r="AC39" i="22"/>
  <c r="AC40" i="22"/>
  <c r="AC41" i="22"/>
  <c r="AC42" i="22"/>
  <c r="AC43" i="22"/>
  <c r="AC44" i="22"/>
  <c r="AC45" i="22"/>
  <c r="AC46" i="22"/>
  <c r="AC47" i="22"/>
  <c r="AC48" i="22"/>
  <c r="AC49" i="22"/>
  <c r="AC50" i="22"/>
  <c r="AC51" i="22"/>
  <c r="AB11" i="22"/>
  <c r="AB12" i="22"/>
  <c r="AB13" i="22"/>
  <c r="AB14" i="22"/>
  <c r="AB15" i="22"/>
  <c r="AB16" i="22"/>
  <c r="AB17" i="22"/>
  <c r="AB18" i="22"/>
  <c r="AB19" i="22"/>
  <c r="AB20" i="22"/>
  <c r="AB21" i="22"/>
  <c r="AB22" i="22"/>
  <c r="AB23" i="22"/>
  <c r="AB24" i="22"/>
  <c r="AB25" i="22"/>
  <c r="AB26" i="22"/>
  <c r="AB27" i="22"/>
  <c r="AB28" i="22"/>
  <c r="AB29" i="22"/>
  <c r="AB30" i="22"/>
  <c r="AB31" i="22"/>
  <c r="AB32" i="22"/>
  <c r="AB33" i="22"/>
  <c r="AB34" i="22"/>
  <c r="AB35" i="22"/>
  <c r="AB36" i="22"/>
  <c r="AB37" i="22"/>
  <c r="AB38" i="22"/>
  <c r="AB39" i="22"/>
  <c r="AB40" i="22"/>
  <c r="AB41" i="22"/>
  <c r="AB42" i="22"/>
  <c r="AB43" i="22"/>
  <c r="AB44" i="22"/>
  <c r="AB45" i="22"/>
  <c r="AB46" i="22"/>
  <c r="AB47" i="22"/>
  <c r="AB48" i="22"/>
  <c r="AB49" i="22"/>
  <c r="AB50" i="22"/>
  <c r="AB51" i="22"/>
  <c r="AC10" i="22"/>
  <c r="AB10" i="22"/>
  <c r="X11" i="22"/>
  <c r="X12" i="22"/>
  <c r="X13" i="22"/>
  <c r="X14" i="22"/>
  <c r="X15" i="22"/>
  <c r="X16" i="22"/>
  <c r="X17" i="22"/>
  <c r="X18" i="22"/>
  <c r="X19" i="22"/>
  <c r="X20" i="22"/>
  <c r="X21" i="22"/>
  <c r="X22" i="22"/>
  <c r="X23" i="22"/>
  <c r="X24" i="22"/>
  <c r="X25" i="22"/>
  <c r="X26" i="22"/>
  <c r="X27" i="22"/>
  <c r="X28" i="22"/>
  <c r="X29" i="22"/>
  <c r="X30" i="22"/>
  <c r="X31" i="22"/>
  <c r="X32" i="22"/>
  <c r="X33" i="22"/>
  <c r="X34" i="22"/>
  <c r="X35" i="22"/>
  <c r="X36" i="22"/>
  <c r="X37" i="22"/>
  <c r="X38" i="22"/>
  <c r="X39" i="22"/>
  <c r="X40" i="22"/>
  <c r="X41" i="22"/>
  <c r="X42" i="22"/>
  <c r="X43" i="22"/>
  <c r="X44" i="22"/>
  <c r="X45" i="22"/>
  <c r="X46" i="22"/>
  <c r="X47" i="22"/>
  <c r="X48" i="22"/>
  <c r="X49" i="22"/>
  <c r="X50" i="22"/>
  <c r="X51" i="22"/>
  <c r="W11" i="22"/>
  <c r="W12" i="22"/>
  <c r="W13" i="22"/>
  <c r="W14" i="22"/>
  <c r="W15" i="22"/>
  <c r="W16" i="22"/>
  <c r="W17" i="22"/>
  <c r="W18" i="22"/>
  <c r="W19" i="22"/>
  <c r="W20" i="22"/>
  <c r="W21" i="22"/>
  <c r="W22" i="22"/>
  <c r="W23" i="22"/>
  <c r="W24" i="22"/>
  <c r="W25" i="22"/>
  <c r="W26" i="22"/>
  <c r="W27" i="22"/>
  <c r="W28" i="22"/>
  <c r="W29" i="22"/>
  <c r="W30" i="22"/>
  <c r="W31" i="22"/>
  <c r="W32" i="22"/>
  <c r="W33" i="22"/>
  <c r="W34" i="22"/>
  <c r="W35" i="22"/>
  <c r="W36" i="22"/>
  <c r="W37" i="22"/>
  <c r="W38" i="22"/>
  <c r="W39" i="22"/>
  <c r="W40" i="22"/>
  <c r="W41" i="22"/>
  <c r="W42" i="22"/>
  <c r="W43" i="22"/>
  <c r="W44" i="22"/>
  <c r="W45" i="22"/>
  <c r="W46" i="22"/>
  <c r="W47" i="22"/>
  <c r="W48" i="22"/>
  <c r="W49" i="22"/>
  <c r="W50" i="22"/>
  <c r="W51" i="22"/>
  <c r="X10" i="22"/>
  <c r="W10" i="22"/>
  <c r="R45" i="22"/>
  <c r="R47" i="22"/>
  <c r="R49" i="22"/>
  <c r="R51" i="22"/>
  <c r="EE11" i="22"/>
  <c r="EE12" i="22"/>
  <c r="EE13" i="22"/>
  <c r="EE14" i="22"/>
  <c r="EE15" i="22"/>
  <c r="EE16" i="22"/>
  <c r="EE17" i="22"/>
  <c r="EE18" i="22"/>
  <c r="EE19" i="22"/>
  <c r="EE20" i="22"/>
  <c r="EE21" i="22"/>
  <c r="EE22" i="22"/>
  <c r="EE23" i="22"/>
  <c r="EE24" i="22"/>
  <c r="EE25" i="22"/>
  <c r="EE26" i="22"/>
  <c r="EE27" i="22"/>
  <c r="EE28" i="22"/>
  <c r="EE29" i="22"/>
  <c r="EE30" i="22"/>
  <c r="EE31" i="22"/>
  <c r="EE32" i="22"/>
  <c r="EE33" i="22"/>
  <c r="EE34" i="22"/>
  <c r="EE35" i="22"/>
  <c r="EE36" i="22"/>
  <c r="EE37" i="22"/>
  <c r="EE38" i="22"/>
  <c r="EE39" i="22"/>
  <c r="EE40" i="22"/>
  <c r="EE41" i="22"/>
  <c r="EE42" i="22"/>
  <c r="EE43" i="22"/>
  <c r="EE44" i="22"/>
  <c r="EE45" i="22"/>
  <c r="EE46" i="22"/>
  <c r="EE47" i="22"/>
  <c r="EE48" i="22"/>
  <c r="EE49" i="22"/>
  <c r="EE50" i="22"/>
  <c r="EE51" i="22"/>
  <c r="C52" i="22"/>
  <c r="EC51" i="22"/>
  <c r="DI51" i="22"/>
  <c r="DG51" i="22"/>
  <c r="BP51" i="22"/>
  <c r="BN51" i="22"/>
  <c r="O51" i="22"/>
  <c r="S51" i="22" s="1"/>
  <c r="L51" i="22"/>
  <c r="J51" i="22"/>
  <c r="EC50" i="22"/>
  <c r="DI50" i="22"/>
  <c r="DG50" i="22"/>
  <c r="BP50" i="22"/>
  <c r="BN50" i="22"/>
  <c r="O50" i="22"/>
  <c r="L50" i="22"/>
  <c r="J50" i="22"/>
  <c r="EC49" i="22"/>
  <c r="DI49" i="22"/>
  <c r="DG49" i="22"/>
  <c r="BP49" i="22"/>
  <c r="BQ49" i="22" s="1"/>
  <c r="BN49" i="22"/>
  <c r="O49" i="22"/>
  <c r="L49" i="22"/>
  <c r="J49" i="22"/>
  <c r="EC48" i="22"/>
  <c r="DI48" i="22"/>
  <c r="DG48" i="22"/>
  <c r="BP48" i="22"/>
  <c r="BN48" i="22"/>
  <c r="O48" i="22"/>
  <c r="L48" i="22"/>
  <c r="J48" i="22"/>
  <c r="EC47" i="22"/>
  <c r="DI47" i="22"/>
  <c r="DG47" i="22"/>
  <c r="BP47" i="22"/>
  <c r="BN47" i="22"/>
  <c r="O47" i="22"/>
  <c r="S47" i="22" s="1"/>
  <c r="L47" i="22"/>
  <c r="J47" i="22"/>
  <c r="EC46" i="22"/>
  <c r="DI46" i="22"/>
  <c r="DG46" i="22"/>
  <c r="BP46" i="22"/>
  <c r="BN46" i="22"/>
  <c r="O46" i="22"/>
  <c r="L46" i="22"/>
  <c r="J46" i="22"/>
  <c r="EC45" i="22"/>
  <c r="DI45" i="22"/>
  <c r="DG45" i="22"/>
  <c r="BP45" i="22"/>
  <c r="BQ45" i="22" s="1"/>
  <c r="BN45" i="22"/>
  <c r="O45" i="22"/>
  <c r="L45" i="22"/>
  <c r="J45" i="22"/>
  <c r="EC44" i="22"/>
  <c r="DI44" i="22"/>
  <c r="G44" i="22" s="1"/>
  <c r="DG44" i="22"/>
  <c r="BP44" i="22"/>
  <c r="BN44" i="22"/>
  <c r="O44" i="22"/>
  <c r="L44" i="22"/>
  <c r="J44" i="22"/>
  <c r="EC43" i="22"/>
  <c r="DI43" i="22"/>
  <c r="DG43" i="22"/>
  <c r="BP43" i="22"/>
  <c r="BN43" i="22"/>
  <c r="O43" i="22"/>
  <c r="L43" i="22"/>
  <c r="J43" i="22"/>
  <c r="EC42" i="22"/>
  <c r="DI42" i="22"/>
  <c r="DG42" i="22"/>
  <c r="BP42" i="22"/>
  <c r="BN42" i="22"/>
  <c r="O42" i="22"/>
  <c r="S42" i="22" s="1"/>
  <c r="L42" i="22"/>
  <c r="J42" i="22"/>
  <c r="EC41" i="22"/>
  <c r="DI41" i="22"/>
  <c r="DG41" i="22"/>
  <c r="BP41" i="22"/>
  <c r="BQ41" i="22" s="1"/>
  <c r="BN41" i="22"/>
  <c r="O41" i="22"/>
  <c r="S41" i="22" s="1"/>
  <c r="L41" i="22"/>
  <c r="J41" i="22"/>
  <c r="EC40" i="22"/>
  <c r="DI40" i="22"/>
  <c r="G40" i="22" s="1"/>
  <c r="DG40" i="22"/>
  <c r="BP40" i="22"/>
  <c r="BN40" i="22"/>
  <c r="L40" i="22"/>
  <c r="J40" i="22"/>
  <c r="EC39" i="22"/>
  <c r="DI39" i="22"/>
  <c r="DG39" i="22"/>
  <c r="BP39" i="22"/>
  <c r="BN39" i="22"/>
  <c r="O39" i="22"/>
  <c r="L39" i="22"/>
  <c r="J39" i="22"/>
  <c r="EC38" i="22"/>
  <c r="DI38" i="22"/>
  <c r="DG38" i="22"/>
  <c r="BP38" i="22"/>
  <c r="BN38" i="22"/>
  <c r="O38" i="22"/>
  <c r="S38" i="22" s="1"/>
  <c r="L38" i="22"/>
  <c r="J38" i="22"/>
  <c r="EC37" i="22"/>
  <c r="DI37" i="22"/>
  <c r="DG37" i="22"/>
  <c r="BP37" i="22"/>
  <c r="BQ37" i="22" s="1"/>
  <c r="BN37" i="22"/>
  <c r="O37" i="22"/>
  <c r="S37" i="22" s="1"/>
  <c r="L37" i="22"/>
  <c r="J37" i="22"/>
  <c r="EC36" i="22"/>
  <c r="DI36" i="22"/>
  <c r="DG36" i="22"/>
  <c r="BP36" i="22"/>
  <c r="BN36" i="22"/>
  <c r="O36" i="22"/>
  <c r="L36" i="22"/>
  <c r="J36" i="22"/>
  <c r="EC35" i="22"/>
  <c r="DI35" i="22"/>
  <c r="DG35" i="22"/>
  <c r="BP35" i="22"/>
  <c r="BN35" i="22"/>
  <c r="O35" i="22"/>
  <c r="L35" i="22"/>
  <c r="J35" i="22"/>
  <c r="EC34" i="22"/>
  <c r="DI34" i="22"/>
  <c r="DG34" i="22"/>
  <c r="BP34" i="22"/>
  <c r="BN34" i="22"/>
  <c r="O34" i="22"/>
  <c r="S34" i="22" s="1"/>
  <c r="L34" i="22"/>
  <c r="J34" i="22"/>
  <c r="EC33" i="22"/>
  <c r="DI33" i="22"/>
  <c r="DG33" i="22"/>
  <c r="BP33" i="22"/>
  <c r="BQ33" i="22" s="1"/>
  <c r="BN33" i="22"/>
  <c r="O33" i="22"/>
  <c r="S33" i="22" s="1"/>
  <c r="L33" i="22"/>
  <c r="J33" i="22"/>
  <c r="EC32" i="22"/>
  <c r="DI32" i="22"/>
  <c r="DG32" i="22"/>
  <c r="BP32" i="22"/>
  <c r="BN32" i="22"/>
  <c r="O32" i="22"/>
  <c r="L32" i="22"/>
  <c r="J32" i="22"/>
  <c r="EC31" i="22"/>
  <c r="DI31" i="22"/>
  <c r="DG31" i="22"/>
  <c r="BP31" i="22"/>
  <c r="BN31" i="22"/>
  <c r="O31" i="22"/>
  <c r="L31" i="22"/>
  <c r="J31" i="22"/>
  <c r="EC30" i="22"/>
  <c r="DI30" i="22"/>
  <c r="DG30" i="22"/>
  <c r="BP30" i="22"/>
  <c r="BN30" i="22"/>
  <c r="O30" i="22"/>
  <c r="S30" i="22" s="1"/>
  <c r="L30" i="22"/>
  <c r="J30" i="22"/>
  <c r="EC29" i="22"/>
  <c r="DI29" i="22"/>
  <c r="DG29" i="22"/>
  <c r="BP29" i="22"/>
  <c r="BQ29" i="22" s="1"/>
  <c r="BN29" i="22"/>
  <c r="O29" i="22"/>
  <c r="S29" i="22" s="1"/>
  <c r="L29" i="22"/>
  <c r="J29" i="22"/>
  <c r="EC28" i="22"/>
  <c r="DI28" i="22"/>
  <c r="DG28" i="22"/>
  <c r="BP28" i="22"/>
  <c r="BN28" i="22"/>
  <c r="O28" i="22"/>
  <c r="L28" i="22"/>
  <c r="J28" i="22"/>
  <c r="EC27" i="22"/>
  <c r="DI27" i="22"/>
  <c r="DG27" i="22"/>
  <c r="BP27" i="22"/>
  <c r="BN27" i="22"/>
  <c r="O27" i="22"/>
  <c r="L27" i="22"/>
  <c r="J27" i="22"/>
  <c r="EC26" i="22"/>
  <c r="DI26" i="22"/>
  <c r="DG26" i="22"/>
  <c r="BP26" i="22"/>
  <c r="BN26" i="22"/>
  <c r="O26" i="22"/>
  <c r="L26" i="22"/>
  <c r="J26" i="22"/>
  <c r="EC25" i="22"/>
  <c r="DI25" i="22"/>
  <c r="DG25" i="22"/>
  <c r="BP25" i="22"/>
  <c r="BN25" i="22"/>
  <c r="O25" i="22"/>
  <c r="L25" i="22"/>
  <c r="J25" i="22"/>
  <c r="EC24" i="22"/>
  <c r="DI24" i="22"/>
  <c r="DG24" i="22"/>
  <c r="BP24" i="22"/>
  <c r="BN24" i="22"/>
  <c r="O24" i="22"/>
  <c r="L24" i="22"/>
  <c r="J24" i="22"/>
  <c r="EC23" i="22"/>
  <c r="DI23" i="22"/>
  <c r="DG23" i="22"/>
  <c r="BP23" i="22"/>
  <c r="BN23" i="22"/>
  <c r="O23" i="22"/>
  <c r="L23" i="22"/>
  <c r="J23" i="22"/>
  <c r="EC22" i="22"/>
  <c r="DI22" i="22"/>
  <c r="DG22" i="22"/>
  <c r="BP22" i="22"/>
  <c r="BQ22" i="22" s="1"/>
  <c r="BN22" i="22"/>
  <c r="O22" i="22"/>
  <c r="L22" i="22"/>
  <c r="J22" i="22"/>
  <c r="EC21" i="22"/>
  <c r="DI21" i="22"/>
  <c r="DG21" i="22"/>
  <c r="BP21" i="22"/>
  <c r="BN21" i="22"/>
  <c r="O21" i="22"/>
  <c r="L21" i="22"/>
  <c r="J21" i="22"/>
  <c r="EC20" i="22"/>
  <c r="DI20" i="22"/>
  <c r="DG20" i="22"/>
  <c r="BP20" i="22"/>
  <c r="BN20" i="22"/>
  <c r="O20" i="22"/>
  <c r="L20" i="22"/>
  <c r="J20" i="22"/>
  <c r="EC19" i="22"/>
  <c r="DI19" i="22"/>
  <c r="DG19" i="22"/>
  <c r="BP19" i="22"/>
  <c r="BN19" i="22"/>
  <c r="O19" i="22"/>
  <c r="L19" i="22"/>
  <c r="J19" i="22"/>
  <c r="EC18" i="22"/>
  <c r="DI18" i="22"/>
  <c r="DG18" i="22"/>
  <c r="BP18" i="22"/>
  <c r="BN18" i="22"/>
  <c r="O18" i="22"/>
  <c r="L18" i="22"/>
  <c r="J18" i="22"/>
  <c r="EC17" i="22"/>
  <c r="DI17" i="22"/>
  <c r="DG17" i="22"/>
  <c r="BP17" i="22"/>
  <c r="BN17" i="22"/>
  <c r="O17" i="22"/>
  <c r="L17" i="22"/>
  <c r="J17" i="22"/>
  <c r="EC16" i="22"/>
  <c r="DI16" i="22"/>
  <c r="DG16" i="22"/>
  <c r="BP16" i="22"/>
  <c r="BN16" i="22"/>
  <c r="O16" i="22"/>
  <c r="L16" i="22"/>
  <c r="J16" i="22"/>
  <c r="EC15" i="22"/>
  <c r="DI15" i="22"/>
  <c r="DG15" i="22"/>
  <c r="BP15" i="22"/>
  <c r="BN15" i="22"/>
  <c r="O15" i="22"/>
  <c r="L15" i="22"/>
  <c r="J15" i="22"/>
  <c r="EC14" i="22"/>
  <c r="DI14" i="22"/>
  <c r="DG14" i="22"/>
  <c r="BP14" i="22"/>
  <c r="BN14" i="22"/>
  <c r="O14" i="22"/>
  <c r="L14" i="22"/>
  <c r="J14" i="22"/>
  <c r="EC13" i="22"/>
  <c r="DI13" i="22"/>
  <c r="DG13" i="22"/>
  <c r="BP13" i="22"/>
  <c r="BN13" i="22"/>
  <c r="O13" i="22"/>
  <c r="L13" i="22"/>
  <c r="J13" i="22"/>
  <c r="EC12" i="22"/>
  <c r="DI12" i="22"/>
  <c r="DG12" i="22"/>
  <c r="BP12" i="22"/>
  <c r="BN12" i="22"/>
  <c r="O12" i="22"/>
  <c r="L12" i="22"/>
  <c r="J12" i="22"/>
  <c r="EC11" i="22"/>
  <c r="DI11" i="22"/>
  <c r="DG11" i="22"/>
  <c r="BP11" i="22"/>
  <c r="BN11" i="22"/>
  <c r="O11" i="22"/>
  <c r="L11" i="22"/>
  <c r="J11" i="22"/>
  <c r="EE10" i="22"/>
  <c r="EC10" i="22"/>
  <c r="DI10" i="22"/>
  <c r="DG10" i="22"/>
  <c r="BN10" i="22"/>
  <c r="O10" i="22"/>
  <c r="L10" i="22"/>
  <c r="J10" i="22"/>
  <c r="R46" i="22"/>
  <c r="R44" i="22"/>
  <c r="R40" i="22"/>
  <c r="R32" i="22"/>
  <c r="R30" i="22"/>
  <c r="R28" i="22"/>
  <c r="R24" i="22"/>
  <c r="R22" i="22"/>
  <c r="R20" i="22"/>
  <c r="R18" i="22"/>
  <c r="R16" i="22"/>
  <c r="R14" i="22"/>
  <c r="R39" i="22"/>
  <c r="R37" i="22"/>
  <c r="R33" i="22"/>
  <c r="R27" i="22"/>
  <c r="R25" i="22"/>
  <c r="R23" i="22"/>
  <c r="R21" i="22"/>
  <c r="R17" i="22"/>
  <c r="R15" i="22"/>
  <c r="R11" i="22"/>
  <c r="G48" i="22" l="1"/>
  <c r="G12" i="22"/>
  <c r="BQ14" i="22"/>
  <c r="BN52" i="22"/>
  <c r="EE52" i="22"/>
  <c r="M23" i="22"/>
  <c r="G16" i="22"/>
  <c r="O52" i="22"/>
  <c r="S52" i="22" s="1"/>
  <c r="EC52" i="22"/>
  <c r="J52" i="22"/>
  <c r="BO52" i="22"/>
  <c r="R12" i="22"/>
  <c r="P52" i="22"/>
  <c r="R52" i="22" s="1"/>
  <c r="G20" i="22"/>
  <c r="G24" i="22"/>
  <c r="G28" i="22"/>
  <c r="H28" i="22" s="1"/>
  <c r="G32" i="22"/>
  <c r="G36" i="22"/>
  <c r="DG52" i="22"/>
  <c r="K52" i="22"/>
  <c r="L52" i="22"/>
  <c r="BP52" i="22"/>
  <c r="F12" i="22"/>
  <c r="F52" i="22" s="1"/>
  <c r="DH52" i="22"/>
  <c r="DI52" i="22"/>
  <c r="R50" i="22"/>
  <c r="R41" i="22"/>
  <c r="R38" i="22"/>
  <c r="R36" i="22"/>
  <c r="R35" i="22"/>
  <c r="R34" i="22"/>
  <c r="R26" i="22"/>
  <c r="R19" i="22"/>
  <c r="R10" i="22"/>
  <c r="G14" i="22"/>
  <c r="G18" i="22"/>
  <c r="G22" i="22"/>
  <c r="G26" i="22"/>
  <c r="G30" i="22"/>
  <c r="G34" i="22"/>
  <c r="G38" i="22"/>
  <c r="G46" i="22"/>
  <c r="G50" i="22"/>
  <c r="G42" i="22"/>
  <c r="E48" i="22"/>
  <c r="I48" i="22" s="1"/>
  <c r="BR49" i="22"/>
  <c r="BQ32" i="22"/>
  <c r="BQ36" i="22"/>
  <c r="BQ40" i="22"/>
  <c r="BQ44" i="22"/>
  <c r="BQ48" i="22"/>
  <c r="M11" i="22"/>
  <c r="M13" i="22"/>
  <c r="M15" i="22"/>
  <c r="M19" i="22"/>
  <c r="M20" i="22"/>
  <c r="M21" i="22"/>
  <c r="M24" i="22"/>
  <c r="M31" i="22"/>
  <c r="M32" i="22"/>
  <c r="M37" i="22"/>
  <c r="M39" i="22"/>
  <c r="M40" i="22"/>
  <c r="M41" i="22"/>
  <c r="M44" i="22"/>
  <c r="M45" i="22"/>
  <c r="M51" i="22"/>
  <c r="E10" i="22"/>
  <c r="BR51" i="22"/>
  <c r="N48" i="22"/>
  <c r="BR41" i="22"/>
  <c r="M33" i="22"/>
  <c r="S10" i="22"/>
  <c r="S11" i="22"/>
  <c r="S12" i="22"/>
  <c r="S13" i="22"/>
  <c r="S14" i="22"/>
  <c r="S15" i="22"/>
  <c r="S16" i="22"/>
  <c r="S17" i="22"/>
  <c r="S18" i="22"/>
  <c r="S19" i="22"/>
  <c r="S20" i="22"/>
  <c r="S21" i="22"/>
  <c r="S22" i="22"/>
  <c r="S23" i="22"/>
  <c r="S24" i="22"/>
  <c r="S25" i="22"/>
  <c r="S26" i="22"/>
  <c r="S27" i="22"/>
  <c r="S28" i="22"/>
  <c r="S31" i="22"/>
  <c r="S32" i="22"/>
  <c r="S35" i="22"/>
  <c r="S36" i="22"/>
  <c r="S39" i="22"/>
  <c r="S40" i="22"/>
  <c r="S43" i="22"/>
  <c r="S44" i="22"/>
  <c r="S45" i="22"/>
  <c r="S49" i="22"/>
  <c r="E29" i="22"/>
  <c r="M48" i="22"/>
  <c r="BQ13" i="22"/>
  <c r="BQ15" i="22"/>
  <c r="BQ21" i="22"/>
  <c r="BQ35" i="22"/>
  <c r="BQ51" i="22"/>
  <c r="N24" i="22"/>
  <c r="BQ42" i="22"/>
  <c r="H40" i="22"/>
  <c r="H44" i="22"/>
  <c r="G11" i="22"/>
  <c r="G13" i="22"/>
  <c r="G15" i="22"/>
  <c r="G17" i="22"/>
  <c r="G19" i="22"/>
  <c r="G21" i="22"/>
  <c r="E50" i="22"/>
  <c r="E11" i="22"/>
  <c r="E12" i="22"/>
  <c r="E15" i="22"/>
  <c r="E20" i="22"/>
  <c r="BQ43" i="22"/>
  <c r="N38" i="22"/>
  <c r="E16" i="22"/>
  <c r="E51" i="22"/>
  <c r="E32" i="22"/>
  <c r="G23" i="22"/>
  <c r="G25" i="22"/>
  <c r="G27" i="22"/>
  <c r="G29" i="22"/>
  <c r="E17" i="22"/>
  <c r="E18" i="22"/>
  <c r="E19" i="22"/>
  <c r="E49" i="22"/>
  <c r="E44" i="22"/>
  <c r="G31" i="22"/>
  <c r="G33" i="22"/>
  <c r="G35" i="22"/>
  <c r="G37" i="22"/>
  <c r="N51" i="22"/>
  <c r="N32" i="22"/>
  <c r="N39" i="22"/>
  <c r="N46" i="22"/>
  <c r="M49" i="22"/>
  <c r="M16" i="22"/>
  <c r="M22" i="22"/>
  <c r="M26" i="22"/>
  <c r="M27" i="22"/>
  <c r="M29" i="22"/>
  <c r="M35" i="22"/>
  <c r="M43" i="22"/>
  <c r="BR42" i="22"/>
  <c r="BR43" i="22"/>
  <c r="BR40" i="22"/>
  <c r="N28" i="22"/>
  <c r="N30" i="22"/>
  <c r="N34" i="22"/>
  <c r="N36" i="22"/>
  <c r="N41" i="22"/>
  <c r="N42" i="22"/>
  <c r="N44" i="22"/>
  <c r="N47" i="22"/>
  <c r="N49" i="22"/>
  <c r="N50" i="22"/>
  <c r="M47" i="22"/>
  <c r="N45" i="22"/>
  <c r="N43" i="22"/>
  <c r="N40" i="22"/>
  <c r="N35" i="22"/>
  <c r="N37" i="22"/>
  <c r="N22" i="22"/>
  <c r="N26" i="22"/>
  <c r="G43" i="22"/>
  <c r="M17" i="22"/>
  <c r="M18" i="22"/>
  <c r="M28" i="22"/>
  <c r="M36" i="22"/>
  <c r="M25" i="22"/>
  <c r="M30" i="22"/>
  <c r="M34" i="22"/>
  <c r="M38" i="22"/>
  <c r="M42" i="22"/>
  <c r="M46" i="22"/>
  <c r="M50" i="22"/>
  <c r="BQ16" i="22"/>
  <c r="BQ31" i="22"/>
  <c r="BQ34" i="22"/>
  <c r="BQ38" i="22"/>
  <c r="BQ39" i="22"/>
  <c r="BQ46" i="22"/>
  <c r="BQ47" i="22"/>
  <c r="H48" i="22"/>
  <c r="BQ50" i="22"/>
  <c r="M14" i="22"/>
  <c r="M10" i="22"/>
  <c r="BR38" i="22"/>
  <c r="BR36" i="22"/>
  <c r="BR39" i="22"/>
  <c r="BR33" i="22"/>
  <c r="BR37" i="22"/>
  <c r="BR31" i="22"/>
  <c r="BR34" i="22"/>
  <c r="BR32" i="22"/>
  <c r="BR10" i="22"/>
  <c r="BR11" i="22"/>
  <c r="BR12" i="22"/>
  <c r="BR17" i="22"/>
  <c r="BR18" i="22"/>
  <c r="BR19" i="22"/>
  <c r="BR20" i="22"/>
  <c r="BR23" i="22"/>
  <c r="BR24" i="22"/>
  <c r="BR25" i="22"/>
  <c r="BR26" i="22"/>
  <c r="BR27" i="22"/>
  <c r="BR28" i="22"/>
  <c r="BR29" i="22"/>
  <c r="BR30" i="22"/>
  <c r="BR35" i="22"/>
  <c r="G47" i="22"/>
  <c r="G51" i="22"/>
  <c r="N13" i="22"/>
  <c r="BQ30" i="22"/>
  <c r="BQ26" i="22"/>
  <c r="BQ17" i="22"/>
  <c r="BQ28" i="22"/>
  <c r="BQ24" i="22"/>
  <c r="BQ19" i="22"/>
  <c r="BQ27" i="22"/>
  <c r="BQ25" i="22"/>
  <c r="BQ23" i="22"/>
  <c r="BQ20" i="22"/>
  <c r="BQ18" i="22"/>
  <c r="BQ12" i="22"/>
  <c r="BQ11" i="22"/>
  <c r="BR15" i="22"/>
  <c r="BR16" i="22"/>
  <c r="BR47" i="22"/>
  <c r="BR50" i="22"/>
  <c r="BR48" i="22"/>
  <c r="BR45" i="22"/>
  <c r="BR46" i="22"/>
  <c r="BR44" i="22"/>
  <c r="M12" i="22"/>
  <c r="N14" i="22"/>
  <c r="N21" i="22"/>
  <c r="N23" i="22"/>
  <c r="N25" i="22"/>
  <c r="N27" i="22"/>
  <c r="N29" i="22"/>
  <c r="N31" i="22"/>
  <c r="N33" i="22"/>
  <c r="G39" i="22"/>
  <c r="G41" i="22"/>
  <c r="G45" i="22"/>
  <c r="G49" i="22"/>
  <c r="BQ10" i="22"/>
  <c r="N15" i="22"/>
  <c r="N10" i="22"/>
  <c r="G10" i="22"/>
  <c r="N11" i="22"/>
  <c r="N12" i="22"/>
  <c r="BR13" i="22"/>
  <c r="BR14" i="22"/>
  <c r="N16" i="22"/>
  <c r="N17" i="22"/>
  <c r="N18" i="22"/>
  <c r="N19" i="22"/>
  <c r="N20" i="22"/>
  <c r="BR21" i="22"/>
  <c r="BR22" i="22"/>
  <c r="E28" i="22"/>
  <c r="E31" i="22"/>
  <c r="E33" i="22"/>
  <c r="E30" i="22"/>
  <c r="E24" i="22"/>
  <c r="E13" i="22"/>
  <c r="E25" i="22"/>
  <c r="E34" i="22"/>
  <c r="E37" i="22"/>
  <c r="E43" i="22"/>
  <c r="E45" i="22"/>
  <c r="E14" i="22"/>
  <c r="E21" i="22"/>
  <c r="E22" i="22"/>
  <c r="E23" i="22"/>
  <c r="E26" i="22"/>
  <c r="E27" i="22"/>
  <c r="E35" i="22"/>
  <c r="E36" i="22"/>
  <c r="E38" i="22"/>
  <c r="E39" i="22"/>
  <c r="E40" i="22"/>
  <c r="E41" i="22"/>
  <c r="E42" i="22"/>
  <c r="E46" i="22"/>
  <c r="E47" i="22"/>
  <c r="S50" i="22"/>
  <c r="S48" i="22"/>
  <c r="S46" i="22"/>
  <c r="BR52" i="22" l="1"/>
  <c r="H12" i="22"/>
  <c r="H16" i="22"/>
  <c r="H50" i="22"/>
  <c r="H38" i="22"/>
  <c r="H30" i="22"/>
  <c r="H22" i="22"/>
  <c r="H14" i="22"/>
  <c r="H32" i="22"/>
  <c r="H24" i="22"/>
  <c r="H42" i="22"/>
  <c r="H46" i="22"/>
  <c r="H34" i="22"/>
  <c r="H26" i="22"/>
  <c r="H18" i="22"/>
  <c r="H36" i="22"/>
  <c r="H20" i="22"/>
  <c r="BQ52" i="22"/>
  <c r="N52" i="22"/>
  <c r="M52" i="22"/>
  <c r="E52" i="22"/>
  <c r="G52" i="22"/>
  <c r="H52" i="22" s="1"/>
  <c r="H49" i="22"/>
  <c r="H51" i="22"/>
  <c r="H10" i="22"/>
  <c r="H45" i="22"/>
  <c r="H39" i="22"/>
  <c r="H47" i="22"/>
  <c r="H43" i="22"/>
  <c r="H37" i="22"/>
  <c r="H33" i="22"/>
  <c r="H27" i="22"/>
  <c r="H23" i="22"/>
  <c r="H19" i="22"/>
  <c r="H15" i="22"/>
  <c r="H11" i="22"/>
  <c r="H41" i="22"/>
  <c r="H35" i="22"/>
  <c r="H31" i="22"/>
  <c r="H29" i="22"/>
  <c r="H25" i="22"/>
  <c r="H21" i="22"/>
  <c r="H17" i="22"/>
  <c r="H13" i="22"/>
  <c r="I28" i="22"/>
  <c r="I44" i="22"/>
  <c r="I20" i="22"/>
  <c r="I12" i="22"/>
  <c r="I50" i="22"/>
  <c r="I18" i="22"/>
  <c r="I32" i="22"/>
  <c r="I16" i="22"/>
  <c r="I17" i="22"/>
  <c r="I11" i="22"/>
  <c r="I15" i="22"/>
  <c r="I19" i="22"/>
  <c r="I51" i="22"/>
  <c r="I29" i="22"/>
  <c r="I46" i="22"/>
  <c r="I23" i="22"/>
  <c r="I38" i="22"/>
  <c r="I35" i="22"/>
  <c r="I26" i="22"/>
  <c r="I22" i="22"/>
  <c r="I14" i="22"/>
  <c r="I13" i="22"/>
  <c r="I31" i="22"/>
  <c r="I21" i="22"/>
  <c r="I25" i="22"/>
  <c r="I45" i="22"/>
  <c r="I49" i="22"/>
  <c r="I10" i="22"/>
  <c r="I24" i="22"/>
  <c r="I27" i="22"/>
  <c r="I36" i="22"/>
  <c r="I33" i="22"/>
  <c r="I41" i="22"/>
  <c r="I39" i="22"/>
  <c r="I47" i="22"/>
  <c r="I42" i="22"/>
  <c r="I40" i="22"/>
  <c r="I43" i="22"/>
  <c r="I34" i="22"/>
  <c r="I30" i="22"/>
  <c r="I37" i="22"/>
  <c r="I52" i="22" l="1"/>
</calcChain>
</file>

<file path=xl/sharedStrings.xml><?xml version="1.0" encoding="utf-8"?>
<sst xmlns="http://schemas.openxmlformats.org/spreadsheetml/2006/main" count="262" uniqueCount="101">
  <si>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</si>
  <si>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</si>
  <si>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</si>
  <si>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</si>
  <si>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</si>
  <si>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</si>
  <si>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</si>
  <si>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</si>
  <si>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</si>
  <si>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</si>
  <si>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</si>
  <si>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</si>
  <si>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</si>
  <si>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</si>
  <si>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</si>
  <si>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</si>
  <si>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</si>
  <si>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</si>
  <si>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</si>
  <si>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</si>
  <si>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</si>
  <si>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</si>
  <si>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</si>
  <si>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</si>
  <si>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</si>
  <si>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</si>
  <si>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</si>
  <si>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</si>
  <si>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</si>
  <si>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</si>
  <si>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</si>
  <si>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</si>
  <si>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</si>
  <si>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</si>
  <si>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</si>
  <si>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</si>
  <si>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</si>
  <si>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</si>
  <si>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</si>
  <si>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</si>
  <si>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</si>
  <si>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</si>
  <si>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</si>
  <si>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</si>
  <si>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t>կատ. %-ը տարեկան ծրագրի նկատմամբ</t>
  </si>
  <si>
    <t>կատ. %-ը 1-ին եռամսյակի, 1-ին կիսամյակի, 9 ամսվա նկատմամբ</t>
  </si>
  <si>
    <t>Հաշվետու ժամանակաշրջան</t>
  </si>
  <si>
    <t>ք.Հրազդան</t>
  </si>
  <si>
    <t>ք.Ծաղկաձոր</t>
  </si>
  <si>
    <t>Ջրառատ</t>
  </si>
  <si>
    <t>Լեռնանիստ</t>
  </si>
  <si>
    <t>Մեղրաձոր</t>
  </si>
  <si>
    <t>Քաղսի</t>
  </si>
  <si>
    <t>Սոլակ</t>
  </si>
  <si>
    <t>ք.Չարենցավան</t>
  </si>
  <si>
    <t>ք.Աբովյան</t>
  </si>
  <si>
    <t>Ակունք</t>
  </si>
  <si>
    <t>Առինջ</t>
  </si>
  <si>
    <t>Արամուս</t>
  </si>
  <si>
    <t>Արզնի</t>
  </si>
  <si>
    <t>Բալահովիտ</t>
  </si>
  <si>
    <t>ք.Բյուրեղավան</t>
  </si>
  <si>
    <t>Գառնի</t>
  </si>
  <si>
    <t>Գեղարդ</t>
  </si>
  <si>
    <t>Գեղաշեն</t>
  </si>
  <si>
    <t>Գեղադիր</t>
  </si>
  <si>
    <t>Գողթ</t>
  </si>
  <si>
    <t>Կամարիս</t>
  </si>
  <si>
    <t>Կաթնաղբյուր</t>
  </si>
  <si>
    <t>Հացավան</t>
  </si>
  <si>
    <t>Մայակովսկի</t>
  </si>
  <si>
    <t>Ողջաբերդ</t>
  </si>
  <si>
    <t>Պտղնի</t>
  </si>
  <si>
    <t>Ջրվեժ</t>
  </si>
  <si>
    <t>Գետարգել</t>
  </si>
  <si>
    <t>Վերին Պտղնի</t>
  </si>
  <si>
    <t>ք.Եղվարդ</t>
  </si>
  <si>
    <t>Արգել</t>
  </si>
  <si>
    <t>Գետամեջ</t>
  </si>
  <si>
    <t>Թեղենիք</t>
  </si>
  <si>
    <t>Մրգաշեն</t>
  </si>
  <si>
    <t>Նոր Արտամետ</t>
  </si>
  <si>
    <t>Նոր Գեղի</t>
  </si>
  <si>
    <t>Նոր Երզնկա</t>
  </si>
  <si>
    <t>ք.Նոր Հաճըն</t>
  </si>
  <si>
    <t>Պռոշյան</t>
  </si>
  <si>
    <t>Քանաքեռավան</t>
  </si>
  <si>
    <t>Քասախ</t>
  </si>
  <si>
    <t>Քարաշամբ</t>
  </si>
  <si>
    <r>
      <t>որից` Սեփական եկամուտներ</t>
    </r>
    <r>
      <rPr>
        <sz val="11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</si>
  <si>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1"/>
        <rFont val="GHEA Grapalat"/>
        <family val="3"/>
      </rPr>
      <t>տող 1341</t>
    </r>
    <r>
      <rPr>
        <sz val="11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</si>
  <si>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1"/>
        <rFont val="GHEA Grapalat"/>
        <family val="3"/>
      </rPr>
      <t xml:space="preserve"> տող 1342</t>
    </r>
    <r>
      <rPr>
        <sz val="11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</si>
  <si>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1"/>
        <rFont val="GHEA Grapalat"/>
        <family val="3"/>
      </rPr>
      <t xml:space="preserve"> տող 1352</t>
    </r>
    <r>
      <rPr>
        <sz val="11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</si>
  <si>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1"/>
        <rFont val="GHEA Grapalat"/>
        <family val="3"/>
      </rPr>
      <t xml:space="preserve">տող 1220+1240     </t>
    </r>
    <r>
      <rPr>
        <sz val="11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</si>
  <si>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1"/>
        <rFont val="GHEA Grapalat"/>
        <family val="3"/>
      </rPr>
      <t xml:space="preserve"> տող 1260   </t>
    </r>
    <r>
      <rPr>
        <sz val="11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</si>
  <si>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1"/>
        <rFont val="GHEA Grapalat"/>
        <family val="3"/>
      </rPr>
      <t xml:space="preserve"> տող 1381+տող 1382</t>
    </r>
    <r>
      <rPr>
        <sz val="11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</si>
  <si>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1"/>
        <rFont val="GHEA Grapalat"/>
        <family val="3"/>
      </rPr>
      <t xml:space="preserve">տող 1391+1393   </t>
    </r>
    <r>
      <rPr>
        <sz val="11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</si>
  <si>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1"/>
        <rFont val="GHEA Grapalat"/>
        <family val="3"/>
      </rPr>
      <t>տող 1392</t>
    </r>
    <r>
      <rPr>
        <sz val="11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</si>
  <si>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ծրագիր  տարեկան</t>
  </si>
  <si>
    <r>
      <t xml:space="preserve"> ՀՀ  ԿՈՏԱՅՔԻ  ՄԱՐԶԻ  ՀԱՄԱՅՆՔՆԵՐԻ   ԿԱՏԱՐՈՂԱԿԱՆԻ   ՎԵՐԱԲԵՐՅԱԼ   2020թ. դեկտեմբերի  «30» -ի դրությամբ </t>
    </r>
    <r>
      <rPr>
        <b/>
        <sz val="11"/>
        <rFont val="GHEA Grapalat"/>
        <family val="3"/>
      </rPr>
      <t xml:space="preserve">                                           </t>
    </r>
  </si>
  <si>
    <t xml:space="preserve">փաստ 30.12.20թ.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</si>
</sst>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b/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8">
    <xf numFmtId="0" fontId="0" fillId="0" borderId="0" xfId="0"/>
    <xf numFmtId="0" fontId="4" fillId="2" borderId="0" xfId="0" applyFont="1" applyFill="1" applyProtection="1">
      <protection locked="0"/>
    </xf>
    <xf numFmtId="0" fontId="4" fillId="7" borderId="0" xfId="0" applyFont="1" applyFill="1" applyProtection="1"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7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</xf>
    <xf numFmtId="1" fontId="4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8" xfId="0" applyNumberFormat="1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4" fillId="7" borderId="2" xfId="0" applyNumberFormat="1" applyFont="1" applyFill="1" applyBorder="1" applyAlignment="1" applyProtection="1">
      <alignment horizontal="center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0" fontId="4" fillId="2" borderId="2" xfId="1" applyFont="1" applyFill="1" applyBorder="1"/>
    <xf numFmtId="0" fontId="5" fillId="7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165" fontId="4" fillId="2" borderId="0" xfId="0" applyNumberFormat="1" applyFont="1" applyFill="1" applyProtection="1">
      <protection locked="0"/>
    </xf>
    <xf numFmtId="165" fontId="4" fillId="7" borderId="0" xfId="0" applyNumberFormat="1" applyFont="1" applyFill="1" applyProtection="1">
      <protection locked="0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0" fontId="4" fillId="0" borderId="0" xfId="0" applyFont="1" applyFill="1" applyProtection="1">
      <protection locked="0"/>
    </xf>
    <xf numFmtId="1" fontId="6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8" xfId="0" applyNumberFormat="1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>
      <alignment horizontal="center" vertical="center"/>
    </xf>
    <xf numFmtId="165" fontId="6" fillId="8" borderId="2" xfId="0" applyNumberFormat="1" applyFont="1" applyFill="1" applyBorder="1" applyAlignment="1" applyProtection="1">
      <alignment horizontal="center" vertical="center" wrapText="1"/>
    </xf>
    <xf numFmtId="165" fontId="6" fillId="7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Alignment="1" applyProtection="1">
      <alignment horizontal="center" vertical="center" wrapText="1"/>
      <protection locked="0"/>
    </xf>
    <xf numFmtId="164" fontId="7" fillId="2" borderId="0" xfId="0" applyNumberFormat="1" applyFont="1" applyFill="1" applyAlignment="1" applyProtection="1">
      <alignment horizontal="center" vertical="center" wrapText="1"/>
      <protection locked="0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4" fontId="4" fillId="2" borderId="14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" fontId="5" fillId="0" borderId="8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4" fontId="4" fillId="0" borderId="14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4" borderId="9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center" vertical="center" wrapText="1"/>
    </xf>
    <xf numFmtId="4" fontId="4" fillId="0" borderId="7" xfId="0" applyNumberFormat="1" applyFont="1" applyBorder="1" applyAlignment="1" applyProtection="1">
      <alignment horizontal="center" vertical="center" wrapText="1"/>
    </xf>
    <xf numFmtId="4" fontId="4" fillId="9" borderId="6" xfId="0" applyNumberFormat="1" applyFont="1" applyFill="1" applyBorder="1" applyAlignment="1" applyProtection="1">
      <alignment horizontal="center" vertical="center" wrapText="1"/>
    </xf>
    <xf numFmtId="4" fontId="4" fillId="9" borderId="10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4" borderId="6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7" xfId="0" applyNumberFormat="1" applyFont="1" applyFill="1" applyBorder="1" applyAlignment="1" applyProtection="1">
      <alignment horizontal="center" vertical="center" wrapText="1"/>
    </xf>
    <xf numFmtId="4" fontId="4" fillId="4" borderId="12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5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11" xfId="0" applyFont="1" applyFill="1" applyBorder="1" applyAlignment="1" applyProtection="1">
      <alignment horizontal="center" vertical="center" textRotation="90" wrapText="1"/>
    </xf>
    <xf numFmtId="0" fontId="4" fillId="2" borderId="5" xfId="0" applyFont="1" applyFill="1" applyBorder="1" applyAlignment="1" applyProtection="1">
      <alignment horizontal="center" vertical="center" textRotation="90" wrapText="1"/>
    </xf>
    <xf numFmtId="4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7" xfId="0" applyNumberFormat="1" applyFont="1" applyFill="1" applyBorder="1" applyAlignment="1" applyProtection="1">
      <alignment horizontal="center" vertical="center" wrapText="1"/>
    </xf>
    <xf numFmtId="4" fontId="5" fillId="4" borderId="12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12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5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55"/>
  <sheetViews>
    <sheetView tabSelected="1" zoomScale="90" zoomScaleNormal="90" workbookViewId="0">
      <pane xSplit="2" ySplit="9" topLeftCell="CA49" activePane="bottomRight" state="frozen"/>
      <selection pane="topRight" activeCell="C1" sqref="C1"/>
      <selection pane="bottomLeft" activeCell="A10" sqref="A10"/>
      <selection pane="bottomRight" activeCell="CR52" sqref="CR52:CS52"/>
    </sheetView>
  </sheetViews>
  <sheetFormatPr defaultColWidth="7.25" defaultRowHeight="16.5" x14ac:dyDescent="0.3"/>
  <cols>
    <col min="1" max="1" width="4.375" style="1" customWidth="1"/>
    <col min="2" max="2" width="14.375" style="2" customWidth="1"/>
    <col min="3" max="3" width="13.375" style="1" customWidth="1"/>
    <col min="4" max="4" width="11.875" style="1" customWidth="1"/>
    <col min="5" max="5" width="13.75" style="1" customWidth="1"/>
    <col min="6" max="6" width="12.625" style="42" customWidth="1"/>
    <col min="7" max="7" width="15.5" style="1" customWidth="1"/>
    <col min="8" max="8" width="11.75" style="1" customWidth="1"/>
    <col min="9" max="9" width="9.5" style="1" customWidth="1"/>
    <col min="10" max="10" width="13.125" style="1" customWidth="1"/>
    <col min="11" max="11" width="12" style="1" customWidth="1"/>
    <col min="12" max="12" width="12.625" style="1" customWidth="1"/>
    <col min="13" max="13" width="12.875" style="1" customWidth="1"/>
    <col min="14" max="14" width="9.5" style="1" customWidth="1"/>
    <col min="15" max="15" width="11.75" style="1" customWidth="1"/>
    <col min="16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5" width="12.125" style="1" customWidth="1"/>
    <col min="26" max="26" width="11.375" style="1" customWidth="1"/>
    <col min="27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5" width="14.125" style="1" customWidth="1"/>
    <col min="36" max="36" width="10.375" style="1" customWidth="1"/>
    <col min="37" max="37" width="12.375" style="1" customWidth="1"/>
    <col min="38" max="38" width="11.375" style="1" customWidth="1"/>
    <col min="39" max="39" width="10.75" style="1" customWidth="1"/>
    <col min="40" max="41" width="10.375" style="1" customWidth="1"/>
    <col min="42" max="42" width="10" style="1" customWidth="1"/>
    <col min="43" max="43" width="10.75" style="1" customWidth="1"/>
    <col min="44" max="44" width="9.625" style="1" customWidth="1"/>
    <col min="45" max="45" width="8.25" style="1" customWidth="1"/>
    <col min="46" max="46" width="9.6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2.125" style="1" customWidth="1"/>
    <col min="53" max="53" width="13.5" style="1" customWidth="1"/>
    <col min="54" max="54" width="9.875" style="1" customWidth="1"/>
    <col min="55" max="56" width="8.25" style="1" customWidth="1"/>
    <col min="57" max="57" width="14.375" style="1" customWidth="1"/>
    <col min="58" max="58" width="9.875" style="1" customWidth="1"/>
    <col min="59" max="59" width="10.875" style="1" customWidth="1"/>
    <col min="60" max="61" width="8" style="1" customWidth="1"/>
    <col min="62" max="62" width="8.75" style="1" customWidth="1"/>
    <col min="63" max="64" width="8.125" style="1" customWidth="1"/>
    <col min="65" max="65" width="8.25" style="1" customWidth="1"/>
    <col min="66" max="70" width="10.75" style="1" customWidth="1"/>
    <col min="71" max="71" width="13.125" style="1" customWidth="1"/>
    <col min="72" max="72" width="10.75" style="1" customWidth="1"/>
    <col min="73" max="73" width="10.5" style="1" customWidth="1"/>
    <col min="74" max="74" width="11.375" style="1" customWidth="1"/>
    <col min="75" max="75" width="10.875" style="1" customWidth="1"/>
    <col min="76" max="76" width="11.625" style="1" customWidth="1"/>
    <col min="77" max="77" width="8.25" style="1" customWidth="1"/>
    <col min="78" max="78" width="9.625" style="1" customWidth="1"/>
    <col min="79" max="79" width="8.875" style="1" customWidth="1"/>
    <col min="80" max="80" width="13.5" style="1" customWidth="1"/>
    <col min="81" max="81" width="11.375" style="1" customWidth="1"/>
    <col min="82" max="82" width="10.125" style="1" customWidth="1"/>
    <col min="83" max="84" width="8.125" style="1" customWidth="1"/>
    <col min="85" max="85" width="7.875" style="1" customWidth="1"/>
    <col min="86" max="87" width="9.875" style="1" customWidth="1"/>
    <col min="88" max="88" width="11.25" style="1" customWidth="1"/>
    <col min="89" max="89" width="9.375" style="1" customWidth="1"/>
    <col min="90" max="90" width="12.25" style="1" customWidth="1"/>
    <col min="91" max="91" width="11.25" style="1" customWidth="1"/>
    <col min="92" max="92" width="14.75" style="1" customWidth="1"/>
    <col min="93" max="93" width="11.75" style="1" customWidth="1"/>
    <col min="94" max="94" width="11.625" style="1" customWidth="1"/>
    <col min="95" max="96" width="11" style="1" customWidth="1"/>
    <col min="97" max="97" width="11.75" style="1" customWidth="1"/>
    <col min="98" max="98" width="12.375" style="1" customWidth="1"/>
    <col min="99" max="99" width="13.75" style="1" customWidth="1"/>
    <col min="100" max="100" width="10.5" style="1" customWidth="1"/>
    <col min="101" max="101" width="12.5" style="1" customWidth="1"/>
    <col min="102" max="102" width="9.75" style="1" customWidth="1"/>
    <col min="103" max="103" width="10.5" style="1" customWidth="1"/>
    <col min="104" max="105" width="8" style="1" customWidth="1"/>
    <col min="106" max="106" width="9.5" style="1" customWidth="1"/>
    <col min="107" max="107" width="13.875" style="1" customWidth="1"/>
    <col min="108" max="108" width="12.5" style="1" customWidth="1"/>
    <col min="109" max="109" width="10.375" style="1" customWidth="1"/>
    <col min="110" max="110" width="9.875" style="1" customWidth="1"/>
    <col min="111" max="112" width="13.125" style="1" customWidth="1"/>
    <col min="113" max="113" width="14.25" style="1" customWidth="1"/>
    <col min="114" max="115" width="8.375" style="1" customWidth="1"/>
    <col min="116" max="116" width="8.875" style="1" customWidth="1"/>
    <col min="117" max="117" width="12.875" style="1" customWidth="1"/>
    <col min="118" max="118" width="10.75" style="1" customWidth="1"/>
    <col min="119" max="119" width="10" style="1" customWidth="1"/>
    <col min="120" max="121" width="8" style="1" customWidth="1"/>
    <col min="122" max="122" width="8.875" style="1" customWidth="1"/>
    <col min="123" max="124" width="8.625" style="1" customWidth="1"/>
    <col min="125" max="125" width="9.25" style="1" customWidth="1"/>
    <col min="126" max="126" width="9.125" style="1" customWidth="1"/>
    <col min="127" max="127" width="10.625" style="1" customWidth="1"/>
    <col min="128" max="128" width="8.75" style="1" customWidth="1"/>
    <col min="129" max="130" width="11.875" style="1" customWidth="1"/>
    <col min="131" max="131" width="10" style="1" customWidth="1"/>
    <col min="132" max="132" width="9.5" style="1" customWidth="1"/>
    <col min="133" max="133" width="12.125" style="1" customWidth="1"/>
    <col min="134" max="134" width="11.875" style="1" customWidth="1"/>
    <col min="135" max="135" width="12.75" style="1" customWidth="1"/>
    <col min="136" max="137" width="7.25" style="1"/>
    <col min="138" max="138" width="10.125" style="1" customWidth="1"/>
    <col min="139" max="16384" width="7.25" style="1"/>
  </cols>
  <sheetData>
    <row r="1" spans="1:135" ht="27.75" customHeight="1" x14ac:dyDescent="0.3"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</row>
    <row r="2" spans="1:135" ht="34.5" customHeight="1" x14ac:dyDescent="0.3">
      <c r="C2" s="101" t="s">
        <v>99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Q2" s="6"/>
      <c r="R2" s="6"/>
      <c r="T2" s="102"/>
      <c r="U2" s="102"/>
      <c r="V2" s="102"/>
      <c r="W2" s="7"/>
      <c r="X2" s="7"/>
      <c r="AA2" s="8"/>
      <c r="AB2" s="7"/>
      <c r="AC2" s="7"/>
      <c r="AD2" s="7"/>
      <c r="AE2" s="7"/>
      <c r="AF2" s="8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5" ht="18" customHeight="1" x14ac:dyDescent="0.3">
      <c r="C3" s="9"/>
      <c r="D3" s="9"/>
      <c r="E3" s="9"/>
      <c r="F3" s="10"/>
      <c r="G3" s="9"/>
      <c r="H3" s="9"/>
      <c r="I3" s="9"/>
      <c r="J3" s="9"/>
      <c r="K3" s="9"/>
      <c r="L3" s="101" t="s">
        <v>11</v>
      </c>
      <c r="M3" s="101"/>
      <c r="N3" s="101"/>
      <c r="O3" s="101"/>
      <c r="P3" s="9"/>
      <c r="Q3" s="6"/>
      <c r="R3" s="6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5" s="11" customFormat="1" ht="18" customHeight="1" x14ac:dyDescent="0.3">
      <c r="A4" s="134" t="s">
        <v>6</v>
      </c>
      <c r="B4" s="134" t="s">
        <v>10</v>
      </c>
      <c r="C4" s="137" t="s">
        <v>4</v>
      </c>
      <c r="D4" s="137" t="s">
        <v>5</v>
      </c>
      <c r="E4" s="140" t="s">
        <v>12</v>
      </c>
      <c r="F4" s="141"/>
      <c r="G4" s="141"/>
      <c r="H4" s="141"/>
      <c r="I4" s="142"/>
      <c r="J4" s="149" t="s">
        <v>89</v>
      </c>
      <c r="K4" s="150"/>
      <c r="L4" s="150"/>
      <c r="M4" s="150"/>
      <c r="N4" s="151"/>
      <c r="O4" s="119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20"/>
      <c r="DC4" s="120"/>
      <c r="DD4" s="120"/>
      <c r="DE4" s="121"/>
      <c r="DF4" s="123" t="s">
        <v>13</v>
      </c>
      <c r="DG4" s="124" t="s">
        <v>14</v>
      </c>
      <c r="DH4" s="125"/>
      <c r="DI4" s="126"/>
      <c r="DJ4" s="133" t="s">
        <v>3</v>
      </c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23" t="s">
        <v>15</v>
      </c>
      <c r="EC4" s="103" t="s">
        <v>16</v>
      </c>
      <c r="ED4" s="104"/>
      <c r="EE4" s="105"/>
    </row>
    <row r="5" spans="1:135" s="11" customFormat="1" ht="15" customHeight="1" x14ac:dyDescent="0.3">
      <c r="A5" s="135"/>
      <c r="B5" s="135"/>
      <c r="C5" s="138"/>
      <c r="D5" s="138"/>
      <c r="E5" s="143"/>
      <c r="F5" s="144"/>
      <c r="G5" s="144"/>
      <c r="H5" s="144"/>
      <c r="I5" s="145"/>
      <c r="J5" s="152"/>
      <c r="K5" s="153"/>
      <c r="L5" s="153"/>
      <c r="M5" s="153"/>
      <c r="N5" s="154"/>
      <c r="O5" s="112" t="s">
        <v>7</v>
      </c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4"/>
      <c r="AV5" s="115" t="s">
        <v>2</v>
      </c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67" t="s">
        <v>8</v>
      </c>
      <c r="BL5" s="68"/>
      <c r="BM5" s="68"/>
      <c r="BN5" s="116" t="s">
        <v>17</v>
      </c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8"/>
      <c r="CE5" s="91" t="s">
        <v>0</v>
      </c>
      <c r="CF5" s="89"/>
      <c r="CG5" s="89"/>
      <c r="CH5" s="89"/>
      <c r="CI5" s="89"/>
      <c r="CJ5" s="89"/>
      <c r="CK5" s="89"/>
      <c r="CL5" s="89"/>
      <c r="CM5" s="122"/>
      <c r="CN5" s="116" t="s">
        <v>1</v>
      </c>
      <c r="CO5" s="117"/>
      <c r="CP5" s="117"/>
      <c r="CQ5" s="117"/>
      <c r="CR5" s="117"/>
      <c r="CS5" s="117"/>
      <c r="CT5" s="117"/>
      <c r="CU5" s="117"/>
      <c r="CV5" s="117"/>
      <c r="CW5" s="115" t="s">
        <v>18</v>
      </c>
      <c r="CX5" s="115"/>
      <c r="CY5" s="115"/>
      <c r="CZ5" s="67" t="s">
        <v>19</v>
      </c>
      <c r="DA5" s="68"/>
      <c r="DB5" s="69"/>
      <c r="DC5" s="67" t="s">
        <v>20</v>
      </c>
      <c r="DD5" s="68"/>
      <c r="DE5" s="69"/>
      <c r="DF5" s="123"/>
      <c r="DG5" s="127"/>
      <c r="DH5" s="128"/>
      <c r="DI5" s="129"/>
      <c r="DJ5" s="75"/>
      <c r="DK5" s="75"/>
      <c r="DL5" s="76"/>
      <c r="DM5" s="76"/>
      <c r="DN5" s="76"/>
      <c r="DO5" s="76"/>
      <c r="DP5" s="67" t="s">
        <v>21</v>
      </c>
      <c r="DQ5" s="68"/>
      <c r="DR5" s="69"/>
      <c r="DS5" s="73"/>
      <c r="DT5" s="74"/>
      <c r="DU5" s="74"/>
      <c r="DV5" s="74"/>
      <c r="DW5" s="74"/>
      <c r="DX5" s="74"/>
      <c r="DY5" s="74"/>
      <c r="DZ5" s="74"/>
      <c r="EA5" s="74"/>
      <c r="EB5" s="123"/>
      <c r="EC5" s="106"/>
      <c r="ED5" s="107"/>
      <c r="EE5" s="108"/>
    </row>
    <row r="6" spans="1:135" s="11" customFormat="1" ht="119.25" customHeight="1" x14ac:dyDescent="0.3">
      <c r="A6" s="135"/>
      <c r="B6" s="135"/>
      <c r="C6" s="138"/>
      <c r="D6" s="138"/>
      <c r="E6" s="146"/>
      <c r="F6" s="147"/>
      <c r="G6" s="147"/>
      <c r="H6" s="147"/>
      <c r="I6" s="148"/>
      <c r="J6" s="155"/>
      <c r="K6" s="156"/>
      <c r="L6" s="156"/>
      <c r="M6" s="156"/>
      <c r="N6" s="157"/>
      <c r="O6" s="97" t="s">
        <v>22</v>
      </c>
      <c r="P6" s="98"/>
      <c r="Q6" s="98"/>
      <c r="R6" s="98"/>
      <c r="S6" s="99"/>
      <c r="T6" s="77" t="s">
        <v>23</v>
      </c>
      <c r="U6" s="78"/>
      <c r="V6" s="78"/>
      <c r="W6" s="78"/>
      <c r="X6" s="79"/>
      <c r="Y6" s="77" t="s">
        <v>24</v>
      </c>
      <c r="Z6" s="78"/>
      <c r="AA6" s="78"/>
      <c r="AB6" s="78"/>
      <c r="AC6" s="79"/>
      <c r="AD6" s="77" t="s">
        <v>25</v>
      </c>
      <c r="AE6" s="78"/>
      <c r="AF6" s="78"/>
      <c r="AG6" s="78"/>
      <c r="AH6" s="79"/>
      <c r="AI6" s="77" t="s">
        <v>26</v>
      </c>
      <c r="AJ6" s="78"/>
      <c r="AK6" s="78"/>
      <c r="AL6" s="78"/>
      <c r="AM6" s="79"/>
      <c r="AN6" s="77" t="s">
        <v>27</v>
      </c>
      <c r="AO6" s="78"/>
      <c r="AP6" s="78"/>
      <c r="AQ6" s="78"/>
      <c r="AR6" s="79"/>
      <c r="AS6" s="80" t="s">
        <v>28</v>
      </c>
      <c r="AT6" s="80"/>
      <c r="AU6" s="80"/>
      <c r="AV6" s="81" t="s">
        <v>29</v>
      </c>
      <c r="AW6" s="82"/>
      <c r="AX6" s="82"/>
      <c r="AY6" s="81" t="s">
        <v>30</v>
      </c>
      <c r="AZ6" s="82"/>
      <c r="BA6" s="83"/>
      <c r="BB6" s="84" t="s">
        <v>31</v>
      </c>
      <c r="BC6" s="85"/>
      <c r="BD6" s="86"/>
      <c r="BE6" s="84" t="s">
        <v>32</v>
      </c>
      <c r="BF6" s="85"/>
      <c r="BG6" s="85"/>
      <c r="BH6" s="92" t="s">
        <v>33</v>
      </c>
      <c r="BI6" s="93"/>
      <c r="BJ6" s="93"/>
      <c r="BK6" s="70"/>
      <c r="BL6" s="71"/>
      <c r="BM6" s="71"/>
      <c r="BN6" s="94" t="s">
        <v>34</v>
      </c>
      <c r="BO6" s="95"/>
      <c r="BP6" s="95"/>
      <c r="BQ6" s="95"/>
      <c r="BR6" s="96"/>
      <c r="BS6" s="90" t="s">
        <v>35</v>
      </c>
      <c r="BT6" s="90"/>
      <c r="BU6" s="90"/>
      <c r="BV6" s="90" t="s">
        <v>36</v>
      </c>
      <c r="BW6" s="90"/>
      <c r="BX6" s="90"/>
      <c r="BY6" s="90" t="s">
        <v>37</v>
      </c>
      <c r="BZ6" s="90"/>
      <c r="CA6" s="90"/>
      <c r="CB6" s="90" t="s">
        <v>38</v>
      </c>
      <c r="CC6" s="90"/>
      <c r="CD6" s="90"/>
      <c r="CE6" s="90" t="s">
        <v>90</v>
      </c>
      <c r="CF6" s="90"/>
      <c r="CG6" s="90"/>
      <c r="CH6" s="91" t="s">
        <v>91</v>
      </c>
      <c r="CI6" s="89"/>
      <c r="CJ6" s="89"/>
      <c r="CK6" s="90" t="s">
        <v>39</v>
      </c>
      <c r="CL6" s="90"/>
      <c r="CM6" s="90"/>
      <c r="CN6" s="87" t="s">
        <v>40</v>
      </c>
      <c r="CO6" s="88"/>
      <c r="CP6" s="89"/>
      <c r="CQ6" s="90" t="s">
        <v>41</v>
      </c>
      <c r="CR6" s="90"/>
      <c r="CS6" s="90"/>
      <c r="CT6" s="91" t="s">
        <v>92</v>
      </c>
      <c r="CU6" s="89"/>
      <c r="CV6" s="89"/>
      <c r="CW6" s="115"/>
      <c r="CX6" s="115"/>
      <c r="CY6" s="115"/>
      <c r="CZ6" s="70"/>
      <c r="DA6" s="71"/>
      <c r="DB6" s="72"/>
      <c r="DC6" s="70"/>
      <c r="DD6" s="71"/>
      <c r="DE6" s="72"/>
      <c r="DF6" s="123"/>
      <c r="DG6" s="130"/>
      <c r="DH6" s="131"/>
      <c r="DI6" s="132"/>
      <c r="DJ6" s="67" t="s">
        <v>93</v>
      </c>
      <c r="DK6" s="68"/>
      <c r="DL6" s="69"/>
      <c r="DM6" s="67" t="s">
        <v>94</v>
      </c>
      <c r="DN6" s="68"/>
      <c r="DO6" s="69"/>
      <c r="DP6" s="70"/>
      <c r="DQ6" s="71"/>
      <c r="DR6" s="72"/>
      <c r="DS6" s="67" t="s">
        <v>95</v>
      </c>
      <c r="DT6" s="68"/>
      <c r="DU6" s="69"/>
      <c r="DV6" s="67" t="s">
        <v>96</v>
      </c>
      <c r="DW6" s="68"/>
      <c r="DX6" s="69"/>
      <c r="DY6" s="65" t="s">
        <v>97</v>
      </c>
      <c r="DZ6" s="66"/>
      <c r="EA6" s="66"/>
      <c r="EB6" s="123"/>
      <c r="EC6" s="109"/>
      <c r="ED6" s="110"/>
      <c r="EE6" s="111"/>
    </row>
    <row r="7" spans="1:135" s="12" customFormat="1" ht="36" customHeight="1" x14ac:dyDescent="0.3">
      <c r="A7" s="135"/>
      <c r="B7" s="135"/>
      <c r="C7" s="138"/>
      <c r="D7" s="138"/>
      <c r="E7" s="56" t="s">
        <v>42</v>
      </c>
      <c r="F7" s="61" t="s">
        <v>46</v>
      </c>
      <c r="G7" s="62"/>
      <c r="H7" s="62"/>
      <c r="I7" s="63"/>
      <c r="J7" s="56" t="s">
        <v>42</v>
      </c>
      <c r="K7" s="61" t="s">
        <v>46</v>
      </c>
      <c r="L7" s="62"/>
      <c r="M7" s="62"/>
      <c r="N7" s="63"/>
      <c r="O7" s="56" t="s">
        <v>42</v>
      </c>
      <c r="P7" s="61" t="s">
        <v>46</v>
      </c>
      <c r="Q7" s="62"/>
      <c r="R7" s="62"/>
      <c r="S7" s="63"/>
      <c r="T7" s="56" t="s">
        <v>42</v>
      </c>
      <c r="U7" s="61" t="s">
        <v>46</v>
      </c>
      <c r="V7" s="62"/>
      <c r="W7" s="62"/>
      <c r="X7" s="63"/>
      <c r="Y7" s="56" t="s">
        <v>42</v>
      </c>
      <c r="Z7" s="61" t="s">
        <v>46</v>
      </c>
      <c r="AA7" s="62"/>
      <c r="AB7" s="62"/>
      <c r="AC7" s="63"/>
      <c r="AD7" s="56" t="s">
        <v>42</v>
      </c>
      <c r="AE7" s="61" t="s">
        <v>46</v>
      </c>
      <c r="AF7" s="62"/>
      <c r="AG7" s="62"/>
      <c r="AH7" s="63"/>
      <c r="AI7" s="56" t="s">
        <v>42</v>
      </c>
      <c r="AJ7" s="61" t="s">
        <v>46</v>
      </c>
      <c r="AK7" s="62"/>
      <c r="AL7" s="62"/>
      <c r="AM7" s="63"/>
      <c r="AN7" s="56" t="s">
        <v>42</v>
      </c>
      <c r="AO7" s="61" t="s">
        <v>46</v>
      </c>
      <c r="AP7" s="62"/>
      <c r="AQ7" s="62"/>
      <c r="AR7" s="63"/>
      <c r="AS7" s="56" t="s">
        <v>42</v>
      </c>
      <c r="AT7" s="59" t="s">
        <v>46</v>
      </c>
      <c r="AU7" s="60"/>
      <c r="AV7" s="56" t="s">
        <v>42</v>
      </c>
      <c r="AW7" s="59" t="s">
        <v>46</v>
      </c>
      <c r="AX7" s="60"/>
      <c r="AY7" s="56" t="s">
        <v>42</v>
      </c>
      <c r="AZ7" s="59" t="s">
        <v>46</v>
      </c>
      <c r="BA7" s="60"/>
      <c r="BB7" s="56" t="s">
        <v>42</v>
      </c>
      <c r="BC7" s="59" t="s">
        <v>46</v>
      </c>
      <c r="BD7" s="60"/>
      <c r="BE7" s="56" t="s">
        <v>42</v>
      </c>
      <c r="BF7" s="59" t="s">
        <v>46</v>
      </c>
      <c r="BG7" s="60"/>
      <c r="BH7" s="56" t="s">
        <v>42</v>
      </c>
      <c r="BI7" s="59" t="s">
        <v>46</v>
      </c>
      <c r="BJ7" s="60"/>
      <c r="BK7" s="56" t="s">
        <v>42</v>
      </c>
      <c r="BL7" s="59" t="s">
        <v>46</v>
      </c>
      <c r="BM7" s="60"/>
      <c r="BN7" s="56" t="s">
        <v>42</v>
      </c>
      <c r="BO7" s="59" t="s">
        <v>46</v>
      </c>
      <c r="BP7" s="64"/>
      <c r="BQ7" s="64"/>
      <c r="BR7" s="60"/>
      <c r="BS7" s="56" t="s">
        <v>42</v>
      </c>
      <c r="BT7" s="59" t="s">
        <v>46</v>
      </c>
      <c r="BU7" s="60"/>
      <c r="BV7" s="56" t="s">
        <v>42</v>
      </c>
      <c r="BW7" s="59" t="s">
        <v>46</v>
      </c>
      <c r="BX7" s="60"/>
      <c r="BY7" s="56" t="s">
        <v>42</v>
      </c>
      <c r="BZ7" s="59" t="s">
        <v>46</v>
      </c>
      <c r="CA7" s="60"/>
      <c r="CB7" s="56" t="s">
        <v>42</v>
      </c>
      <c r="CC7" s="59" t="s">
        <v>46</v>
      </c>
      <c r="CD7" s="60"/>
      <c r="CE7" s="56" t="s">
        <v>42</v>
      </c>
      <c r="CF7" s="59" t="s">
        <v>46</v>
      </c>
      <c r="CG7" s="60"/>
      <c r="CH7" s="56" t="s">
        <v>42</v>
      </c>
      <c r="CI7" s="59" t="s">
        <v>46</v>
      </c>
      <c r="CJ7" s="60"/>
      <c r="CK7" s="56" t="s">
        <v>42</v>
      </c>
      <c r="CL7" s="59" t="s">
        <v>46</v>
      </c>
      <c r="CM7" s="60"/>
      <c r="CN7" s="56" t="s">
        <v>42</v>
      </c>
      <c r="CO7" s="59" t="s">
        <v>46</v>
      </c>
      <c r="CP7" s="60"/>
      <c r="CQ7" s="56" t="s">
        <v>42</v>
      </c>
      <c r="CR7" s="59" t="s">
        <v>46</v>
      </c>
      <c r="CS7" s="60"/>
      <c r="CT7" s="56" t="s">
        <v>42</v>
      </c>
      <c r="CU7" s="59" t="s">
        <v>46</v>
      </c>
      <c r="CV7" s="60"/>
      <c r="CW7" s="56" t="s">
        <v>42</v>
      </c>
      <c r="CX7" s="59" t="s">
        <v>46</v>
      </c>
      <c r="CY7" s="60"/>
      <c r="CZ7" s="56" t="s">
        <v>42</v>
      </c>
      <c r="DA7" s="59" t="s">
        <v>46</v>
      </c>
      <c r="DB7" s="60"/>
      <c r="DC7" s="56" t="s">
        <v>42</v>
      </c>
      <c r="DD7" s="59" t="s">
        <v>46</v>
      </c>
      <c r="DE7" s="60"/>
      <c r="DF7" s="58" t="s">
        <v>9</v>
      </c>
      <c r="DG7" s="56" t="s">
        <v>42</v>
      </c>
      <c r="DH7" s="59" t="s">
        <v>46</v>
      </c>
      <c r="DI7" s="60"/>
      <c r="DJ7" s="56" t="s">
        <v>42</v>
      </c>
      <c r="DK7" s="59" t="s">
        <v>46</v>
      </c>
      <c r="DL7" s="60"/>
      <c r="DM7" s="56" t="s">
        <v>42</v>
      </c>
      <c r="DN7" s="59" t="s">
        <v>46</v>
      </c>
      <c r="DO7" s="60"/>
      <c r="DP7" s="56" t="s">
        <v>42</v>
      </c>
      <c r="DQ7" s="59" t="s">
        <v>46</v>
      </c>
      <c r="DR7" s="60"/>
      <c r="DS7" s="56" t="s">
        <v>42</v>
      </c>
      <c r="DT7" s="59" t="s">
        <v>46</v>
      </c>
      <c r="DU7" s="60"/>
      <c r="DV7" s="56" t="s">
        <v>42</v>
      </c>
      <c r="DW7" s="59" t="s">
        <v>46</v>
      </c>
      <c r="DX7" s="60"/>
      <c r="DY7" s="56" t="s">
        <v>42</v>
      </c>
      <c r="DZ7" s="59" t="s">
        <v>46</v>
      </c>
      <c r="EA7" s="60"/>
      <c r="EB7" s="123" t="s">
        <v>9</v>
      </c>
      <c r="EC7" s="56" t="s">
        <v>42</v>
      </c>
      <c r="ED7" s="59" t="s">
        <v>46</v>
      </c>
      <c r="EE7" s="60"/>
    </row>
    <row r="8" spans="1:135" s="12" customFormat="1" ht="101.25" customHeight="1" x14ac:dyDescent="0.3">
      <c r="A8" s="136"/>
      <c r="B8" s="136"/>
      <c r="C8" s="139"/>
      <c r="D8" s="139"/>
      <c r="E8" s="57"/>
      <c r="F8" s="13" t="s">
        <v>98</v>
      </c>
      <c r="G8" s="14" t="s">
        <v>100</v>
      </c>
      <c r="H8" s="14" t="s">
        <v>45</v>
      </c>
      <c r="I8" s="14" t="s">
        <v>44</v>
      </c>
      <c r="J8" s="57"/>
      <c r="K8" s="13" t="s">
        <v>98</v>
      </c>
      <c r="L8" s="14" t="s">
        <v>100</v>
      </c>
      <c r="M8" s="14" t="s">
        <v>45</v>
      </c>
      <c r="N8" s="14" t="s">
        <v>44</v>
      </c>
      <c r="O8" s="57"/>
      <c r="P8" s="13" t="s">
        <v>98</v>
      </c>
      <c r="Q8" s="14" t="s">
        <v>100</v>
      </c>
      <c r="R8" s="14" t="s">
        <v>45</v>
      </c>
      <c r="S8" s="14" t="s">
        <v>44</v>
      </c>
      <c r="T8" s="57"/>
      <c r="U8" s="13" t="s">
        <v>98</v>
      </c>
      <c r="V8" s="14" t="s">
        <v>100</v>
      </c>
      <c r="W8" s="14" t="s">
        <v>45</v>
      </c>
      <c r="X8" s="14" t="s">
        <v>44</v>
      </c>
      <c r="Y8" s="57"/>
      <c r="Z8" s="13" t="s">
        <v>98</v>
      </c>
      <c r="AA8" s="14" t="s">
        <v>100</v>
      </c>
      <c r="AB8" s="14" t="s">
        <v>45</v>
      </c>
      <c r="AC8" s="14" t="s">
        <v>44</v>
      </c>
      <c r="AD8" s="57"/>
      <c r="AE8" s="13" t="s">
        <v>98</v>
      </c>
      <c r="AF8" s="14" t="s">
        <v>100</v>
      </c>
      <c r="AG8" s="14" t="s">
        <v>45</v>
      </c>
      <c r="AH8" s="14" t="s">
        <v>44</v>
      </c>
      <c r="AI8" s="57"/>
      <c r="AJ8" s="13" t="s">
        <v>98</v>
      </c>
      <c r="AK8" s="14" t="s">
        <v>100</v>
      </c>
      <c r="AL8" s="14" t="s">
        <v>45</v>
      </c>
      <c r="AM8" s="14" t="s">
        <v>44</v>
      </c>
      <c r="AN8" s="57"/>
      <c r="AO8" s="13" t="s">
        <v>98</v>
      </c>
      <c r="AP8" s="14" t="s">
        <v>100</v>
      </c>
      <c r="AQ8" s="14" t="s">
        <v>45</v>
      </c>
      <c r="AR8" s="14" t="s">
        <v>44</v>
      </c>
      <c r="AS8" s="57"/>
      <c r="AT8" s="13" t="s">
        <v>98</v>
      </c>
      <c r="AU8" s="14" t="s">
        <v>100</v>
      </c>
      <c r="AV8" s="57"/>
      <c r="AW8" s="13" t="s">
        <v>98</v>
      </c>
      <c r="AX8" s="14" t="s">
        <v>100</v>
      </c>
      <c r="AY8" s="57"/>
      <c r="AZ8" s="13" t="s">
        <v>98</v>
      </c>
      <c r="BA8" s="14" t="s">
        <v>100</v>
      </c>
      <c r="BB8" s="57"/>
      <c r="BC8" s="13" t="s">
        <v>98</v>
      </c>
      <c r="BD8" s="14" t="s">
        <v>100</v>
      </c>
      <c r="BE8" s="57"/>
      <c r="BF8" s="13" t="s">
        <v>98</v>
      </c>
      <c r="BG8" s="14" t="s">
        <v>100</v>
      </c>
      <c r="BH8" s="57"/>
      <c r="BI8" s="13" t="s">
        <v>98</v>
      </c>
      <c r="BJ8" s="14" t="s">
        <v>100</v>
      </c>
      <c r="BK8" s="57"/>
      <c r="BL8" s="13" t="s">
        <v>98</v>
      </c>
      <c r="BM8" s="14" t="s">
        <v>100</v>
      </c>
      <c r="BN8" s="57"/>
      <c r="BO8" s="13" t="s">
        <v>98</v>
      </c>
      <c r="BP8" s="14" t="s">
        <v>100</v>
      </c>
      <c r="BQ8" s="14" t="s">
        <v>45</v>
      </c>
      <c r="BR8" s="14" t="s">
        <v>44</v>
      </c>
      <c r="BS8" s="57"/>
      <c r="BT8" s="13" t="s">
        <v>98</v>
      </c>
      <c r="BU8" s="14" t="s">
        <v>100</v>
      </c>
      <c r="BV8" s="57"/>
      <c r="BW8" s="13" t="s">
        <v>98</v>
      </c>
      <c r="BX8" s="14" t="s">
        <v>100</v>
      </c>
      <c r="BY8" s="57"/>
      <c r="BZ8" s="13" t="s">
        <v>98</v>
      </c>
      <c r="CA8" s="14" t="s">
        <v>100</v>
      </c>
      <c r="CB8" s="57"/>
      <c r="CC8" s="13" t="s">
        <v>98</v>
      </c>
      <c r="CD8" s="14" t="s">
        <v>100</v>
      </c>
      <c r="CE8" s="57"/>
      <c r="CF8" s="13" t="s">
        <v>98</v>
      </c>
      <c r="CG8" s="14" t="s">
        <v>100</v>
      </c>
      <c r="CH8" s="57"/>
      <c r="CI8" s="13" t="s">
        <v>98</v>
      </c>
      <c r="CJ8" s="14" t="s">
        <v>100</v>
      </c>
      <c r="CK8" s="57"/>
      <c r="CL8" s="13" t="s">
        <v>98</v>
      </c>
      <c r="CM8" s="14" t="s">
        <v>100</v>
      </c>
      <c r="CN8" s="57"/>
      <c r="CO8" s="13" t="s">
        <v>98</v>
      </c>
      <c r="CP8" s="14" t="s">
        <v>100</v>
      </c>
      <c r="CQ8" s="57"/>
      <c r="CR8" s="13" t="s">
        <v>98</v>
      </c>
      <c r="CS8" s="14" t="s">
        <v>100</v>
      </c>
      <c r="CT8" s="57"/>
      <c r="CU8" s="13" t="s">
        <v>98</v>
      </c>
      <c r="CV8" s="14" t="s">
        <v>100</v>
      </c>
      <c r="CW8" s="57"/>
      <c r="CX8" s="13" t="s">
        <v>98</v>
      </c>
      <c r="CY8" s="14" t="s">
        <v>100</v>
      </c>
      <c r="CZ8" s="57"/>
      <c r="DA8" s="13" t="s">
        <v>98</v>
      </c>
      <c r="DB8" s="14" t="s">
        <v>100</v>
      </c>
      <c r="DC8" s="57"/>
      <c r="DD8" s="13" t="s">
        <v>98</v>
      </c>
      <c r="DE8" s="14" t="s">
        <v>100</v>
      </c>
      <c r="DF8" s="58"/>
      <c r="DG8" s="57"/>
      <c r="DH8" s="13" t="s">
        <v>98</v>
      </c>
      <c r="DI8" s="14" t="s">
        <v>100</v>
      </c>
      <c r="DJ8" s="57"/>
      <c r="DK8" s="13" t="s">
        <v>98</v>
      </c>
      <c r="DL8" s="14" t="s">
        <v>100</v>
      </c>
      <c r="DM8" s="57"/>
      <c r="DN8" s="13" t="s">
        <v>98</v>
      </c>
      <c r="DO8" s="14" t="s">
        <v>100</v>
      </c>
      <c r="DP8" s="57"/>
      <c r="DQ8" s="13" t="s">
        <v>98</v>
      </c>
      <c r="DR8" s="14" t="s">
        <v>100</v>
      </c>
      <c r="DS8" s="57"/>
      <c r="DT8" s="13" t="s">
        <v>98</v>
      </c>
      <c r="DU8" s="14" t="s">
        <v>100</v>
      </c>
      <c r="DV8" s="57"/>
      <c r="DW8" s="13" t="s">
        <v>98</v>
      </c>
      <c r="DX8" s="14" t="s">
        <v>100</v>
      </c>
      <c r="DY8" s="57"/>
      <c r="DZ8" s="13" t="s">
        <v>98</v>
      </c>
      <c r="EA8" s="14" t="s">
        <v>100</v>
      </c>
      <c r="EB8" s="123"/>
      <c r="EC8" s="57"/>
      <c r="ED8" s="13" t="s">
        <v>98</v>
      </c>
      <c r="EE8" s="14" t="s">
        <v>100</v>
      </c>
    </row>
    <row r="9" spans="1:135" s="18" customFormat="1" ht="15.6" customHeight="1" x14ac:dyDescent="0.2">
      <c r="A9" s="15"/>
      <c r="B9" s="16">
        <v>1</v>
      </c>
      <c r="C9" s="17">
        <v>2</v>
      </c>
      <c r="D9" s="16">
        <v>3</v>
      </c>
      <c r="E9" s="17">
        <v>4</v>
      </c>
      <c r="F9" s="16">
        <v>5</v>
      </c>
      <c r="G9" s="17">
        <v>6</v>
      </c>
      <c r="H9" s="16">
        <v>7</v>
      </c>
      <c r="I9" s="17">
        <v>8</v>
      </c>
      <c r="J9" s="16">
        <v>9</v>
      </c>
      <c r="K9" s="17">
        <v>10</v>
      </c>
      <c r="L9" s="16">
        <v>11</v>
      </c>
      <c r="M9" s="17">
        <v>12</v>
      </c>
      <c r="N9" s="16">
        <v>13</v>
      </c>
      <c r="O9" s="17">
        <v>14</v>
      </c>
      <c r="P9" s="16">
        <v>15</v>
      </c>
      <c r="Q9" s="17">
        <v>16</v>
      </c>
      <c r="R9" s="16">
        <v>17</v>
      </c>
      <c r="S9" s="17">
        <v>18</v>
      </c>
      <c r="T9" s="16">
        <v>19</v>
      </c>
      <c r="U9" s="17">
        <v>20</v>
      </c>
      <c r="V9" s="16">
        <v>21</v>
      </c>
      <c r="W9" s="17">
        <v>22</v>
      </c>
      <c r="X9" s="16">
        <v>23</v>
      </c>
      <c r="Y9" s="17">
        <v>24</v>
      </c>
      <c r="Z9" s="16">
        <v>25</v>
      </c>
      <c r="AA9" s="17">
        <v>26</v>
      </c>
      <c r="AB9" s="16">
        <v>27</v>
      </c>
      <c r="AC9" s="17">
        <v>28</v>
      </c>
      <c r="AD9" s="16">
        <v>29</v>
      </c>
      <c r="AE9" s="17">
        <v>30</v>
      </c>
      <c r="AF9" s="16">
        <v>31</v>
      </c>
      <c r="AG9" s="17">
        <v>32</v>
      </c>
      <c r="AH9" s="16">
        <v>33</v>
      </c>
      <c r="AI9" s="17">
        <v>34</v>
      </c>
      <c r="AJ9" s="16">
        <v>35</v>
      </c>
      <c r="AK9" s="17">
        <v>36</v>
      </c>
      <c r="AL9" s="16">
        <v>37</v>
      </c>
      <c r="AM9" s="17">
        <v>38</v>
      </c>
      <c r="AN9" s="16">
        <v>39</v>
      </c>
      <c r="AO9" s="17">
        <v>40</v>
      </c>
      <c r="AP9" s="16">
        <v>41</v>
      </c>
      <c r="AQ9" s="17">
        <v>42</v>
      </c>
      <c r="AR9" s="16">
        <v>43</v>
      </c>
      <c r="AS9" s="17">
        <v>44</v>
      </c>
      <c r="AT9" s="16">
        <v>45</v>
      </c>
      <c r="AU9" s="17">
        <v>46</v>
      </c>
      <c r="AV9" s="16">
        <v>47</v>
      </c>
      <c r="AW9" s="17">
        <v>48</v>
      </c>
      <c r="AX9" s="16">
        <v>49</v>
      </c>
      <c r="AY9" s="17">
        <v>50</v>
      </c>
      <c r="AZ9" s="16">
        <v>51</v>
      </c>
      <c r="BA9" s="17">
        <v>52</v>
      </c>
      <c r="BB9" s="16">
        <v>53</v>
      </c>
      <c r="BC9" s="17">
        <v>54</v>
      </c>
      <c r="BD9" s="16">
        <v>55</v>
      </c>
      <c r="BE9" s="17">
        <v>56</v>
      </c>
      <c r="BF9" s="16">
        <v>57</v>
      </c>
      <c r="BG9" s="17">
        <v>58</v>
      </c>
      <c r="BH9" s="16">
        <v>59</v>
      </c>
      <c r="BI9" s="17">
        <v>60</v>
      </c>
      <c r="BJ9" s="16">
        <v>61</v>
      </c>
      <c r="BK9" s="17">
        <v>62</v>
      </c>
      <c r="BL9" s="16">
        <v>63</v>
      </c>
      <c r="BM9" s="17">
        <v>64</v>
      </c>
      <c r="BN9" s="16">
        <v>65</v>
      </c>
      <c r="BO9" s="17">
        <v>66</v>
      </c>
      <c r="BP9" s="16">
        <v>67</v>
      </c>
      <c r="BQ9" s="17">
        <v>68</v>
      </c>
      <c r="BR9" s="16">
        <v>69</v>
      </c>
      <c r="BS9" s="17">
        <v>70</v>
      </c>
      <c r="BT9" s="16">
        <v>71</v>
      </c>
      <c r="BU9" s="17">
        <v>72</v>
      </c>
      <c r="BV9" s="16">
        <v>73</v>
      </c>
      <c r="BW9" s="17">
        <v>74</v>
      </c>
      <c r="BX9" s="16">
        <v>75</v>
      </c>
      <c r="BY9" s="17">
        <v>76</v>
      </c>
      <c r="BZ9" s="16">
        <v>77</v>
      </c>
      <c r="CA9" s="17">
        <v>78</v>
      </c>
      <c r="CB9" s="16">
        <v>79</v>
      </c>
      <c r="CC9" s="17">
        <v>80</v>
      </c>
      <c r="CD9" s="16">
        <v>81</v>
      </c>
      <c r="CE9" s="17">
        <v>82</v>
      </c>
      <c r="CF9" s="16">
        <v>83</v>
      </c>
      <c r="CG9" s="17">
        <v>84</v>
      </c>
      <c r="CH9" s="16">
        <v>85</v>
      </c>
      <c r="CI9" s="17">
        <v>86</v>
      </c>
      <c r="CJ9" s="16">
        <v>87</v>
      </c>
      <c r="CK9" s="17">
        <v>88</v>
      </c>
      <c r="CL9" s="16">
        <v>89</v>
      </c>
      <c r="CM9" s="17">
        <v>90</v>
      </c>
      <c r="CN9" s="16">
        <v>91</v>
      </c>
      <c r="CO9" s="17">
        <v>92</v>
      </c>
      <c r="CP9" s="16">
        <v>93</v>
      </c>
      <c r="CQ9" s="17">
        <v>94</v>
      </c>
      <c r="CR9" s="16">
        <v>95</v>
      </c>
      <c r="CS9" s="17">
        <v>96</v>
      </c>
      <c r="CT9" s="16">
        <v>97</v>
      </c>
      <c r="CU9" s="17">
        <v>98</v>
      </c>
      <c r="CV9" s="16">
        <v>99</v>
      </c>
      <c r="CW9" s="17">
        <v>100</v>
      </c>
      <c r="CX9" s="16">
        <v>101</v>
      </c>
      <c r="CY9" s="17">
        <v>102</v>
      </c>
      <c r="CZ9" s="16">
        <v>103</v>
      </c>
      <c r="DA9" s="17">
        <v>104</v>
      </c>
      <c r="DB9" s="16">
        <v>105</v>
      </c>
      <c r="DC9" s="17">
        <v>106</v>
      </c>
      <c r="DD9" s="16">
        <v>107</v>
      </c>
      <c r="DE9" s="17">
        <v>108</v>
      </c>
      <c r="DF9" s="16">
        <v>109</v>
      </c>
      <c r="DG9" s="17">
        <v>110</v>
      </c>
      <c r="DH9" s="16">
        <v>111</v>
      </c>
      <c r="DI9" s="17">
        <v>112</v>
      </c>
      <c r="DJ9" s="16">
        <v>113</v>
      </c>
      <c r="DK9" s="17">
        <v>114</v>
      </c>
      <c r="DL9" s="16">
        <v>115</v>
      </c>
      <c r="DM9" s="17">
        <v>116</v>
      </c>
      <c r="DN9" s="16">
        <v>117</v>
      </c>
      <c r="DO9" s="17">
        <v>118</v>
      </c>
      <c r="DP9" s="16">
        <v>119</v>
      </c>
      <c r="DQ9" s="17">
        <v>120</v>
      </c>
      <c r="DR9" s="16">
        <v>121</v>
      </c>
      <c r="DS9" s="17">
        <v>122</v>
      </c>
      <c r="DT9" s="16">
        <v>123</v>
      </c>
      <c r="DU9" s="17">
        <v>124</v>
      </c>
      <c r="DV9" s="16">
        <v>125</v>
      </c>
      <c r="DW9" s="17">
        <v>126</v>
      </c>
      <c r="DX9" s="16">
        <v>127</v>
      </c>
      <c r="DY9" s="17">
        <v>128</v>
      </c>
      <c r="DZ9" s="16">
        <v>129</v>
      </c>
      <c r="EA9" s="17">
        <v>130</v>
      </c>
      <c r="EB9" s="16">
        <v>131</v>
      </c>
      <c r="EC9" s="17">
        <v>132</v>
      </c>
      <c r="ED9" s="16">
        <v>133</v>
      </c>
      <c r="EE9" s="17">
        <v>134</v>
      </c>
    </row>
    <row r="10" spans="1:135" s="30" customFormat="1" ht="20.25" customHeight="1" x14ac:dyDescent="0.2">
      <c r="A10" s="19">
        <v>1</v>
      </c>
      <c r="B10" s="20" t="s">
        <v>47</v>
      </c>
      <c r="C10" s="21">
        <v>70711.276400000002</v>
      </c>
      <c r="D10" s="22">
        <v>55816.779699999999</v>
      </c>
      <c r="E10" s="23">
        <f>DG10+EC10-DY10</f>
        <v>1526075.0349999999</v>
      </c>
      <c r="F10" s="24">
        <f>DH10+ED10-DZ10</f>
        <v>1526075.0349999999</v>
      </c>
      <c r="G10" s="25">
        <f t="shared" ref="G10:G41" si="0">DI10+EE10-EA10</f>
        <v>1527720.9045000002</v>
      </c>
      <c r="H10" s="25">
        <f t="shared" ref="H10:H52" si="1">G10/F10*100</f>
        <v>100.10784984107943</v>
      </c>
      <c r="I10" s="25">
        <f t="shared" ref="I10:I52" si="2">G10/E10*100</f>
        <v>100.10784984107943</v>
      </c>
      <c r="J10" s="25">
        <f t="shared" ref="J10:J51" si="3">T10+Y10+AD10+AI10+AN10+AS10+BK10+BS10+BV10+BY10+CB10+CE10+CK10+CN10+CT10+CW10+DC10</f>
        <v>481477.75</v>
      </c>
      <c r="K10" s="25">
        <f t="shared" ref="K10:K51" si="4">U10+Z10+AE10+AJ10+AO10+AT10+BL10+BT10+BW10+BZ10+CC10+CF10+CL10+CO10+CU10+CX10+DD10</f>
        <v>481477.75</v>
      </c>
      <c r="L10" s="25">
        <f t="shared" ref="L10:L51" si="5">V10+AA10+AF10+AK10+AP10+AU10+BM10+BU10+BX10+CA10+CD10+CG10+CM10+CP10+CV10+CY10+DE10</f>
        <v>494179.95409999997</v>
      </c>
      <c r="M10" s="25">
        <f t="shared" ref="M10:M52" si="6">L10/K10*100</f>
        <v>102.63817052812927</v>
      </c>
      <c r="N10" s="25">
        <f t="shared" ref="N10:N52" si="7">L10/J10*100</f>
        <v>102.63817052812927</v>
      </c>
      <c r="O10" s="25">
        <f t="shared" ref="O10:O51" si="8">T10+AD10</f>
        <v>206328.25</v>
      </c>
      <c r="P10" s="25">
        <f t="shared" ref="P10:P51" si="9">U10+AE10</f>
        <v>206328.25</v>
      </c>
      <c r="Q10" s="25">
        <f t="shared" ref="Q10:Q51" si="10">V10+AF10</f>
        <v>239058.96590000001</v>
      </c>
      <c r="R10" s="25">
        <f t="shared" ref="R10:R52" si="11">Q10/P10*100</f>
        <v>115.86341952689465</v>
      </c>
      <c r="S10" s="21">
        <f t="shared" ref="S10:S52" si="12">Q10/O10*100</f>
        <v>115.86341952689465</v>
      </c>
      <c r="T10" s="26">
        <v>89500</v>
      </c>
      <c r="U10" s="25">
        <v>89500</v>
      </c>
      <c r="V10" s="25">
        <v>90612.659899999999</v>
      </c>
      <c r="W10" s="25">
        <f>V10/U10*100</f>
        <v>101.2431954189944</v>
      </c>
      <c r="X10" s="21">
        <f>V10/T10*100</f>
        <v>101.2431954189944</v>
      </c>
      <c r="Y10" s="26">
        <v>49000</v>
      </c>
      <c r="Z10" s="26">
        <v>49000</v>
      </c>
      <c r="AA10" s="25">
        <v>49682.467600000004</v>
      </c>
      <c r="AB10" s="25">
        <f t="shared" ref="AB10:AB52" si="13">AA10/Z10*100</f>
        <v>101.39279102040817</v>
      </c>
      <c r="AC10" s="21">
        <f t="shared" ref="AC10:AC52" si="14">AA10/Y10*100</f>
        <v>101.39279102040817</v>
      </c>
      <c r="AD10" s="26">
        <v>116828.25</v>
      </c>
      <c r="AE10" s="26">
        <v>116828.25</v>
      </c>
      <c r="AF10" s="25">
        <v>148446.30600000001</v>
      </c>
      <c r="AG10" s="25">
        <f>AF10/AE10*100</f>
        <v>127.06370762208627</v>
      </c>
      <c r="AH10" s="21">
        <f>AF10/AD10*100</f>
        <v>127.06370762208627</v>
      </c>
      <c r="AI10" s="26">
        <v>29760</v>
      </c>
      <c r="AJ10" s="26">
        <v>29760</v>
      </c>
      <c r="AK10" s="25">
        <v>27631.877</v>
      </c>
      <c r="AL10" s="25">
        <f t="shared" ref="AL10:AL52" si="15">AK10/AJ10*100</f>
        <v>92.849049059139787</v>
      </c>
      <c r="AM10" s="21">
        <f t="shared" ref="AM10:AM52" si="16">AK10/AI10*100</f>
        <v>92.849049059139787</v>
      </c>
      <c r="AN10" s="27">
        <v>11329.5</v>
      </c>
      <c r="AO10" s="27">
        <v>11329.5</v>
      </c>
      <c r="AP10" s="25">
        <v>8569</v>
      </c>
      <c r="AQ10" s="25">
        <f t="shared" ref="AQ10:AQ52" si="17">AP10/AO10*100</f>
        <v>75.63440575488768</v>
      </c>
      <c r="AR10" s="21">
        <f t="shared" ref="AR10:AR52" si="18">AP10/AN10*100</f>
        <v>75.63440575488768</v>
      </c>
      <c r="AS10" s="27">
        <v>0</v>
      </c>
      <c r="AT10" s="27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878068.4</v>
      </c>
      <c r="AZ10" s="21">
        <v>878068.4</v>
      </c>
      <c r="BA10" s="21">
        <v>878202.8</v>
      </c>
      <c r="BB10" s="28">
        <v>0</v>
      </c>
      <c r="BC10" s="28">
        <v>0</v>
      </c>
      <c r="BD10" s="28">
        <v>0</v>
      </c>
      <c r="BE10" s="29">
        <v>15402.3</v>
      </c>
      <c r="BF10" s="29">
        <v>15402.3</v>
      </c>
      <c r="BG10" s="21">
        <v>14742.3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5">
        <f t="shared" ref="BN10:BO41" si="19">BS10+BV10+BY10+CB10</f>
        <v>30010</v>
      </c>
      <c r="BO10" s="25">
        <f t="shared" si="19"/>
        <v>30010</v>
      </c>
      <c r="BP10" s="25">
        <f>BU10+BX10+CA10+CD10</f>
        <v>30614.705000000002</v>
      </c>
      <c r="BQ10" s="25">
        <f t="shared" ref="BQ10:BQ52" si="20">BP10/BO10*100</f>
        <v>102.01501166277909</v>
      </c>
      <c r="BR10" s="21">
        <f t="shared" ref="BR10:BR52" si="21">BP10/BN10*100</f>
        <v>102.01501166277909</v>
      </c>
      <c r="BS10" s="26">
        <v>13500</v>
      </c>
      <c r="BT10" s="26">
        <v>13500</v>
      </c>
      <c r="BU10" s="25">
        <v>15251.165000000001</v>
      </c>
      <c r="BV10" s="21">
        <v>0</v>
      </c>
      <c r="BW10" s="21">
        <v>0</v>
      </c>
      <c r="BX10" s="25">
        <v>0</v>
      </c>
      <c r="BY10" s="21">
        <v>3000</v>
      </c>
      <c r="BZ10" s="21">
        <v>3000</v>
      </c>
      <c r="CA10" s="21">
        <v>1965</v>
      </c>
      <c r="CB10" s="26">
        <v>13510</v>
      </c>
      <c r="CC10" s="26">
        <v>13510</v>
      </c>
      <c r="CD10" s="21">
        <v>13398.54</v>
      </c>
      <c r="CE10" s="21">
        <v>0</v>
      </c>
      <c r="CF10" s="21">
        <v>0</v>
      </c>
      <c r="CG10" s="21">
        <v>0</v>
      </c>
      <c r="CH10" s="21">
        <v>5474.3</v>
      </c>
      <c r="CI10" s="21">
        <v>5474.3</v>
      </c>
      <c r="CJ10" s="21">
        <v>5126.7503999999999</v>
      </c>
      <c r="CK10" s="26">
        <v>0</v>
      </c>
      <c r="CL10" s="26">
        <v>0</v>
      </c>
      <c r="CM10" s="21">
        <v>0</v>
      </c>
      <c r="CN10" s="26">
        <v>146850</v>
      </c>
      <c r="CO10" s="26">
        <v>146850</v>
      </c>
      <c r="CP10" s="21">
        <v>128345.82460000001</v>
      </c>
      <c r="CQ10" s="21">
        <v>90500</v>
      </c>
      <c r="CR10" s="21">
        <v>90500</v>
      </c>
      <c r="CS10" s="21">
        <v>76342.974600000001</v>
      </c>
      <c r="CT10" s="26">
        <v>0</v>
      </c>
      <c r="CU10" s="26">
        <v>0</v>
      </c>
      <c r="CV10" s="21">
        <v>0</v>
      </c>
      <c r="CW10" s="21">
        <v>1000</v>
      </c>
      <c r="CX10" s="21">
        <v>1000</v>
      </c>
      <c r="CY10" s="21">
        <v>1080</v>
      </c>
      <c r="CZ10" s="21">
        <v>0</v>
      </c>
      <c r="DA10" s="21">
        <v>0</v>
      </c>
      <c r="DB10" s="21">
        <v>0</v>
      </c>
      <c r="DC10" s="21">
        <v>7200</v>
      </c>
      <c r="DD10" s="21">
        <v>7200</v>
      </c>
      <c r="DE10" s="21">
        <v>9197.1139999999996</v>
      </c>
      <c r="DF10" s="21">
        <v>891.3</v>
      </c>
      <c r="DG10" s="25">
        <f t="shared" ref="DG10:DG51" si="22">T10+Y10+AD10+AI10+AN10+AS10+AV10+AY10+BB10+BE10+BH10+BK10+BS10+BV10+BY10+CB10+CE10+CH10+CK10+CN10+CT10+CW10+CZ10+DC10</f>
        <v>1380422.75</v>
      </c>
      <c r="DH10" s="25">
        <f t="shared" ref="DH10:DH51" si="23">U10+Z10+AE10+AJ10+AO10+AT10+AW10+AZ10+BC10+BF10+BI10+BL10+BT10+BW10+BZ10+CC10+CF10+CI10+CL10+CO10+CU10+CX10+DA10+DD10</f>
        <v>1380422.75</v>
      </c>
      <c r="DI10" s="25">
        <f t="shared" ref="DI10:DI51" si="24">V10+AA10+AF10+AK10+AP10+AU10+AX10+BA10+BD10+BG10+BJ10+BM10+BU10+BX10+CA10+CD10+CG10+CJ10+CM10+CP10+CV10+CY10+DB10+DE10+DF10</f>
        <v>1393143.1045000001</v>
      </c>
      <c r="DJ10" s="21">
        <v>0</v>
      </c>
      <c r="DK10" s="21">
        <v>0</v>
      </c>
      <c r="DL10" s="21">
        <v>0</v>
      </c>
      <c r="DM10" s="21">
        <v>145652.285</v>
      </c>
      <c r="DN10" s="21">
        <v>145652.285</v>
      </c>
      <c r="DO10" s="21">
        <v>134577.79999999999</v>
      </c>
      <c r="DP10" s="21">
        <v>0</v>
      </c>
      <c r="DQ10" s="21">
        <v>0</v>
      </c>
      <c r="DR10" s="21">
        <v>0</v>
      </c>
      <c r="DS10" s="21">
        <v>0</v>
      </c>
      <c r="DT10" s="21">
        <v>0</v>
      </c>
      <c r="DU10" s="21">
        <v>0</v>
      </c>
      <c r="DV10" s="21">
        <v>0</v>
      </c>
      <c r="DW10" s="21">
        <v>0</v>
      </c>
      <c r="DX10" s="21">
        <v>0</v>
      </c>
      <c r="DY10" s="21">
        <v>0</v>
      </c>
      <c r="DZ10" s="21">
        <v>0</v>
      </c>
      <c r="EA10" s="21">
        <v>0</v>
      </c>
      <c r="EB10" s="21">
        <v>0</v>
      </c>
      <c r="EC10" s="25">
        <f t="shared" ref="EC10:ED41" si="25">DJ10+DM10+DP10+DS10+DV10+DY10</f>
        <v>145652.285</v>
      </c>
      <c r="ED10" s="25">
        <f t="shared" si="25"/>
        <v>145652.285</v>
      </c>
      <c r="EE10" s="25">
        <f t="shared" ref="EE10:EE51" si="26">DL10+DO10+DR10+DU10+DX10+EA10+EB10</f>
        <v>134577.79999999999</v>
      </c>
    </row>
    <row r="11" spans="1:135" s="30" customFormat="1" ht="20.25" customHeight="1" x14ac:dyDescent="0.2">
      <c r="A11" s="19">
        <v>2</v>
      </c>
      <c r="B11" s="20" t="s">
        <v>48</v>
      </c>
      <c r="C11" s="21">
        <v>361850.1825</v>
      </c>
      <c r="D11" s="26">
        <v>28079.909599999999</v>
      </c>
      <c r="E11" s="23">
        <f t="shared" ref="E11:E51" si="27">DG11+EC11-DY11</f>
        <v>316457.30000000005</v>
      </c>
      <c r="F11" s="24">
        <f t="shared" ref="F11:F51" si="28">DH11+ED11-DZ11</f>
        <v>316457.30000000005</v>
      </c>
      <c r="G11" s="25">
        <f t="shared" si="0"/>
        <v>267832.7035</v>
      </c>
      <c r="H11" s="25">
        <f t="shared" si="1"/>
        <v>84.634705377313139</v>
      </c>
      <c r="I11" s="25">
        <f t="shared" si="2"/>
        <v>84.634705377313139</v>
      </c>
      <c r="J11" s="25">
        <f t="shared" si="3"/>
        <v>200772.9</v>
      </c>
      <c r="K11" s="25">
        <f t="shared" si="4"/>
        <v>200772.9</v>
      </c>
      <c r="L11" s="25">
        <f t="shared" si="5"/>
        <v>227354.10549999998</v>
      </c>
      <c r="M11" s="25">
        <f t="shared" si="6"/>
        <v>113.23943893822323</v>
      </c>
      <c r="N11" s="25">
        <f t="shared" si="7"/>
        <v>113.23943893822323</v>
      </c>
      <c r="O11" s="25">
        <f t="shared" si="8"/>
        <v>69000</v>
      </c>
      <c r="P11" s="25">
        <f t="shared" si="9"/>
        <v>69000</v>
      </c>
      <c r="Q11" s="25">
        <f t="shared" si="10"/>
        <v>76505.532500000001</v>
      </c>
      <c r="R11" s="25">
        <f t="shared" si="11"/>
        <v>110.87758333333333</v>
      </c>
      <c r="S11" s="21">
        <f t="shared" si="12"/>
        <v>110.87758333333333</v>
      </c>
      <c r="T11" s="26">
        <v>58000</v>
      </c>
      <c r="U11" s="25">
        <v>58000</v>
      </c>
      <c r="V11" s="25">
        <v>63147.746500000001</v>
      </c>
      <c r="W11" s="25">
        <f t="shared" ref="W11:W52" si="29">V11/U11*100</f>
        <v>108.87542500000001</v>
      </c>
      <c r="X11" s="21">
        <f t="shared" ref="X11:X52" si="30">V11/T11*100</f>
        <v>108.87542500000001</v>
      </c>
      <c r="Y11" s="26">
        <v>11000</v>
      </c>
      <c r="Z11" s="26">
        <v>11000</v>
      </c>
      <c r="AA11" s="25">
        <v>10381.091</v>
      </c>
      <c r="AB11" s="25">
        <f t="shared" si="13"/>
        <v>94.373554545454553</v>
      </c>
      <c r="AC11" s="21">
        <f t="shared" si="14"/>
        <v>94.373554545454553</v>
      </c>
      <c r="AD11" s="26">
        <v>11000</v>
      </c>
      <c r="AE11" s="26">
        <v>11000</v>
      </c>
      <c r="AF11" s="25">
        <v>13357.786</v>
      </c>
      <c r="AG11" s="25">
        <f t="shared" ref="AG11:AG52" si="31">AF11/AE11*100</f>
        <v>121.43441818181819</v>
      </c>
      <c r="AH11" s="21">
        <f t="shared" ref="AH11:AH52" si="32">AF11/AD11*100</f>
        <v>121.43441818181819</v>
      </c>
      <c r="AI11" s="26">
        <v>24585</v>
      </c>
      <c r="AJ11" s="26">
        <v>24585</v>
      </c>
      <c r="AK11" s="25">
        <v>25722.98</v>
      </c>
      <c r="AL11" s="25">
        <f t="shared" si="15"/>
        <v>104.62875737238153</v>
      </c>
      <c r="AM11" s="21">
        <f t="shared" si="16"/>
        <v>104.62875737238153</v>
      </c>
      <c r="AN11" s="27">
        <v>0</v>
      </c>
      <c r="AO11" s="27">
        <v>0</v>
      </c>
      <c r="AP11" s="25">
        <v>0</v>
      </c>
      <c r="AQ11" s="25" t="e">
        <f t="shared" si="17"/>
        <v>#DIV/0!</v>
      </c>
      <c r="AR11" s="21" t="e">
        <f t="shared" si="18"/>
        <v>#DIV/0!</v>
      </c>
      <c r="AS11" s="27">
        <v>0</v>
      </c>
      <c r="AT11" s="27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9170.7000000000007</v>
      </c>
      <c r="AZ11" s="21">
        <v>9170.7000000000007</v>
      </c>
      <c r="BA11" s="21">
        <v>9170.7000000000007</v>
      </c>
      <c r="BB11" s="28">
        <v>0</v>
      </c>
      <c r="BC11" s="28">
        <v>0</v>
      </c>
      <c r="BD11" s="28">
        <v>0</v>
      </c>
      <c r="BE11" s="29">
        <v>1633.6</v>
      </c>
      <c r="BF11" s="29">
        <v>1633.6</v>
      </c>
      <c r="BG11" s="21">
        <v>1633.6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5">
        <f t="shared" si="19"/>
        <v>7633.9</v>
      </c>
      <c r="BO11" s="25">
        <f t="shared" si="19"/>
        <v>7633.9</v>
      </c>
      <c r="BP11" s="25">
        <f t="shared" ref="BP11:BP41" si="33">BU11+BX11+CA11+CD11</f>
        <v>6385.45</v>
      </c>
      <c r="BQ11" s="25">
        <f t="shared" si="20"/>
        <v>83.645973879668318</v>
      </c>
      <c r="BR11" s="21">
        <f t="shared" si="21"/>
        <v>83.645973879668318</v>
      </c>
      <c r="BS11" s="26">
        <v>7332.7</v>
      </c>
      <c r="BT11" s="26">
        <v>7332.7</v>
      </c>
      <c r="BU11" s="25">
        <v>6024.15</v>
      </c>
      <c r="BV11" s="21">
        <v>0</v>
      </c>
      <c r="BW11" s="21">
        <v>0</v>
      </c>
      <c r="BX11" s="25">
        <v>0</v>
      </c>
      <c r="BY11" s="21">
        <v>0</v>
      </c>
      <c r="BZ11" s="21">
        <v>0</v>
      </c>
      <c r="CA11" s="21">
        <v>0</v>
      </c>
      <c r="CB11" s="26">
        <v>301.2</v>
      </c>
      <c r="CC11" s="26">
        <v>301.2</v>
      </c>
      <c r="CD11" s="21">
        <v>361.3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6">
        <v>0</v>
      </c>
      <c r="CL11" s="26">
        <v>0</v>
      </c>
      <c r="CM11" s="21">
        <v>0</v>
      </c>
      <c r="CN11" s="26">
        <v>85114</v>
      </c>
      <c r="CO11" s="26">
        <v>85114</v>
      </c>
      <c r="CP11" s="21">
        <v>104904.052</v>
      </c>
      <c r="CQ11" s="21">
        <v>20000</v>
      </c>
      <c r="CR11" s="21">
        <v>20000</v>
      </c>
      <c r="CS11" s="21">
        <v>21246.3</v>
      </c>
      <c r="CT11" s="26">
        <v>0</v>
      </c>
      <c r="CU11" s="26">
        <v>0</v>
      </c>
      <c r="CV11" s="21">
        <v>0</v>
      </c>
      <c r="CW11" s="21">
        <v>1440</v>
      </c>
      <c r="CX11" s="21">
        <v>1440</v>
      </c>
      <c r="CY11" s="21">
        <v>1840</v>
      </c>
      <c r="CZ11" s="21">
        <v>0</v>
      </c>
      <c r="DA11" s="21">
        <v>0</v>
      </c>
      <c r="DB11" s="21">
        <v>0</v>
      </c>
      <c r="DC11" s="21">
        <v>2000</v>
      </c>
      <c r="DD11" s="21">
        <v>2000</v>
      </c>
      <c r="DE11" s="21">
        <v>1615</v>
      </c>
      <c r="DF11" s="21">
        <v>0</v>
      </c>
      <c r="DG11" s="25">
        <f t="shared" si="22"/>
        <v>211577.2</v>
      </c>
      <c r="DH11" s="25">
        <f t="shared" si="23"/>
        <v>211577.2</v>
      </c>
      <c r="DI11" s="25">
        <f t="shared" si="24"/>
        <v>238158.40549999999</v>
      </c>
      <c r="DJ11" s="21">
        <v>0</v>
      </c>
      <c r="DK11" s="21">
        <v>0</v>
      </c>
      <c r="DL11" s="21">
        <v>0</v>
      </c>
      <c r="DM11" s="21">
        <v>104880.1</v>
      </c>
      <c r="DN11" s="21">
        <v>104880.1</v>
      </c>
      <c r="DO11" s="21">
        <v>29674.297999999999</v>
      </c>
      <c r="DP11" s="21">
        <v>0</v>
      </c>
      <c r="DQ11" s="21">
        <v>0</v>
      </c>
      <c r="DR11" s="21">
        <v>0</v>
      </c>
      <c r="DS11" s="21">
        <v>0</v>
      </c>
      <c r="DT11" s="21">
        <v>0</v>
      </c>
      <c r="DU11" s="21">
        <v>0</v>
      </c>
      <c r="DV11" s="21">
        <v>0</v>
      </c>
      <c r="DW11" s="21">
        <v>0</v>
      </c>
      <c r="DX11" s="21">
        <v>0</v>
      </c>
      <c r="DY11" s="21">
        <v>0</v>
      </c>
      <c r="DZ11" s="21">
        <v>0</v>
      </c>
      <c r="EA11" s="21">
        <v>0</v>
      </c>
      <c r="EB11" s="21">
        <v>0</v>
      </c>
      <c r="EC11" s="25">
        <f t="shared" si="25"/>
        <v>104880.1</v>
      </c>
      <c r="ED11" s="25">
        <f t="shared" si="25"/>
        <v>104880.1</v>
      </c>
      <c r="EE11" s="25">
        <f t="shared" si="26"/>
        <v>29674.297999999999</v>
      </c>
    </row>
    <row r="12" spans="1:135" s="30" customFormat="1" ht="20.25" customHeight="1" x14ac:dyDescent="0.2">
      <c r="A12" s="19">
        <v>3</v>
      </c>
      <c r="B12" s="20" t="s">
        <v>49</v>
      </c>
      <c r="C12" s="21">
        <v>2910.5430999999999</v>
      </c>
      <c r="D12" s="26">
        <v>3274.9427000000001</v>
      </c>
      <c r="E12" s="23">
        <f t="shared" si="27"/>
        <v>18523.7</v>
      </c>
      <c r="F12" s="24">
        <f t="shared" si="28"/>
        <v>18523.7</v>
      </c>
      <c r="G12" s="25">
        <f t="shared" si="0"/>
        <v>19908.319299999999</v>
      </c>
      <c r="H12" s="25">
        <f t="shared" si="1"/>
        <v>107.47485275619881</v>
      </c>
      <c r="I12" s="25">
        <f t="shared" si="2"/>
        <v>107.47485275619881</v>
      </c>
      <c r="J12" s="25">
        <f t="shared" si="3"/>
        <v>1285.5999999999999</v>
      </c>
      <c r="K12" s="25">
        <f t="shared" si="4"/>
        <v>1285.5999999999999</v>
      </c>
      <c r="L12" s="25">
        <f t="shared" si="5"/>
        <v>2539.5192999999999</v>
      </c>
      <c r="M12" s="25">
        <f t="shared" si="6"/>
        <v>197.53572650902302</v>
      </c>
      <c r="N12" s="25">
        <f t="shared" si="7"/>
        <v>197.53572650902302</v>
      </c>
      <c r="O12" s="25">
        <f t="shared" si="8"/>
        <v>500</v>
      </c>
      <c r="P12" s="25">
        <f t="shared" si="9"/>
        <v>500</v>
      </c>
      <c r="Q12" s="25">
        <f t="shared" si="10"/>
        <v>1663.3208999999999</v>
      </c>
      <c r="R12" s="25">
        <f t="shared" si="11"/>
        <v>332.66417999999999</v>
      </c>
      <c r="S12" s="21">
        <f t="shared" si="12"/>
        <v>332.66417999999999</v>
      </c>
      <c r="T12" s="26">
        <v>0</v>
      </c>
      <c r="U12" s="25">
        <v>0</v>
      </c>
      <c r="V12" s="25">
        <v>0</v>
      </c>
      <c r="W12" s="25" t="e">
        <f t="shared" si="29"/>
        <v>#DIV/0!</v>
      </c>
      <c r="X12" s="21" t="e">
        <f t="shared" si="30"/>
        <v>#DIV/0!</v>
      </c>
      <c r="Y12" s="26">
        <v>300</v>
      </c>
      <c r="Z12" s="26">
        <v>300</v>
      </c>
      <c r="AA12" s="25">
        <v>321.14839999999998</v>
      </c>
      <c r="AB12" s="25">
        <f t="shared" si="13"/>
        <v>107.04946666666666</v>
      </c>
      <c r="AC12" s="21">
        <f t="shared" si="14"/>
        <v>107.04946666666666</v>
      </c>
      <c r="AD12" s="26">
        <v>500</v>
      </c>
      <c r="AE12" s="26">
        <v>500</v>
      </c>
      <c r="AF12" s="25">
        <v>1663.3208999999999</v>
      </c>
      <c r="AG12" s="25">
        <f t="shared" si="31"/>
        <v>332.66417999999999</v>
      </c>
      <c r="AH12" s="21">
        <f t="shared" si="32"/>
        <v>332.66417999999999</v>
      </c>
      <c r="AI12" s="26">
        <v>32</v>
      </c>
      <c r="AJ12" s="26">
        <v>32</v>
      </c>
      <c r="AK12" s="25">
        <v>32</v>
      </c>
      <c r="AL12" s="25">
        <f t="shared" si="15"/>
        <v>100</v>
      </c>
      <c r="AM12" s="21">
        <f t="shared" si="16"/>
        <v>100</v>
      </c>
      <c r="AN12" s="27">
        <v>0</v>
      </c>
      <c r="AO12" s="27">
        <v>0</v>
      </c>
      <c r="AP12" s="25">
        <v>0</v>
      </c>
      <c r="AQ12" s="25" t="e">
        <f t="shared" si="17"/>
        <v>#DIV/0!</v>
      </c>
      <c r="AR12" s="21" t="e">
        <f t="shared" si="18"/>
        <v>#DIV/0!</v>
      </c>
      <c r="AS12" s="27">
        <v>0</v>
      </c>
      <c r="AT12" s="27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14193.1</v>
      </c>
      <c r="AZ12" s="21">
        <v>14193.1</v>
      </c>
      <c r="BA12" s="21">
        <v>14323.8</v>
      </c>
      <c r="BB12" s="28">
        <v>0</v>
      </c>
      <c r="BC12" s="28">
        <v>0</v>
      </c>
      <c r="BD12" s="28">
        <v>0</v>
      </c>
      <c r="BE12" s="29">
        <v>0</v>
      </c>
      <c r="BF12" s="29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5">
        <f t="shared" si="19"/>
        <v>3.6</v>
      </c>
      <c r="BO12" s="25">
        <f t="shared" si="19"/>
        <v>3.6</v>
      </c>
      <c r="BP12" s="25">
        <f t="shared" si="33"/>
        <v>3.6</v>
      </c>
      <c r="BQ12" s="25">
        <f t="shared" si="20"/>
        <v>100</v>
      </c>
      <c r="BR12" s="21">
        <f t="shared" si="21"/>
        <v>100</v>
      </c>
      <c r="BS12" s="26">
        <v>3.6</v>
      </c>
      <c r="BT12" s="26">
        <v>3.6</v>
      </c>
      <c r="BU12" s="25">
        <v>3.6</v>
      </c>
      <c r="BV12" s="21">
        <v>0</v>
      </c>
      <c r="BW12" s="21">
        <v>0</v>
      </c>
      <c r="BX12" s="25">
        <v>0</v>
      </c>
      <c r="BY12" s="21">
        <v>0</v>
      </c>
      <c r="BZ12" s="21">
        <v>0</v>
      </c>
      <c r="CA12" s="21">
        <v>0</v>
      </c>
      <c r="CB12" s="26">
        <v>0</v>
      </c>
      <c r="CC12" s="26">
        <v>0</v>
      </c>
      <c r="CD12" s="21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6">
        <v>0</v>
      </c>
      <c r="CL12" s="26">
        <v>0</v>
      </c>
      <c r="CM12" s="21">
        <v>0</v>
      </c>
      <c r="CN12" s="26">
        <v>450</v>
      </c>
      <c r="CO12" s="26">
        <v>450</v>
      </c>
      <c r="CP12" s="21">
        <v>519.45000000000005</v>
      </c>
      <c r="CQ12" s="21">
        <v>450</v>
      </c>
      <c r="CR12" s="21">
        <v>450</v>
      </c>
      <c r="CS12" s="21">
        <v>450.45</v>
      </c>
      <c r="CT12" s="26">
        <v>0</v>
      </c>
      <c r="CU12" s="26">
        <v>0</v>
      </c>
      <c r="CV12" s="21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5">
        <f t="shared" si="22"/>
        <v>15478.7</v>
      </c>
      <c r="DH12" s="25">
        <f t="shared" si="23"/>
        <v>15478.7</v>
      </c>
      <c r="DI12" s="25">
        <f t="shared" si="24"/>
        <v>16863.319299999999</v>
      </c>
      <c r="DJ12" s="21">
        <v>0</v>
      </c>
      <c r="DK12" s="21">
        <v>0</v>
      </c>
      <c r="DL12" s="21">
        <v>0</v>
      </c>
      <c r="DM12" s="21">
        <v>3045</v>
      </c>
      <c r="DN12" s="21">
        <v>3045</v>
      </c>
      <c r="DO12" s="21">
        <v>3045</v>
      </c>
      <c r="DP12" s="21">
        <v>0</v>
      </c>
      <c r="DQ12" s="21">
        <v>0</v>
      </c>
      <c r="DR12" s="21">
        <v>0</v>
      </c>
      <c r="DS12" s="21">
        <v>0</v>
      </c>
      <c r="DT12" s="21">
        <v>0</v>
      </c>
      <c r="DU12" s="21">
        <v>0</v>
      </c>
      <c r="DV12" s="21">
        <v>0</v>
      </c>
      <c r="DW12" s="21">
        <v>0</v>
      </c>
      <c r="DX12" s="21">
        <v>0</v>
      </c>
      <c r="DY12" s="21">
        <v>0</v>
      </c>
      <c r="DZ12" s="21">
        <v>0</v>
      </c>
      <c r="EA12" s="21">
        <v>0</v>
      </c>
      <c r="EB12" s="21">
        <v>0</v>
      </c>
      <c r="EC12" s="25">
        <f t="shared" si="25"/>
        <v>3045</v>
      </c>
      <c r="ED12" s="25">
        <f t="shared" si="25"/>
        <v>3045</v>
      </c>
      <c r="EE12" s="25">
        <f t="shared" si="26"/>
        <v>3045</v>
      </c>
    </row>
    <row r="13" spans="1:135" s="30" customFormat="1" ht="20.25" customHeight="1" x14ac:dyDescent="0.2">
      <c r="A13" s="19">
        <v>4</v>
      </c>
      <c r="B13" s="20" t="s">
        <v>50</v>
      </c>
      <c r="C13" s="21">
        <v>13573.115100000001</v>
      </c>
      <c r="D13" s="26">
        <v>2719.8231999999998</v>
      </c>
      <c r="E13" s="23">
        <f t="shared" si="27"/>
        <v>104363.49999999999</v>
      </c>
      <c r="F13" s="24">
        <f t="shared" si="28"/>
        <v>104363.49999999999</v>
      </c>
      <c r="G13" s="25">
        <f t="shared" si="0"/>
        <v>92319.665800000002</v>
      </c>
      <c r="H13" s="25">
        <f t="shared" si="1"/>
        <v>88.459725670373274</v>
      </c>
      <c r="I13" s="25">
        <f t="shared" si="2"/>
        <v>88.459725670373274</v>
      </c>
      <c r="J13" s="25">
        <f t="shared" si="3"/>
        <v>20810</v>
      </c>
      <c r="K13" s="25">
        <f t="shared" si="4"/>
        <v>20810</v>
      </c>
      <c r="L13" s="25">
        <f t="shared" si="5"/>
        <v>20201.065800000004</v>
      </c>
      <c r="M13" s="25">
        <f t="shared" si="6"/>
        <v>97.073838539163887</v>
      </c>
      <c r="N13" s="25">
        <f t="shared" si="7"/>
        <v>97.073838539163887</v>
      </c>
      <c r="O13" s="25">
        <f t="shared" si="8"/>
        <v>11000</v>
      </c>
      <c r="P13" s="25">
        <f t="shared" si="9"/>
        <v>11000</v>
      </c>
      <c r="Q13" s="25">
        <f t="shared" si="10"/>
        <v>13146.7636</v>
      </c>
      <c r="R13" s="25">
        <f t="shared" si="11"/>
        <v>119.51603272727273</v>
      </c>
      <c r="S13" s="21">
        <f t="shared" si="12"/>
        <v>119.51603272727273</v>
      </c>
      <c r="T13" s="26">
        <v>0</v>
      </c>
      <c r="U13" s="25">
        <v>0</v>
      </c>
      <c r="V13" s="25">
        <v>0.52759999999999996</v>
      </c>
      <c r="W13" s="25" t="e">
        <f t="shared" si="29"/>
        <v>#DIV/0!</v>
      </c>
      <c r="X13" s="21" t="e">
        <f t="shared" si="30"/>
        <v>#DIV/0!</v>
      </c>
      <c r="Y13" s="26">
        <v>5700</v>
      </c>
      <c r="Z13" s="26">
        <v>5700</v>
      </c>
      <c r="AA13" s="25">
        <v>4130.6711999999998</v>
      </c>
      <c r="AB13" s="25">
        <f t="shared" si="13"/>
        <v>72.467915789473679</v>
      </c>
      <c r="AC13" s="21">
        <f t="shared" si="14"/>
        <v>72.467915789473679</v>
      </c>
      <c r="AD13" s="26">
        <v>11000</v>
      </c>
      <c r="AE13" s="26">
        <v>11000</v>
      </c>
      <c r="AF13" s="25">
        <v>13146.236000000001</v>
      </c>
      <c r="AG13" s="25">
        <f t="shared" si="31"/>
        <v>119.51123636363636</v>
      </c>
      <c r="AH13" s="21">
        <f t="shared" si="32"/>
        <v>119.51123636363636</v>
      </c>
      <c r="AI13" s="26">
        <v>260</v>
      </c>
      <c r="AJ13" s="26">
        <v>260</v>
      </c>
      <c r="AK13" s="25">
        <v>312.27</v>
      </c>
      <c r="AL13" s="25">
        <f t="shared" si="15"/>
        <v>120.10384615384615</v>
      </c>
      <c r="AM13" s="21">
        <f t="shared" si="16"/>
        <v>120.10384615384615</v>
      </c>
      <c r="AN13" s="27">
        <v>0</v>
      </c>
      <c r="AO13" s="27">
        <v>0</v>
      </c>
      <c r="AP13" s="25">
        <v>0</v>
      </c>
      <c r="AQ13" s="25" t="e">
        <f t="shared" si="17"/>
        <v>#DIV/0!</v>
      </c>
      <c r="AR13" s="21" t="e">
        <f t="shared" si="18"/>
        <v>#DIV/0!</v>
      </c>
      <c r="AS13" s="27">
        <v>0</v>
      </c>
      <c r="AT13" s="27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58583.4</v>
      </c>
      <c r="AZ13" s="21">
        <v>58583.4</v>
      </c>
      <c r="BA13" s="21">
        <v>58614.5</v>
      </c>
      <c r="BB13" s="28">
        <v>0</v>
      </c>
      <c r="BC13" s="28">
        <v>0</v>
      </c>
      <c r="BD13" s="28">
        <v>0</v>
      </c>
      <c r="BE13" s="29">
        <v>0</v>
      </c>
      <c r="BF13" s="29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5">
        <f t="shared" si="19"/>
        <v>1600</v>
      </c>
      <c r="BO13" s="25">
        <f t="shared" si="19"/>
        <v>1600</v>
      </c>
      <c r="BP13" s="25">
        <f t="shared" si="33"/>
        <v>1887.15</v>
      </c>
      <c r="BQ13" s="25">
        <f t="shared" si="20"/>
        <v>117.94687500000001</v>
      </c>
      <c r="BR13" s="21">
        <f t="shared" si="21"/>
        <v>117.94687500000001</v>
      </c>
      <c r="BS13" s="26">
        <v>1600</v>
      </c>
      <c r="BT13" s="26">
        <v>1600</v>
      </c>
      <c r="BU13" s="25">
        <v>1887.15</v>
      </c>
      <c r="BV13" s="21">
        <v>0</v>
      </c>
      <c r="BW13" s="21">
        <v>0</v>
      </c>
      <c r="BX13" s="25">
        <v>0</v>
      </c>
      <c r="BY13" s="21">
        <v>0</v>
      </c>
      <c r="BZ13" s="21">
        <v>0</v>
      </c>
      <c r="CA13" s="21">
        <v>0</v>
      </c>
      <c r="CB13" s="26">
        <v>0</v>
      </c>
      <c r="CC13" s="26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6">
        <v>0</v>
      </c>
      <c r="CL13" s="26">
        <v>0</v>
      </c>
      <c r="CM13" s="21">
        <v>0</v>
      </c>
      <c r="CN13" s="26">
        <v>2050</v>
      </c>
      <c r="CO13" s="26">
        <v>2050</v>
      </c>
      <c r="CP13" s="21">
        <v>340.11900000000003</v>
      </c>
      <c r="CQ13" s="21">
        <v>1200</v>
      </c>
      <c r="CR13" s="21">
        <v>1200</v>
      </c>
      <c r="CS13" s="21">
        <v>104.71899999999999</v>
      </c>
      <c r="CT13" s="26">
        <v>200</v>
      </c>
      <c r="CU13" s="26">
        <v>200</v>
      </c>
      <c r="CV13" s="21">
        <v>358.09199999999998</v>
      </c>
      <c r="CW13" s="21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26</v>
      </c>
      <c r="DF13" s="21">
        <v>0</v>
      </c>
      <c r="DG13" s="25">
        <f t="shared" si="22"/>
        <v>79393.399999999994</v>
      </c>
      <c r="DH13" s="25">
        <f t="shared" si="23"/>
        <v>79393.399999999994</v>
      </c>
      <c r="DI13" s="25">
        <f t="shared" si="24"/>
        <v>78815.565800000011</v>
      </c>
      <c r="DJ13" s="21">
        <v>0</v>
      </c>
      <c r="DK13" s="21">
        <v>0</v>
      </c>
      <c r="DL13" s="21">
        <v>0</v>
      </c>
      <c r="DM13" s="21">
        <v>24970.1</v>
      </c>
      <c r="DN13" s="21">
        <v>24970.1</v>
      </c>
      <c r="DO13" s="21">
        <v>13504.1</v>
      </c>
      <c r="DP13" s="21">
        <v>0</v>
      </c>
      <c r="DQ13" s="21">
        <v>0</v>
      </c>
      <c r="DR13" s="21">
        <v>0</v>
      </c>
      <c r="DS13" s="21">
        <v>0</v>
      </c>
      <c r="DT13" s="21">
        <v>0</v>
      </c>
      <c r="DU13" s="21">
        <v>0</v>
      </c>
      <c r="DV13" s="21">
        <v>0</v>
      </c>
      <c r="DW13" s="21">
        <v>0</v>
      </c>
      <c r="DX13" s="21">
        <v>0</v>
      </c>
      <c r="DY13" s="21">
        <v>5265.1</v>
      </c>
      <c r="DZ13" s="21">
        <v>5265.1</v>
      </c>
      <c r="EA13" s="21">
        <v>5265.1</v>
      </c>
      <c r="EB13" s="21">
        <v>0</v>
      </c>
      <c r="EC13" s="25">
        <f t="shared" si="25"/>
        <v>30235.199999999997</v>
      </c>
      <c r="ED13" s="25">
        <f t="shared" si="25"/>
        <v>30235.199999999997</v>
      </c>
      <c r="EE13" s="25">
        <f t="shared" si="26"/>
        <v>18769.2</v>
      </c>
    </row>
    <row r="14" spans="1:135" s="30" customFormat="1" ht="20.25" customHeight="1" x14ac:dyDescent="0.2">
      <c r="A14" s="19">
        <v>5</v>
      </c>
      <c r="B14" s="20" t="s">
        <v>51</v>
      </c>
      <c r="C14" s="21">
        <v>20895.3567</v>
      </c>
      <c r="D14" s="26">
        <v>4665.5030999999999</v>
      </c>
      <c r="E14" s="23">
        <f t="shared" si="27"/>
        <v>264421.53000000003</v>
      </c>
      <c r="F14" s="24">
        <f t="shared" si="28"/>
        <v>264421.53000000003</v>
      </c>
      <c r="G14" s="25">
        <f t="shared" si="0"/>
        <v>202452.17450000002</v>
      </c>
      <c r="H14" s="25">
        <f t="shared" si="1"/>
        <v>76.564179361642744</v>
      </c>
      <c r="I14" s="25">
        <f t="shared" si="2"/>
        <v>76.564179361642744</v>
      </c>
      <c r="J14" s="25">
        <f t="shared" si="3"/>
        <v>86915.101999999999</v>
      </c>
      <c r="K14" s="25">
        <f t="shared" si="4"/>
        <v>86915.101999999999</v>
      </c>
      <c r="L14" s="25">
        <f t="shared" si="5"/>
        <v>80691.0245</v>
      </c>
      <c r="M14" s="25">
        <f t="shared" si="6"/>
        <v>92.838899849648683</v>
      </c>
      <c r="N14" s="25">
        <f t="shared" si="7"/>
        <v>92.838899849648683</v>
      </c>
      <c r="O14" s="25">
        <f t="shared" si="8"/>
        <v>31475</v>
      </c>
      <c r="P14" s="25">
        <f t="shared" si="9"/>
        <v>31475</v>
      </c>
      <c r="Q14" s="25">
        <f t="shared" si="10"/>
        <v>26817.046699999999</v>
      </c>
      <c r="R14" s="25">
        <f t="shared" si="11"/>
        <v>85.201101509134219</v>
      </c>
      <c r="S14" s="21">
        <f t="shared" si="12"/>
        <v>85.201101509134219</v>
      </c>
      <c r="T14" s="26">
        <v>4433</v>
      </c>
      <c r="U14" s="25">
        <v>4433</v>
      </c>
      <c r="V14" s="25">
        <v>4981.8626999999997</v>
      </c>
      <c r="W14" s="25">
        <f t="shared" si="29"/>
        <v>112.38129257838933</v>
      </c>
      <c r="X14" s="21">
        <f t="shared" si="30"/>
        <v>112.38129257838933</v>
      </c>
      <c r="Y14" s="26">
        <v>14603.2</v>
      </c>
      <c r="Z14" s="26">
        <v>14603.2</v>
      </c>
      <c r="AA14" s="25">
        <v>11600.9318</v>
      </c>
      <c r="AB14" s="25">
        <f t="shared" si="13"/>
        <v>79.44102525473869</v>
      </c>
      <c r="AC14" s="21">
        <f t="shared" si="14"/>
        <v>79.44102525473869</v>
      </c>
      <c r="AD14" s="26">
        <v>27042</v>
      </c>
      <c r="AE14" s="26">
        <v>27042</v>
      </c>
      <c r="AF14" s="25">
        <v>21835.184000000001</v>
      </c>
      <c r="AG14" s="25">
        <f t="shared" si="31"/>
        <v>80.745447821906666</v>
      </c>
      <c r="AH14" s="21">
        <f t="shared" si="32"/>
        <v>80.745447821906666</v>
      </c>
      <c r="AI14" s="26">
        <v>1051.5</v>
      </c>
      <c r="AJ14" s="26">
        <v>1051.5</v>
      </c>
      <c r="AK14" s="25">
        <v>1694.2349999999999</v>
      </c>
      <c r="AL14" s="25">
        <f t="shared" si="15"/>
        <v>161.12553495007131</v>
      </c>
      <c r="AM14" s="21">
        <f t="shared" si="16"/>
        <v>161.12553495007131</v>
      </c>
      <c r="AN14" s="27">
        <v>0</v>
      </c>
      <c r="AO14" s="27">
        <v>0</v>
      </c>
      <c r="AP14" s="25">
        <v>0</v>
      </c>
      <c r="AQ14" s="25" t="e">
        <f t="shared" si="17"/>
        <v>#DIV/0!</v>
      </c>
      <c r="AR14" s="21" t="e">
        <f t="shared" si="18"/>
        <v>#DIV/0!</v>
      </c>
      <c r="AS14" s="27">
        <v>0</v>
      </c>
      <c r="AT14" s="27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112155.8</v>
      </c>
      <c r="AZ14" s="21">
        <v>112155.8</v>
      </c>
      <c r="BA14" s="21">
        <v>112604.5</v>
      </c>
      <c r="BB14" s="28">
        <v>0</v>
      </c>
      <c r="BC14" s="28">
        <v>0</v>
      </c>
      <c r="BD14" s="28">
        <v>0</v>
      </c>
      <c r="BE14" s="29">
        <v>0</v>
      </c>
      <c r="BF14" s="29">
        <v>0</v>
      </c>
      <c r="BG14" s="21">
        <v>448.7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5">
        <f t="shared" si="19"/>
        <v>27438.5</v>
      </c>
      <c r="BO14" s="25">
        <f t="shared" si="19"/>
        <v>27438.5</v>
      </c>
      <c r="BP14" s="25">
        <f t="shared" si="33"/>
        <v>31362.846000000001</v>
      </c>
      <c r="BQ14" s="25">
        <f t="shared" si="20"/>
        <v>114.30233431127796</v>
      </c>
      <c r="BR14" s="21">
        <f t="shared" si="21"/>
        <v>114.30233431127796</v>
      </c>
      <c r="BS14" s="26">
        <v>1391.5</v>
      </c>
      <c r="BT14" s="26">
        <v>1391.5</v>
      </c>
      <c r="BU14" s="25">
        <v>1956.31</v>
      </c>
      <c r="BV14" s="21">
        <v>26047</v>
      </c>
      <c r="BW14" s="21">
        <v>26047</v>
      </c>
      <c r="BX14" s="25">
        <v>29406.536</v>
      </c>
      <c r="BY14" s="21">
        <v>0</v>
      </c>
      <c r="BZ14" s="21">
        <v>0</v>
      </c>
      <c r="CA14" s="21">
        <v>0</v>
      </c>
      <c r="CB14" s="26">
        <v>0</v>
      </c>
      <c r="CC14" s="26">
        <v>0</v>
      </c>
      <c r="CD14" s="21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6">
        <v>0</v>
      </c>
      <c r="CL14" s="26">
        <v>0</v>
      </c>
      <c r="CM14" s="21">
        <v>0</v>
      </c>
      <c r="CN14" s="26">
        <v>7575</v>
      </c>
      <c r="CO14" s="26">
        <v>7575</v>
      </c>
      <c r="CP14" s="21">
        <v>2540.0889999999999</v>
      </c>
      <c r="CQ14" s="21">
        <v>7510</v>
      </c>
      <c r="CR14" s="21">
        <v>7510</v>
      </c>
      <c r="CS14" s="21">
        <v>1250.9860000000001</v>
      </c>
      <c r="CT14" s="26">
        <v>0</v>
      </c>
      <c r="CU14" s="26">
        <v>0</v>
      </c>
      <c r="CV14" s="21">
        <v>87.073999999999998</v>
      </c>
      <c r="CW14" s="21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4771.902</v>
      </c>
      <c r="DD14" s="21">
        <v>4771.902</v>
      </c>
      <c r="DE14" s="21">
        <v>6588.8019999999997</v>
      </c>
      <c r="DF14" s="21">
        <v>0</v>
      </c>
      <c r="DG14" s="25">
        <f t="shared" si="22"/>
        <v>199070.902</v>
      </c>
      <c r="DH14" s="25">
        <f t="shared" si="23"/>
        <v>199070.902</v>
      </c>
      <c r="DI14" s="25">
        <f t="shared" si="24"/>
        <v>193744.22450000001</v>
      </c>
      <c r="DJ14" s="21">
        <v>0</v>
      </c>
      <c r="DK14" s="21">
        <v>0</v>
      </c>
      <c r="DL14" s="21">
        <v>0</v>
      </c>
      <c r="DM14" s="21">
        <v>65350.627999999997</v>
      </c>
      <c r="DN14" s="21">
        <v>65350.627999999997</v>
      </c>
      <c r="DO14" s="21">
        <v>8707.9500000000007</v>
      </c>
      <c r="DP14" s="21">
        <v>0</v>
      </c>
      <c r="DQ14" s="21">
        <v>0</v>
      </c>
      <c r="DR14" s="21">
        <v>0</v>
      </c>
      <c r="DS14" s="21">
        <v>0</v>
      </c>
      <c r="DT14" s="21">
        <v>0</v>
      </c>
      <c r="DU14" s="21">
        <v>0</v>
      </c>
      <c r="DV14" s="21">
        <v>0</v>
      </c>
      <c r="DW14" s="21">
        <v>0</v>
      </c>
      <c r="DX14" s="21">
        <v>0</v>
      </c>
      <c r="DY14" s="21">
        <v>0</v>
      </c>
      <c r="DZ14" s="21">
        <v>0</v>
      </c>
      <c r="EA14" s="21">
        <v>0</v>
      </c>
      <c r="EB14" s="21">
        <v>0</v>
      </c>
      <c r="EC14" s="25">
        <f t="shared" si="25"/>
        <v>65350.627999999997</v>
      </c>
      <c r="ED14" s="25">
        <f t="shared" si="25"/>
        <v>65350.627999999997</v>
      </c>
      <c r="EE14" s="25">
        <f t="shared" si="26"/>
        <v>8707.9500000000007</v>
      </c>
    </row>
    <row r="15" spans="1:135" s="30" customFormat="1" ht="20.25" customHeight="1" x14ac:dyDescent="0.2">
      <c r="A15" s="19">
        <v>6</v>
      </c>
      <c r="B15" s="20" t="s">
        <v>52</v>
      </c>
      <c r="C15" s="21">
        <v>27.014800000000001</v>
      </c>
      <c r="D15" s="26">
        <v>52.421399999999998</v>
      </c>
      <c r="E15" s="23">
        <f t="shared" si="27"/>
        <v>72865.600000000006</v>
      </c>
      <c r="F15" s="24">
        <f t="shared" si="28"/>
        <v>72865.600000000006</v>
      </c>
      <c r="G15" s="25">
        <f t="shared" si="0"/>
        <v>62069.53850000001</v>
      </c>
      <c r="H15" s="25">
        <f t="shared" si="1"/>
        <v>85.183596237456356</v>
      </c>
      <c r="I15" s="25">
        <f t="shared" si="2"/>
        <v>85.183596237456356</v>
      </c>
      <c r="J15" s="25">
        <f t="shared" si="3"/>
        <v>28806.199999999997</v>
      </c>
      <c r="K15" s="25">
        <f t="shared" si="4"/>
        <v>28806.199999999997</v>
      </c>
      <c r="L15" s="25">
        <f t="shared" si="5"/>
        <v>18010.138500000001</v>
      </c>
      <c r="M15" s="25">
        <f t="shared" si="6"/>
        <v>62.521743582978672</v>
      </c>
      <c r="N15" s="25">
        <f t="shared" si="7"/>
        <v>62.521743582978672</v>
      </c>
      <c r="O15" s="25">
        <f t="shared" si="8"/>
        <v>8803.9</v>
      </c>
      <c r="P15" s="25">
        <f t="shared" si="9"/>
        <v>8803.9</v>
      </c>
      <c r="Q15" s="25">
        <f t="shared" si="10"/>
        <v>8613.6087000000007</v>
      </c>
      <c r="R15" s="25">
        <f t="shared" si="11"/>
        <v>97.838556775974297</v>
      </c>
      <c r="S15" s="21">
        <f t="shared" si="12"/>
        <v>97.838556775974297</v>
      </c>
      <c r="T15" s="26">
        <v>803.9</v>
      </c>
      <c r="U15" s="25">
        <v>803.9</v>
      </c>
      <c r="V15" s="25">
        <v>280.83069999999998</v>
      </c>
      <c r="W15" s="25">
        <f t="shared" si="29"/>
        <v>34.933536509516102</v>
      </c>
      <c r="X15" s="21">
        <f t="shared" si="30"/>
        <v>34.933536509516102</v>
      </c>
      <c r="Y15" s="26">
        <v>8522.2999999999993</v>
      </c>
      <c r="Z15" s="26">
        <v>8522.2999999999993</v>
      </c>
      <c r="AA15" s="25">
        <v>4409</v>
      </c>
      <c r="AB15" s="25">
        <f t="shared" si="13"/>
        <v>51.734860307663432</v>
      </c>
      <c r="AC15" s="21">
        <f t="shared" si="14"/>
        <v>51.734860307663432</v>
      </c>
      <c r="AD15" s="26">
        <v>8000</v>
      </c>
      <c r="AE15" s="26">
        <v>8000</v>
      </c>
      <c r="AF15" s="25">
        <v>8332.7780000000002</v>
      </c>
      <c r="AG15" s="25">
        <f t="shared" si="31"/>
        <v>104.15972500000001</v>
      </c>
      <c r="AH15" s="21">
        <f t="shared" si="32"/>
        <v>104.15972500000001</v>
      </c>
      <c r="AI15" s="26">
        <v>2280</v>
      </c>
      <c r="AJ15" s="26">
        <v>2280</v>
      </c>
      <c r="AK15" s="25">
        <v>1442.6</v>
      </c>
      <c r="AL15" s="25">
        <f t="shared" si="15"/>
        <v>63.271929824561404</v>
      </c>
      <c r="AM15" s="21">
        <f t="shared" si="16"/>
        <v>63.271929824561404</v>
      </c>
      <c r="AN15" s="27">
        <v>0</v>
      </c>
      <c r="AO15" s="27">
        <v>0</v>
      </c>
      <c r="AP15" s="25">
        <v>0</v>
      </c>
      <c r="AQ15" s="25" t="e">
        <f t="shared" si="17"/>
        <v>#DIV/0!</v>
      </c>
      <c r="AR15" s="21" t="e">
        <f t="shared" si="18"/>
        <v>#DIV/0!</v>
      </c>
      <c r="AS15" s="27">
        <v>0</v>
      </c>
      <c r="AT15" s="27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44059.4</v>
      </c>
      <c r="AZ15" s="21">
        <v>44059.4</v>
      </c>
      <c r="BA15" s="21">
        <v>44059.4</v>
      </c>
      <c r="BB15" s="28">
        <v>0</v>
      </c>
      <c r="BC15" s="28">
        <v>0</v>
      </c>
      <c r="BD15" s="28">
        <v>0</v>
      </c>
      <c r="BE15" s="29">
        <v>0</v>
      </c>
      <c r="BF15" s="29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5">
        <f t="shared" si="19"/>
        <v>2500</v>
      </c>
      <c r="BO15" s="25">
        <f t="shared" si="19"/>
        <v>2500</v>
      </c>
      <c r="BP15" s="25">
        <f t="shared" si="33"/>
        <v>1367.0898</v>
      </c>
      <c r="BQ15" s="25">
        <f t="shared" si="20"/>
        <v>54.683592000000004</v>
      </c>
      <c r="BR15" s="21">
        <f t="shared" si="21"/>
        <v>54.683592000000004</v>
      </c>
      <c r="BS15" s="26">
        <v>0</v>
      </c>
      <c r="BT15" s="26">
        <v>0</v>
      </c>
      <c r="BU15" s="25">
        <v>161.78980000000001</v>
      </c>
      <c r="BV15" s="21">
        <v>2500</v>
      </c>
      <c r="BW15" s="21">
        <v>2500</v>
      </c>
      <c r="BX15" s="25">
        <v>1205.3</v>
      </c>
      <c r="BY15" s="21">
        <v>0</v>
      </c>
      <c r="BZ15" s="21">
        <v>0</v>
      </c>
      <c r="CA15" s="21">
        <v>0</v>
      </c>
      <c r="CB15" s="26">
        <v>0</v>
      </c>
      <c r="CC15" s="26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6">
        <v>0</v>
      </c>
      <c r="CL15" s="26">
        <v>0</v>
      </c>
      <c r="CM15" s="21">
        <v>0</v>
      </c>
      <c r="CN15" s="26">
        <v>2700</v>
      </c>
      <c r="CO15" s="26">
        <v>2700</v>
      </c>
      <c r="CP15" s="21">
        <v>304.44</v>
      </c>
      <c r="CQ15" s="21">
        <v>2700</v>
      </c>
      <c r="CR15" s="21">
        <v>2700</v>
      </c>
      <c r="CS15" s="21">
        <v>243.1</v>
      </c>
      <c r="CT15" s="26">
        <v>0</v>
      </c>
      <c r="CU15" s="26">
        <v>0</v>
      </c>
      <c r="CV15" s="21">
        <v>0</v>
      </c>
      <c r="CW15" s="21">
        <v>0</v>
      </c>
      <c r="CX15" s="21">
        <v>0</v>
      </c>
      <c r="CY15" s="21">
        <v>660</v>
      </c>
      <c r="CZ15" s="21">
        <v>0</v>
      </c>
      <c r="DA15" s="21">
        <v>0</v>
      </c>
      <c r="DB15" s="21">
        <v>0</v>
      </c>
      <c r="DC15" s="21">
        <v>4000</v>
      </c>
      <c r="DD15" s="21">
        <v>4000</v>
      </c>
      <c r="DE15" s="21">
        <v>1213.4000000000001</v>
      </c>
      <c r="DF15" s="21">
        <v>0</v>
      </c>
      <c r="DG15" s="25">
        <f t="shared" si="22"/>
        <v>72865.600000000006</v>
      </c>
      <c r="DH15" s="25">
        <f t="shared" si="23"/>
        <v>72865.600000000006</v>
      </c>
      <c r="DI15" s="25">
        <f t="shared" si="24"/>
        <v>62069.53850000001</v>
      </c>
      <c r="DJ15" s="21">
        <v>0</v>
      </c>
      <c r="DK15" s="21">
        <v>0</v>
      </c>
      <c r="DL15" s="21">
        <v>0</v>
      </c>
      <c r="DM15" s="21">
        <v>0</v>
      </c>
      <c r="DN15" s="21">
        <v>0</v>
      </c>
      <c r="DO15" s="21">
        <v>0</v>
      </c>
      <c r="DP15" s="21">
        <v>0</v>
      </c>
      <c r="DQ15" s="21">
        <v>0</v>
      </c>
      <c r="DR15" s="21">
        <v>0</v>
      </c>
      <c r="DS15" s="21">
        <v>0</v>
      </c>
      <c r="DT15" s="21">
        <v>0</v>
      </c>
      <c r="DU15" s="21">
        <v>0</v>
      </c>
      <c r="DV15" s="21">
        <v>0</v>
      </c>
      <c r="DW15" s="21">
        <v>0</v>
      </c>
      <c r="DX15" s="21">
        <v>0</v>
      </c>
      <c r="DY15" s="21">
        <v>3803.5</v>
      </c>
      <c r="DZ15" s="21">
        <v>3803.5</v>
      </c>
      <c r="EA15" s="21">
        <v>3803.5</v>
      </c>
      <c r="EB15" s="21">
        <v>0</v>
      </c>
      <c r="EC15" s="25">
        <f t="shared" si="25"/>
        <v>3803.5</v>
      </c>
      <c r="ED15" s="25">
        <f t="shared" si="25"/>
        <v>3803.5</v>
      </c>
      <c r="EE15" s="25">
        <f t="shared" si="26"/>
        <v>3803.5</v>
      </c>
    </row>
    <row r="16" spans="1:135" s="30" customFormat="1" ht="20.25" customHeight="1" x14ac:dyDescent="0.2">
      <c r="A16" s="19">
        <v>7</v>
      </c>
      <c r="B16" s="20" t="s">
        <v>53</v>
      </c>
      <c r="C16" s="21">
        <v>5277.7966999999999</v>
      </c>
      <c r="D16" s="26">
        <v>2526.7203</v>
      </c>
      <c r="E16" s="23">
        <f t="shared" si="27"/>
        <v>77578.400000000009</v>
      </c>
      <c r="F16" s="24">
        <f t="shared" si="28"/>
        <v>77578.400000000009</v>
      </c>
      <c r="G16" s="25">
        <f t="shared" si="0"/>
        <v>71416.527199999997</v>
      </c>
      <c r="H16" s="25">
        <f t="shared" si="1"/>
        <v>92.057231394305617</v>
      </c>
      <c r="I16" s="25">
        <f t="shared" si="2"/>
        <v>92.057231394305617</v>
      </c>
      <c r="J16" s="25">
        <f t="shared" si="3"/>
        <v>28074.800000000003</v>
      </c>
      <c r="K16" s="25">
        <f t="shared" si="4"/>
        <v>28074.800000000003</v>
      </c>
      <c r="L16" s="25">
        <f t="shared" si="5"/>
        <v>21695.0272</v>
      </c>
      <c r="M16" s="25">
        <f t="shared" si="6"/>
        <v>77.275803211420907</v>
      </c>
      <c r="N16" s="25">
        <f t="shared" si="7"/>
        <v>77.275803211420907</v>
      </c>
      <c r="O16" s="25">
        <f t="shared" si="8"/>
        <v>9182.5</v>
      </c>
      <c r="P16" s="25">
        <f t="shared" si="9"/>
        <v>9182.5</v>
      </c>
      <c r="Q16" s="25">
        <f t="shared" si="10"/>
        <v>9187.0339999999997</v>
      </c>
      <c r="R16" s="25">
        <f t="shared" si="11"/>
        <v>100.04937653144567</v>
      </c>
      <c r="S16" s="21">
        <f t="shared" si="12"/>
        <v>100.04937653144567</v>
      </c>
      <c r="T16" s="26">
        <v>0</v>
      </c>
      <c r="U16" s="25">
        <v>0</v>
      </c>
      <c r="V16" s="25">
        <v>0.876</v>
      </c>
      <c r="W16" s="25" t="e">
        <f t="shared" si="29"/>
        <v>#DIV/0!</v>
      </c>
      <c r="X16" s="21" t="e">
        <f t="shared" si="30"/>
        <v>#DIV/0!</v>
      </c>
      <c r="Y16" s="26">
        <v>10001.9</v>
      </c>
      <c r="Z16" s="26">
        <v>10001.9</v>
      </c>
      <c r="AA16" s="25">
        <v>7303.652</v>
      </c>
      <c r="AB16" s="25">
        <f t="shared" si="13"/>
        <v>73.022645697317515</v>
      </c>
      <c r="AC16" s="21">
        <f t="shared" si="14"/>
        <v>73.022645697317515</v>
      </c>
      <c r="AD16" s="26">
        <v>9182.5</v>
      </c>
      <c r="AE16" s="26">
        <v>9182.5</v>
      </c>
      <c r="AF16" s="25">
        <v>9186.1579999999994</v>
      </c>
      <c r="AG16" s="25">
        <f t="shared" si="31"/>
        <v>100.03983664579363</v>
      </c>
      <c r="AH16" s="21">
        <f t="shared" si="32"/>
        <v>100.03983664579363</v>
      </c>
      <c r="AI16" s="26">
        <v>850</v>
      </c>
      <c r="AJ16" s="26">
        <v>850</v>
      </c>
      <c r="AK16" s="25">
        <v>1277.0999999999999</v>
      </c>
      <c r="AL16" s="25">
        <f t="shared" si="15"/>
        <v>150.24705882352941</v>
      </c>
      <c r="AM16" s="21">
        <f t="shared" si="16"/>
        <v>150.24705882352941</v>
      </c>
      <c r="AN16" s="27">
        <v>0</v>
      </c>
      <c r="AO16" s="27">
        <v>0</v>
      </c>
      <c r="AP16" s="25">
        <v>0</v>
      </c>
      <c r="AQ16" s="25" t="e">
        <f t="shared" si="17"/>
        <v>#DIV/0!</v>
      </c>
      <c r="AR16" s="21" t="e">
        <f t="shared" si="18"/>
        <v>#DIV/0!</v>
      </c>
      <c r="AS16" s="27">
        <v>0</v>
      </c>
      <c r="AT16" s="27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37820.9</v>
      </c>
      <c r="AZ16" s="21">
        <v>37820.9</v>
      </c>
      <c r="BA16" s="21">
        <v>38038.800000000003</v>
      </c>
      <c r="BB16" s="28">
        <v>0</v>
      </c>
      <c r="BC16" s="28">
        <v>0</v>
      </c>
      <c r="BD16" s="28">
        <v>0</v>
      </c>
      <c r="BE16" s="29">
        <v>0</v>
      </c>
      <c r="BF16" s="29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5">
        <f t="shared" si="19"/>
        <v>2590.4</v>
      </c>
      <c r="BO16" s="25">
        <f t="shared" si="19"/>
        <v>2590.4</v>
      </c>
      <c r="BP16" s="25">
        <f t="shared" si="33"/>
        <v>2524.3652000000002</v>
      </c>
      <c r="BQ16" s="25">
        <f t="shared" si="20"/>
        <v>97.450787523162447</v>
      </c>
      <c r="BR16" s="21">
        <f t="shared" si="21"/>
        <v>97.450787523162447</v>
      </c>
      <c r="BS16" s="26">
        <v>2410.4</v>
      </c>
      <c r="BT16" s="26">
        <v>2410.4</v>
      </c>
      <c r="BU16" s="25">
        <v>2314.3652000000002</v>
      </c>
      <c r="BV16" s="21">
        <v>0</v>
      </c>
      <c r="BW16" s="21">
        <v>0</v>
      </c>
      <c r="BX16" s="25">
        <v>0</v>
      </c>
      <c r="BY16" s="21">
        <v>0</v>
      </c>
      <c r="BZ16" s="21">
        <v>0</v>
      </c>
      <c r="CA16" s="21">
        <v>0</v>
      </c>
      <c r="CB16" s="26">
        <v>180</v>
      </c>
      <c r="CC16" s="26">
        <v>180</v>
      </c>
      <c r="CD16" s="21">
        <v>210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6">
        <v>0</v>
      </c>
      <c r="CL16" s="26">
        <v>0</v>
      </c>
      <c r="CM16" s="21">
        <v>0</v>
      </c>
      <c r="CN16" s="26">
        <v>1350</v>
      </c>
      <c r="CO16" s="26">
        <v>1350</v>
      </c>
      <c r="CP16" s="21">
        <v>1317.6759999999999</v>
      </c>
      <c r="CQ16" s="21">
        <v>1300</v>
      </c>
      <c r="CR16" s="21">
        <v>1300</v>
      </c>
      <c r="CS16" s="21">
        <v>1317.6759999999999</v>
      </c>
      <c r="CT16" s="26">
        <v>0</v>
      </c>
      <c r="CU16" s="26">
        <v>0</v>
      </c>
      <c r="CV16" s="21">
        <v>0</v>
      </c>
      <c r="CW16" s="21">
        <v>100</v>
      </c>
      <c r="CX16" s="21">
        <v>100</v>
      </c>
      <c r="CY16" s="21">
        <v>0</v>
      </c>
      <c r="CZ16" s="21">
        <v>0</v>
      </c>
      <c r="DA16" s="21">
        <v>0</v>
      </c>
      <c r="DB16" s="21">
        <v>0</v>
      </c>
      <c r="DC16" s="21">
        <v>4000</v>
      </c>
      <c r="DD16" s="21">
        <v>4000</v>
      </c>
      <c r="DE16" s="21">
        <v>85.2</v>
      </c>
      <c r="DF16" s="21">
        <v>0</v>
      </c>
      <c r="DG16" s="25">
        <f t="shared" si="22"/>
        <v>65895.700000000012</v>
      </c>
      <c r="DH16" s="25">
        <f t="shared" si="23"/>
        <v>65895.700000000012</v>
      </c>
      <c r="DI16" s="25">
        <f t="shared" si="24"/>
        <v>59733.8272</v>
      </c>
      <c r="DJ16" s="21">
        <v>0</v>
      </c>
      <c r="DK16" s="21">
        <v>0</v>
      </c>
      <c r="DL16" s="21">
        <v>0</v>
      </c>
      <c r="DM16" s="21">
        <v>11682.7</v>
      </c>
      <c r="DN16" s="21">
        <v>11682.7</v>
      </c>
      <c r="DO16" s="21">
        <v>11682.7</v>
      </c>
      <c r="DP16" s="21">
        <v>0</v>
      </c>
      <c r="DQ16" s="21">
        <v>0</v>
      </c>
      <c r="DR16" s="21">
        <v>0</v>
      </c>
      <c r="DS16" s="21">
        <v>0</v>
      </c>
      <c r="DT16" s="21">
        <v>0</v>
      </c>
      <c r="DU16" s="21">
        <v>0</v>
      </c>
      <c r="DV16" s="21">
        <v>0</v>
      </c>
      <c r="DW16" s="21">
        <v>0</v>
      </c>
      <c r="DX16" s="21">
        <v>0</v>
      </c>
      <c r="DY16" s="31">
        <v>11000</v>
      </c>
      <c r="DZ16" s="21">
        <v>11000</v>
      </c>
      <c r="EA16" s="21">
        <v>11000</v>
      </c>
      <c r="EB16" s="21">
        <v>0</v>
      </c>
      <c r="EC16" s="25">
        <f t="shared" si="25"/>
        <v>22682.7</v>
      </c>
      <c r="ED16" s="25">
        <f t="shared" si="25"/>
        <v>22682.7</v>
      </c>
      <c r="EE16" s="25">
        <f t="shared" si="26"/>
        <v>22682.7</v>
      </c>
    </row>
    <row r="17" spans="1:143" s="30" customFormat="1" ht="20.25" customHeight="1" x14ac:dyDescent="0.2">
      <c r="A17" s="19">
        <v>8</v>
      </c>
      <c r="B17" s="20" t="s">
        <v>54</v>
      </c>
      <c r="C17" s="21">
        <v>6047.1073999999999</v>
      </c>
      <c r="D17" s="26">
        <v>2421.0527000000002</v>
      </c>
      <c r="E17" s="23">
        <f t="shared" si="27"/>
        <v>1177621.55</v>
      </c>
      <c r="F17" s="24">
        <f t="shared" si="28"/>
        <v>1177621.55</v>
      </c>
      <c r="G17" s="25">
        <f t="shared" si="0"/>
        <v>1143366.7732999998</v>
      </c>
      <c r="H17" s="25">
        <f t="shared" si="1"/>
        <v>97.091189720500594</v>
      </c>
      <c r="I17" s="25">
        <f t="shared" si="2"/>
        <v>97.091189720500594</v>
      </c>
      <c r="J17" s="25">
        <f t="shared" si="3"/>
        <v>410892.05</v>
      </c>
      <c r="K17" s="25">
        <f t="shared" si="4"/>
        <v>410892.05</v>
      </c>
      <c r="L17" s="25">
        <f t="shared" si="5"/>
        <v>376637.27329999994</v>
      </c>
      <c r="M17" s="25">
        <f t="shared" si="6"/>
        <v>91.663314804946936</v>
      </c>
      <c r="N17" s="25">
        <f t="shared" si="7"/>
        <v>91.663314804946936</v>
      </c>
      <c r="O17" s="25">
        <f t="shared" si="8"/>
        <v>181050</v>
      </c>
      <c r="P17" s="25">
        <f t="shared" si="9"/>
        <v>181050</v>
      </c>
      <c r="Q17" s="25">
        <f t="shared" si="10"/>
        <v>190642.29639999999</v>
      </c>
      <c r="R17" s="25">
        <f t="shared" si="11"/>
        <v>105.29814769400718</v>
      </c>
      <c r="S17" s="21">
        <f t="shared" si="12"/>
        <v>105.29814769400718</v>
      </c>
      <c r="T17" s="26">
        <v>62050</v>
      </c>
      <c r="U17" s="25">
        <v>62050</v>
      </c>
      <c r="V17" s="25">
        <v>60327.525900000001</v>
      </c>
      <c r="W17" s="25">
        <f t="shared" si="29"/>
        <v>97.224054633360197</v>
      </c>
      <c r="X17" s="21">
        <f t="shared" si="30"/>
        <v>97.224054633360197</v>
      </c>
      <c r="Y17" s="26">
        <v>46000</v>
      </c>
      <c r="Z17" s="26">
        <v>46000</v>
      </c>
      <c r="AA17" s="25">
        <v>38054.424899999998</v>
      </c>
      <c r="AB17" s="25">
        <f t="shared" si="13"/>
        <v>82.727010652173902</v>
      </c>
      <c r="AC17" s="21">
        <f t="shared" si="14"/>
        <v>82.727010652173902</v>
      </c>
      <c r="AD17" s="26">
        <v>119000</v>
      </c>
      <c r="AE17" s="26">
        <v>119000</v>
      </c>
      <c r="AF17" s="25">
        <v>130314.7705</v>
      </c>
      <c r="AG17" s="25">
        <f t="shared" si="31"/>
        <v>109.50821050420167</v>
      </c>
      <c r="AH17" s="21">
        <f t="shared" si="32"/>
        <v>109.50821050420167</v>
      </c>
      <c r="AI17" s="26">
        <v>14270</v>
      </c>
      <c r="AJ17" s="26">
        <v>14270</v>
      </c>
      <c r="AK17" s="25">
        <v>12420.244000000001</v>
      </c>
      <c r="AL17" s="25">
        <f t="shared" si="15"/>
        <v>87.03744919411352</v>
      </c>
      <c r="AM17" s="21">
        <f t="shared" si="16"/>
        <v>87.03744919411352</v>
      </c>
      <c r="AN17" s="27">
        <v>6000</v>
      </c>
      <c r="AO17" s="27">
        <v>6000</v>
      </c>
      <c r="AP17" s="25">
        <v>5314.9</v>
      </c>
      <c r="AQ17" s="25">
        <f t="shared" si="17"/>
        <v>88.581666666666663</v>
      </c>
      <c r="AR17" s="21">
        <f t="shared" si="18"/>
        <v>88.581666666666663</v>
      </c>
      <c r="AS17" s="27">
        <v>0</v>
      </c>
      <c r="AT17" s="27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707476.1</v>
      </c>
      <c r="AZ17" s="21">
        <v>707476.1</v>
      </c>
      <c r="BA17" s="21">
        <v>707476.1</v>
      </c>
      <c r="BB17" s="28">
        <v>0</v>
      </c>
      <c r="BC17" s="28">
        <v>0</v>
      </c>
      <c r="BD17" s="28">
        <v>0</v>
      </c>
      <c r="BE17" s="29">
        <v>20137.099999999999</v>
      </c>
      <c r="BF17" s="29">
        <v>20137.099999999999</v>
      </c>
      <c r="BG17" s="21">
        <v>20137.099999999999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5">
        <f t="shared" si="19"/>
        <v>25584</v>
      </c>
      <c r="BO17" s="25">
        <f t="shared" si="19"/>
        <v>25584</v>
      </c>
      <c r="BP17" s="25">
        <f t="shared" si="33"/>
        <v>23413.425999999999</v>
      </c>
      <c r="BQ17" s="25">
        <f t="shared" si="20"/>
        <v>91.515892745465905</v>
      </c>
      <c r="BR17" s="21">
        <f t="shared" si="21"/>
        <v>91.515892745465905</v>
      </c>
      <c r="BS17" s="26">
        <v>21840</v>
      </c>
      <c r="BT17" s="26">
        <v>21840</v>
      </c>
      <c r="BU17" s="25">
        <v>19645.385999999999</v>
      </c>
      <c r="BV17" s="21">
        <v>0</v>
      </c>
      <c r="BW17" s="21">
        <v>0</v>
      </c>
      <c r="BX17" s="25">
        <v>1148.7719999999999</v>
      </c>
      <c r="BY17" s="21">
        <v>0</v>
      </c>
      <c r="BZ17" s="21">
        <v>0</v>
      </c>
      <c r="CA17" s="21">
        <v>0</v>
      </c>
      <c r="CB17" s="26">
        <v>3744</v>
      </c>
      <c r="CC17" s="26">
        <v>3744</v>
      </c>
      <c r="CD17" s="21">
        <v>2619.268</v>
      </c>
      <c r="CE17" s="21">
        <v>0</v>
      </c>
      <c r="CF17" s="21">
        <v>0</v>
      </c>
      <c r="CG17" s="21">
        <v>0</v>
      </c>
      <c r="CH17" s="21">
        <v>5474.3</v>
      </c>
      <c r="CI17" s="21">
        <v>5474.3</v>
      </c>
      <c r="CJ17" s="21">
        <v>5474.3</v>
      </c>
      <c r="CK17" s="26">
        <v>0</v>
      </c>
      <c r="CL17" s="26">
        <v>0</v>
      </c>
      <c r="CM17" s="21">
        <v>0</v>
      </c>
      <c r="CN17" s="26">
        <v>122521.85</v>
      </c>
      <c r="CO17" s="26">
        <v>122521.85</v>
      </c>
      <c r="CP17" s="21">
        <v>89663.642000000007</v>
      </c>
      <c r="CQ17" s="21">
        <v>64000</v>
      </c>
      <c r="CR17" s="21">
        <v>64000</v>
      </c>
      <c r="CS17" s="21">
        <v>55460.01</v>
      </c>
      <c r="CT17" s="26">
        <v>14466.2</v>
      </c>
      <c r="CU17" s="26">
        <v>14466.2</v>
      </c>
      <c r="CV17" s="21">
        <v>16407.93</v>
      </c>
      <c r="CW17" s="21">
        <v>1000</v>
      </c>
      <c r="CX17" s="21">
        <v>1000</v>
      </c>
      <c r="CY17" s="21">
        <v>678</v>
      </c>
      <c r="CZ17" s="21">
        <v>0</v>
      </c>
      <c r="DA17" s="21">
        <v>0</v>
      </c>
      <c r="DB17" s="21">
        <v>0</v>
      </c>
      <c r="DC17" s="21">
        <v>0</v>
      </c>
      <c r="DD17" s="21">
        <v>0</v>
      </c>
      <c r="DE17" s="21">
        <v>42.41</v>
      </c>
      <c r="DF17" s="21">
        <v>0</v>
      </c>
      <c r="DG17" s="25">
        <f t="shared" si="22"/>
        <v>1143979.55</v>
      </c>
      <c r="DH17" s="25">
        <f t="shared" si="23"/>
        <v>1143979.55</v>
      </c>
      <c r="DI17" s="25">
        <f t="shared" si="24"/>
        <v>1109724.7732999998</v>
      </c>
      <c r="DJ17" s="21">
        <v>0</v>
      </c>
      <c r="DK17" s="21">
        <v>0</v>
      </c>
      <c r="DL17" s="21">
        <v>0</v>
      </c>
      <c r="DM17" s="21">
        <v>33642</v>
      </c>
      <c r="DN17" s="21">
        <v>33642</v>
      </c>
      <c r="DO17" s="21">
        <v>33642</v>
      </c>
      <c r="DP17" s="21">
        <v>0</v>
      </c>
      <c r="DQ17" s="21">
        <v>0</v>
      </c>
      <c r="DR17" s="21">
        <v>0</v>
      </c>
      <c r="DS17" s="21">
        <v>0</v>
      </c>
      <c r="DT17" s="21">
        <v>0</v>
      </c>
      <c r="DU17" s="21">
        <v>0</v>
      </c>
      <c r="DV17" s="21">
        <v>0</v>
      </c>
      <c r="DW17" s="21">
        <v>0</v>
      </c>
      <c r="DX17" s="21">
        <v>0</v>
      </c>
      <c r="DY17" s="21">
        <v>0</v>
      </c>
      <c r="DZ17" s="21">
        <v>0</v>
      </c>
      <c r="EA17" s="21">
        <v>0</v>
      </c>
      <c r="EB17" s="21">
        <v>0</v>
      </c>
      <c r="EC17" s="25">
        <f t="shared" si="25"/>
        <v>33642</v>
      </c>
      <c r="ED17" s="25">
        <f t="shared" si="25"/>
        <v>33642</v>
      </c>
      <c r="EE17" s="25">
        <f t="shared" si="26"/>
        <v>33642</v>
      </c>
    </row>
    <row r="18" spans="1:143" s="30" customFormat="1" ht="20.25" customHeight="1" x14ac:dyDescent="0.2">
      <c r="A18" s="19">
        <v>9</v>
      </c>
      <c r="B18" s="20" t="s">
        <v>55</v>
      </c>
      <c r="C18" s="21">
        <v>167503.28049999999</v>
      </c>
      <c r="D18" s="26">
        <v>230979.698</v>
      </c>
      <c r="E18" s="23">
        <f t="shared" si="27"/>
        <v>1970719.4</v>
      </c>
      <c r="F18" s="24">
        <f t="shared" si="28"/>
        <v>1970719.4</v>
      </c>
      <c r="G18" s="25">
        <f t="shared" si="0"/>
        <v>1788089.4891000001</v>
      </c>
      <c r="H18" s="25">
        <f t="shared" si="1"/>
        <v>90.732830310596242</v>
      </c>
      <c r="I18" s="25">
        <f t="shared" si="2"/>
        <v>90.732830310596242</v>
      </c>
      <c r="J18" s="25">
        <f t="shared" si="3"/>
        <v>838644.7</v>
      </c>
      <c r="K18" s="25">
        <f t="shared" si="4"/>
        <v>838644.7</v>
      </c>
      <c r="L18" s="25">
        <f t="shared" si="5"/>
        <v>740784.08910000022</v>
      </c>
      <c r="M18" s="25">
        <f t="shared" si="6"/>
        <v>88.331100059417324</v>
      </c>
      <c r="N18" s="25">
        <f t="shared" si="7"/>
        <v>88.331100059417324</v>
      </c>
      <c r="O18" s="25">
        <f t="shared" si="8"/>
        <v>310000</v>
      </c>
      <c r="P18" s="25">
        <f t="shared" si="9"/>
        <v>310000</v>
      </c>
      <c r="Q18" s="25">
        <f t="shared" si="10"/>
        <v>333791.4571</v>
      </c>
      <c r="R18" s="25">
        <f t="shared" si="11"/>
        <v>107.67466358064517</v>
      </c>
      <c r="S18" s="21">
        <f t="shared" si="12"/>
        <v>107.67466358064517</v>
      </c>
      <c r="T18" s="26">
        <v>66000</v>
      </c>
      <c r="U18" s="25">
        <v>66000</v>
      </c>
      <c r="V18" s="25">
        <v>59119.081100000003</v>
      </c>
      <c r="W18" s="25">
        <f t="shared" si="29"/>
        <v>89.574365303030305</v>
      </c>
      <c r="X18" s="21">
        <f t="shared" si="30"/>
        <v>89.574365303030305</v>
      </c>
      <c r="Y18" s="26">
        <v>24200</v>
      </c>
      <c r="Z18" s="26">
        <v>24200</v>
      </c>
      <c r="AA18" s="25">
        <v>21294.323799999998</v>
      </c>
      <c r="AB18" s="25">
        <f t="shared" si="13"/>
        <v>87.993073553719</v>
      </c>
      <c r="AC18" s="21">
        <f t="shared" si="14"/>
        <v>87.993073553719</v>
      </c>
      <c r="AD18" s="26">
        <v>244000</v>
      </c>
      <c r="AE18" s="26">
        <v>244000</v>
      </c>
      <c r="AF18" s="25">
        <v>274672.37599999999</v>
      </c>
      <c r="AG18" s="25">
        <f t="shared" si="31"/>
        <v>112.57064590163934</v>
      </c>
      <c r="AH18" s="21">
        <f t="shared" si="32"/>
        <v>112.57064590163934</v>
      </c>
      <c r="AI18" s="26">
        <v>30600</v>
      </c>
      <c r="AJ18" s="26">
        <v>30600</v>
      </c>
      <c r="AK18" s="25">
        <v>33136.139000000003</v>
      </c>
      <c r="AL18" s="25">
        <f t="shared" si="15"/>
        <v>108.28803594771243</v>
      </c>
      <c r="AM18" s="21">
        <f t="shared" si="16"/>
        <v>108.28803594771243</v>
      </c>
      <c r="AN18" s="27">
        <v>29300</v>
      </c>
      <c r="AO18" s="27">
        <v>29300</v>
      </c>
      <c r="AP18" s="25">
        <v>32935.949999999997</v>
      </c>
      <c r="AQ18" s="25">
        <f t="shared" si="17"/>
        <v>112.409385665529</v>
      </c>
      <c r="AR18" s="21">
        <f t="shared" si="18"/>
        <v>112.409385665529</v>
      </c>
      <c r="AS18" s="27">
        <v>0</v>
      </c>
      <c r="AT18" s="27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918406.5</v>
      </c>
      <c r="AZ18" s="21">
        <v>918406.5</v>
      </c>
      <c r="BA18" s="21">
        <v>921167.4</v>
      </c>
      <c r="BB18" s="28">
        <v>0</v>
      </c>
      <c r="BC18" s="28">
        <v>0</v>
      </c>
      <c r="BD18" s="28">
        <v>0</v>
      </c>
      <c r="BE18" s="29">
        <v>8168.2</v>
      </c>
      <c r="BF18" s="29">
        <v>8168.2</v>
      </c>
      <c r="BG18" s="21">
        <v>8168.2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5">
        <f t="shared" si="19"/>
        <v>24000</v>
      </c>
      <c r="BO18" s="25">
        <f t="shared" si="19"/>
        <v>24000</v>
      </c>
      <c r="BP18" s="25">
        <f t="shared" si="33"/>
        <v>24182.18</v>
      </c>
      <c r="BQ18" s="25">
        <f t="shared" si="20"/>
        <v>100.75908333333334</v>
      </c>
      <c r="BR18" s="21">
        <f t="shared" si="21"/>
        <v>100.75908333333334</v>
      </c>
      <c r="BS18" s="26">
        <v>12000</v>
      </c>
      <c r="BT18" s="26">
        <v>12000</v>
      </c>
      <c r="BU18" s="25">
        <v>7955.9</v>
      </c>
      <c r="BV18" s="21">
        <v>0</v>
      </c>
      <c r="BW18" s="21">
        <v>0</v>
      </c>
      <c r="BX18" s="25">
        <v>0</v>
      </c>
      <c r="BY18" s="21">
        <v>0</v>
      </c>
      <c r="BZ18" s="21">
        <v>0</v>
      </c>
      <c r="CA18" s="21">
        <v>0</v>
      </c>
      <c r="CB18" s="26">
        <v>12000</v>
      </c>
      <c r="CC18" s="26">
        <v>12000</v>
      </c>
      <c r="CD18" s="21">
        <v>16226.28</v>
      </c>
      <c r="CE18" s="21">
        <v>0</v>
      </c>
      <c r="CF18" s="21">
        <v>0</v>
      </c>
      <c r="CG18" s="21">
        <v>0</v>
      </c>
      <c r="CH18" s="21">
        <v>5500</v>
      </c>
      <c r="CI18" s="21">
        <v>5500</v>
      </c>
      <c r="CJ18" s="21">
        <v>5474.3</v>
      </c>
      <c r="CK18" s="26">
        <v>0</v>
      </c>
      <c r="CL18" s="26">
        <v>0</v>
      </c>
      <c r="CM18" s="21">
        <v>0</v>
      </c>
      <c r="CN18" s="26">
        <v>315161</v>
      </c>
      <c r="CO18" s="26">
        <v>315161</v>
      </c>
      <c r="CP18" s="21">
        <v>167780.09400000001</v>
      </c>
      <c r="CQ18" s="21">
        <v>162351</v>
      </c>
      <c r="CR18" s="21">
        <v>162351</v>
      </c>
      <c r="CS18" s="21">
        <v>141707.39000000001</v>
      </c>
      <c r="CT18" s="26">
        <v>20000</v>
      </c>
      <c r="CU18" s="26">
        <v>20000</v>
      </c>
      <c r="CV18" s="21">
        <v>43932.650800000003</v>
      </c>
      <c r="CW18" s="21">
        <v>1500</v>
      </c>
      <c r="CX18" s="21">
        <v>1500</v>
      </c>
      <c r="CY18" s="21">
        <v>10399.887000000001</v>
      </c>
      <c r="CZ18" s="21">
        <v>0</v>
      </c>
      <c r="DA18" s="21">
        <v>0</v>
      </c>
      <c r="DB18" s="21">
        <v>394</v>
      </c>
      <c r="DC18" s="21">
        <v>83883.7</v>
      </c>
      <c r="DD18" s="21">
        <v>83883.7</v>
      </c>
      <c r="DE18" s="21">
        <v>73331.407399999996</v>
      </c>
      <c r="DF18" s="21">
        <v>0</v>
      </c>
      <c r="DG18" s="25">
        <f t="shared" si="22"/>
        <v>1770719.4</v>
      </c>
      <c r="DH18" s="25">
        <f t="shared" si="23"/>
        <v>1770719.4</v>
      </c>
      <c r="DI18" s="25">
        <f t="shared" si="24"/>
        <v>1675987.9891000001</v>
      </c>
      <c r="DJ18" s="21">
        <v>0</v>
      </c>
      <c r="DK18" s="21">
        <v>0</v>
      </c>
      <c r="DL18" s="21">
        <v>0</v>
      </c>
      <c r="DM18" s="21">
        <v>200000</v>
      </c>
      <c r="DN18" s="21">
        <v>200000</v>
      </c>
      <c r="DO18" s="21">
        <v>112101.5</v>
      </c>
      <c r="DP18" s="21">
        <v>0</v>
      </c>
      <c r="DQ18" s="21">
        <v>0</v>
      </c>
      <c r="DR18" s="21">
        <v>0</v>
      </c>
      <c r="DS18" s="21">
        <v>0</v>
      </c>
      <c r="DT18" s="21">
        <v>0</v>
      </c>
      <c r="DU18" s="21">
        <v>0</v>
      </c>
      <c r="DV18" s="21">
        <v>0</v>
      </c>
      <c r="DW18" s="21">
        <v>0</v>
      </c>
      <c r="DX18" s="21">
        <v>0</v>
      </c>
      <c r="DY18" s="21">
        <v>50000</v>
      </c>
      <c r="DZ18" s="21">
        <v>50000</v>
      </c>
      <c r="EA18" s="21">
        <v>50000</v>
      </c>
      <c r="EB18" s="21">
        <v>0</v>
      </c>
      <c r="EC18" s="25">
        <f t="shared" si="25"/>
        <v>250000</v>
      </c>
      <c r="ED18" s="25">
        <f t="shared" si="25"/>
        <v>250000</v>
      </c>
      <c r="EE18" s="25">
        <f t="shared" si="26"/>
        <v>162101.5</v>
      </c>
    </row>
    <row r="19" spans="1:143" s="30" customFormat="1" ht="20.25" customHeight="1" x14ac:dyDescent="0.2">
      <c r="A19" s="19">
        <v>10</v>
      </c>
      <c r="B19" s="20" t="s">
        <v>56</v>
      </c>
      <c r="C19" s="21">
        <v>24984.672299999998</v>
      </c>
      <c r="D19" s="26">
        <v>2165.1183000000001</v>
      </c>
      <c r="E19" s="23">
        <f t="shared" si="27"/>
        <v>335129.90000000002</v>
      </c>
      <c r="F19" s="24">
        <f t="shared" si="28"/>
        <v>335129.90000000002</v>
      </c>
      <c r="G19" s="25">
        <f t="shared" si="0"/>
        <v>338860.93570000003</v>
      </c>
      <c r="H19" s="25">
        <f t="shared" si="1"/>
        <v>101.11331030146818</v>
      </c>
      <c r="I19" s="25">
        <f t="shared" si="2"/>
        <v>101.11331030146818</v>
      </c>
      <c r="J19" s="25">
        <f t="shared" si="3"/>
        <v>112369.8</v>
      </c>
      <c r="K19" s="25">
        <f t="shared" si="4"/>
        <v>112369.8</v>
      </c>
      <c r="L19" s="25">
        <f t="shared" si="5"/>
        <v>117400.94870000001</v>
      </c>
      <c r="M19" s="25">
        <f t="shared" si="6"/>
        <v>104.477313922424</v>
      </c>
      <c r="N19" s="25">
        <f t="shared" si="7"/>
        <v>104.477313922424</v>
      </c>
      <c r="O19" s="25">
        <f t="shared" si="8"/>
        <v>42900</v>
      </c>
      <c r="P19" s="25">
        <f t="shared" si="9"/>
        <v>42900</v>
      </c>
      <c r="Q19" s="25">
        <f t="shared" si="10"/>
        <v>45738.848900000005</v>
      </c>
      <c r="R19" s="25">
        <f t="shared" si="11"/>
        <v>106.61736340326343</v>
      </c>
      <c r="S19" s="21">
        <f t="shared" si="12"/>
        <v>106.61736340326343</v>
      </c>
      <c r="T19" s="26">
        <v>4600</v>
      </c>
      <c r="U19" s="25">
        <v>4600</v>
      </c>
      <c r="V19" s="25">
        <v>2703.4259000000002</v>
      </c>
      <c r="W19" s="25">
        <f t="shared" si="29"/>
        <v>58.770128260869569</v>
      </c>
      <c r="X19" s="21">
        <f t="shared" si="30"/>
        <v>58.770128260869569</v>
      </c>
      <c r="Y19" s="26">
        <v>29000</v>
      </c>
      <c r="Z19" s="26">
        <v>29000</v>
      </c>
      <c r="AA19" s="25">
        <v>29077.894799999998</v>
      </c>
      <c r="AB19" s="25">
        <f t="shared" si="13"/>
        <v>100.26860275862069</v>
      </c>
      <c r="AC19" s="21">
        <f t="shared" si="14"/>
        <v>100.26860275862069</v>
      </c>
      <c r="AD19" s="26">
        <v>38300</v>
      </c>
      <c r="AE19" s="26">
        <v>38300</v>
      </c>
      <c r="AF19" s="25">
        <v>43035.423000000003</v>
      </c>
      <c r="AG19" s="25">
        <f t="shared" si="31"/>
        <v>112.36402872062664</v>
      </c>
      <c r="AH19" s="21">
        <f t="shared" si="32"/>
        <v>112.36402872062664</v>
      </c>
      <c r="AI19" s="26">
        <v>2700</v>
      </c>
      <c r="AJ19" s="26">
        <v>2700</v>
      </c>
      <c r="AK19" s="25">
        <v>2793.3</v>
      </c>
      <c r="AL19" s="25">
        <f t="shared" si="15"/>
        <v>103.45555555555556</v>
      </c>
      <c r="AM19" s="21">
        <f t="shared" si="16"/>
        <v>103.45555555555556</v>
      </c>
      <c r="AN19" s="27">
        <v>0</v>
      </c>
      <c r="AO19" s="27">
        <v>0</v>
      </c>
      <c r="AP19" s="25">
        <v>0</v>
      </c>
      <c r="AQ19" s="25" t="e">
        <f t="shared" si="17"/>
        <v>#DIV/0!</v>
      </c>
      <c r="AR19" s="21" t="e">
        <f t="shared" si="18"/>
        <v>#DIV/0!</v>
      </c>
      <c r="AS19" s="27">
        <v>0</v>
      </c>
      <c r="AT19" s="27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172330.2</v>
      </c>
      <c r="AZ19" s="21">
        <v>172330.2</v>
      </c>
      <c r="BA19" s="21">
        <v>172330.2</v>
      </c>
      <c r="BB19" s="28">
        <v>0</v>
      </c>
      <c r="BC19" s="28">
        <v>0</v>
      </c>
      <c r="BD19" s="28">
        <v>0</v>
      </c>
      <c r="BE19" s="29">
        <v>0</v>
      </c>
      <c r="BF19" s="29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5">
        <f t="shared" si="19"/>
        <v>8319.7999999999993</v>
      </c>
      <c r="BO19" s="25">
        <f t="shared" si="19"/>
        <v>8319.7999999999993</v>
      </c>
      <c r="BP19" s="25">
        <f t="shared" si="33"/>
        <v>9852.1610000000001</v>
      </c>
      <c r="BQ19" s="25">
        <f t="shared" si="20"/>
        <v>118.41824322700066</v>
      </c>
      <c r="BR19" s="21">
        <f t="shared" si="21"/>
        <v>118.41824322700066</v>
      </c>
      <c r="BS19" s="26">
        <v>8119.8</v>
      </c>
      <c r="BT19" s="26">
        <v>8119.8</v>
      </c>
      <c r="BU19" s="25">
        <v>9807.1610000000001</v>
      </c>
      <c r="BV19" s="21">
        <v>0</v>
      </c>
      <c r="BW19" s="21">
        <v>0</v>
      </c>
      <c r="BX19" s="25">
        <v>0</v>
      </c>
      <c r="BY19" s="21">
        <v>0</v>
      </c>
      <c r="BZ19" s="21">
        <v>0</v>
      </c>
      <c r="CA19" s="21">
        <v>0</v>
      </c>
      <c r="CB19" s="26">
        <v>200</v>
      </c>
      <c r="CC19" s="26">
        <v>200</v>
      </c>
      <c r="CD19" s="21">
        <v>45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6">
        <v>0</v>
      </c>
      <c r="CL19" s="26">
        <v>0</v>
      </c>
      <c r="CM19" s="21">
        <v>0</v>
      </c>
      <c r="CN19" s="26">
        <v>18300</v>
      </c>
      <c r="CO19" s="26">
        <v>18300</v>
      </c>
      <c r="CP19" s="21">
        <v>12883.050999999999</v>
      </c>
      <c r="CQ19" s="21">
        <v>9000</v>
      </c>
      <c r="CR19" s="21">
        <v>9000</v>
      </c>
      <c r="CS19" s="21">
        <v>7314.8509999999997</v>
      </c>
      <c r="CT19" s="26">
        <v>10100</v>
      </c>
      <c r="CU19" s="26">
        <v>10100</v>
      </c>
      <c r="CV19" s="21">
        <v>15783.692999999999</v>
      </c>
      <c r="CW19" s="21">
        <v>50</v>
      </c>
      <c r="CX19" s="21">
        <v>50</v>
      </c>
      <c r="CY19" s="21">
        <v>700</v>
      </c>
      <c r="CZ19" s="21">
        <v>0</v>
      </c>
      <c r="DA19" s="21">
        <v>0</v>
      </c>
      <c r="DB19" s="21">
        <v>0</v>
      </c>
      <c r="DC19" s="21">
        <v>1000</v>
      </c>
      <c r="DD19" s="21">
        <v>1000</v>
      </c>
      <c r="DE19" s="21">
        <v>572</v>
      </c>
      <c r="DF19" s="21">
        <v>0</v>
      </c>
      <c r="DG19" s="25">
        <f t="shared" si="22"/>
        <v>284700</v>
      </c>
      <c r="DH19" s="25">
        <f t="shared" si="23"/>
        <v>284700</v>
      </c>
      <c r="DI19" s="25">
        <f t="shared" si="24"/>
        <v>289731.14870000002</v>
      </c>
      <c r="DJ19" s="21">
        <v>0</v>
      </c>
      <c r="DK19" s="21">
        <v>0</v>
      </c>
      <c r="DL19" s="21">
        <v>0</v>
      </c>
      <c r="DM19" s="21">
        <v>50429.9</v>
      </c>
      <c r="DN19" s="21">
        <v>50429.9</v>
      </c>
      <c r="DO19" s="21">
        <v>48918.686999999998</v>
      </c>
      <c r="DP19" s="21">
        <v>0</v>
      </c>
      <c r="DQ19" s="21">
        <v>0</v>
      </c>
      <c r="DR19" s="21">
        <v>0</v>
      </c>
      <c r="DS19" s="21">
        <v>0</v>
      </c>
      <c r="DT19" s="21">
        <v>0</v>
      </c>
      <c r="DU19" s="21">
        <v>211.1</v>
      </c>
      <c r="DV19" s="21">
        <v>0</v>
      </c>
      <c r="DW19" s="21">
        <v>0</v>
      </c>
      <c r="DX19" s="21">
        <v>0</v>
      </c>
      <c r="DY19" s="21">
        <v>0</v>
      </c>
      <c r="DZ19" s="21">
        <v>0</v>
      </c>
      <c r="EA19" s="21">
        <v>0</v>
      </c>
      <c r="EB19" s="21">
        <v>0</v>
      </c>
      <c r="EC19" s="25">
        <f t="shared" si="25"/>
        <v>50429.9</v>
      </c>
      <c r="ED19" s="25">
        <f t="shared" si="25"/>
        <v>50429.9</v>
      </c>
      <c r="EE19" s="25">
        <f t="shared" si="26"/>
        <v>49129.786999999997</v>
      </c>
    </row>
    <row r="20" spans="1:143" s="30" customFormat="1" ht="20.25" customHeight="1" x14ac:dyDescent="0.2">
      <c r="A20" s="19">
        <v>11</v>
      </c>
      <c r="B20" s="20" t="s">
        <v>57</v>
      </c>
      <c r="C20" s="21">
        <v>24278.064299999998</v>
      </c>
      <c r="D20" s="26">
        <v>127118.288</v>
      </c>
      <c r="E20" s="23">
        <f t="shared" si="27"/>
        <v>238386.1</v>
      </c>
      <c r="F20" s="24">
        <f t="shared" si="28"/>
        <v>238386.1</v>
      </c>
      <c r="G20" s="25">
        <f t="shared" si="0"/>
        <v>345678.75679999997</v>
      </c>
      <c r="H20" s="25">
        <f t="shared" si="1"/>
        <v>145.00793326456534</v>
      </c>
      <c r="I20" s="25">
        <f t="shared" si="2"/>
        <v>145.00793326456534</v>
      </c>
      <c r="J20" s="25">
        <f t="shared" si="3"/>
        <v>161700</v>
      </c>
      <c r="K20" s="25">
        <f t="shared" si="4"/>
        <v>161700</v>
      </c>
      <c r="L20" s="25">
        <f t="shared" si="5"/>
        <v>266258.35680000001</v>
      </c>
      <c r="M20" s="25">
        <f t="shared" si="6"/>
        <v>164.66193988868275</v>
      </c>
      <c r="N20" s="25">
        <f t="shared" si="7"/>
        <v>164.66193988868275</v>
      </c>
      <c r="O20" s="25">
        <f t="shared" si="8"/>
        <v>95500</v>
      </c>
      <c r="P20" s="25">
        <f t="shared" si="9"/>
        <v>95500</v>
      </c>
      <c r="Q20" s="25">
        <f t="shared" si="10"/>
        <v>125554.24579999999</v>
      </c>
      <c r="R20" s="25">
        <f t="shared" si="11"/>
        <v>131.47041445026179</v>
      </c>
      <c r="S20" s="21">
        <f t="shared" si="12"/>
        <v>131.47041445026179</v>
      </c>
      <c r="T20" s="26">
        <v>55000</v>
      </c>
      <c r="U20" s="25">
        <v>55000</v>
      </c>
      <c r="V20" s="25">
        <v>67539.227799999993</v>
      </c>
      <c r="W20" s="25">
        <f t="shared" si="29"/>
        <v>122.79859599999997</v>
      </c>
      <c r="X20" s="21">
        <f t="shared" si="30"/>
        <v>122.79859599999997</v>
      </c>
      <c r="Y20" s="26">
        <v>7400</v>
      </c>
      <c r="Z20" s="26">
        <v>7400</v>
      </c>
      <c r="AA20" s="25">
        <v>6038.8990000000003</v>
      </c>
      <c r="AB20" s="25">
        <f t="shared" si="13"/>
        <v>81.606743243243258</v>
      </c>
      <c r="AC20" s="21">
        <f t="shared" si="14"/>
        <v>81.606743243243258</v>
      </c>
      <c r="AD20" s="26">
        <v>40500</v>
      </c>
      <c r="AE20" s="26">
        <v>40500</v>
      </c>
      <c r="AF20" s="25">
        <v>58015.017999999996</v>
      </c>
      <c r="AG20" s="25">
        <f t="shared" si="31"/>
        <v>143.24695802469134</v>
      </c>
      <c r="AH20" s="21">
        <f t="shared" si="32"/>
        <v>143.24695802469134</v>
      </c>
      <c r="AI20" s="26">
        <v>5290</v>
      </c>
      <c r="AJ20" s="26">
        <v>5290</v>
      </c>
      <c r="AK20" s="25">
        <v>8470.2309999999998</v>
      </c>
      <c r="AL20" s="25">
        <f t="shared" si="15"/>
        <v>160.11778827977315</v>
      </c>
      <c r="AM20" s="21">
        <f t="shared" si="16"/>
        <v>160.11778827977315</v>
      </c>
      <c r="AN20" s="27">
        <v>0</v>
      </c>
      <c r="AO20" s="27">
        <v>0</v>
      </c>
      <c r="AP20" s="25">
        <v>0</v>
      </c>
      <c r="AQ20" s="25" t="e">
        <f t="shared" si="17"/>
        <v>#DIV/0!</v>
      </c>
      <c r="AR20" s="21" t="e">
        <f t="shared" si="18"/>
        <v>#DIV/0!</v>
      </c>
      <c r="AS20" s="27">
        <v>0</v>
      </c>
      <c r="AT20" s="27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72037.7</v>
      </c>
      <c r="AZ20" s="21">
        <v>72037.7</v>
      </c>
      <c r="BA20" s="21">
        <v>72037.7</v>
      </c>
      <c r="BB20" s="28">
        <v>0</v>
      </c>
      <c r="BC20" s="28">
        <v>0</v>
      </c>
      <c r="BD20" s="28">
        <v>0</v>
      </c>
      <c r="BE20" s="29">
        <v>0</v>
      </c>
      <c r="BF20" s="29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5">
        <f t="shared" si="19"/>
        <v>1100</v>
      </c>
      <c r="BO20" s="25">
        <f t="shared" si="19"/>
        <v>1100</v>
      </c>
      <c r="BP20" s="25">
        <f t="shared" si="33"/>
        <v>1118.5719999999999</v>
      </c>
      <c r="BQ20" s="25">
        <f t="shared" si="20"/>
        <v>101.68836363636362</v>
      </c>
      <c r="BR20" s="21">
        <f t="shared" si="21"/>
        <v>101.68836363636362</v>
      </c>
      <c r="BS20" s="26">
        <v>1100</v>
      </c>
      <c r="BT20" s="26">
        <v>1100</v>
      </c>
      <c r="BU20" s="25">
        <v>1118.5719999999999</v>
      </c>
      <c r="BV20" s="21">
        <v>0</v>
      </c>
      <c r="BW20" s="21">
        <v>0</v>
      </c>
      <c r="BX20" s="25">
        <v>0</v>
      </c>
      <c r="BY20" s="21">
        <v>0</v>
      </c>
      <c r="BZ20" s="21">
        <v>0</v>
      </c>
      <c r="CA20" s="21">
        <v>0</v>
      </c>
      <c r="CB20" s="26">
        <v>0</v>
      </c>
      <c r="CC20" s="26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6">
        <v>0</v>
      </c>
      <c r="CL20" s="26">
        <v>0</v>
      </c>
      <c r="CM20" s="21">
        <v>0</v>
      </c>
      <c r="CN20" s="26">
        <v>12010</v>
      </c>
      <c r="CO20" s="26">
        <v>12010</v>
      </c>
      <c r="CP20" s="21">
        <v>15172.5</v>
      </c>
      <c r="CQ20" s="21">
        <v>11000</v>
      </c>
      <c r="CR20" s="21">
        <v>11000</v>
      </c>
      <c r="CS20" s="21">
        <v>11299.2</v>
      </c>
      <c r="CT20" s="26">
        <v>31000</v>
      </c>
      <c r="CU20" s="26">
        <v>31000</v>
      </c>
      <c r="CV20" s="21">
        <v>94083.909</v>
      </c>
      <c r="CW20" s="21">
        <v>9400</v>
      </c>
      <c r="CX20" s="21">
        <v>9400</v>
      </c>
      <c r="CY20" s="21">
        <v>15820</v>
      </c>
      <c r="CZ20" s="21">
        <v>0</v>
      </c>
      <c r="DA20" s="21">
        <v>0</v>
      </c>
      <c r="DB20" s="21">
        <v>3200</v>
      </c>
      <c r="DC20" s="21">
        <v>0</v>
      </c>
      <c r="DD20" s="21">
        <v>0</v>
      </c>
      <c r="DE20" s="21">
        <v>0</v>
      </c>
      <c r="DF20" s="21">
        <v>0</v>
      </c>
      <c r="DG20" s="25">
        <f t="shared" si="22"/>
        <v>233737.7</v>
      </c>
      <c r="DH20" s="25">
        <f t="shared" si="23"/>
        <v>233737.7</v>
      </c>
      <c r="DI20" s="25">
        <f t="shared" si="24"/>
        <v>341496.05679999996</v>
      </c>
      <c r="DJ20" s="21">
        <v>0</v>
      </c>
      <c r="DK20" s="21">
        <v>0</v>
      </c>
      <c r="DL20" s="21">
        <v>0</v>
      </c>
      <c r="DM20" s="21">
        <v>4648.3999999999996</v>
      </c>
      <c r="DN20" s="21">
        <v>4648.3999999999996</v>
      </c>
      <c r="DO20" s="21">
        <v>4182.7</v>
      </c>
      <c r="DP20" s="21">
        <v>0</v>
      </c>
      <c r="DQ20" s="21">
        <v>0</v>
      </c>
      <c r="DR20" s="21">
        <v>0</v>
      </c>
      <c r="DS20" s="21">
        <v>0</v>
      </c>
      <c r="DT20" s="21">
        <v>0</v>
      </c>
      <c r="DU20" s="21">
        <v>0</v>
      </c>
      <c r="DV20" s="21">
        <v>0</v>
      </c>
      <c r="DW20" s="21">
        <v>0</v>
      </c>
      <c r="DX20" s="21">
        <v>0</v>
      </c>
      <c r="DY20" s="21">
        <v>19000</v>
      </c>
      <c r="DZ20" s="21">
        <v>19000</v>
      </c>
      <c r="EA20" s="21">
        <v>0</v>
      </c>
      <c r="EB20" s="21">
        <v>0</v>
      </c>
      <c r="EC20" s="25">
        <f t="shared" si="25"/>
        <v>23648.400000000001</v>
      </c>
      <c r="ED20" s="25">
        <f t="shared" si="25"/>
        <v>23648.400000000001</v>
      </c>
      <c r="EE20" s="25">
        <f t="shared" si="26"/>
        <v>4182.7</v>
      </c>
    </row>
    <row r="21" spans="1:143" s="30" customFormat="1" ht="20.25" customHeight="1" x14ac:dyDescent="0.2">
      <c r="A21" s="19">
        <v>12</v>
      </c>
      <c r="B21" s="20" t="s">
        <v>58</v>
      </c>
      <c r="C21" s="21">
        <v>90765.136199999994</v>
      </c>
      <c r="D21" s="26">
        <v>27470.3891</v>
      </c>
      <c r="E21" s="23">
        <f t="shared" si="27"/>
        <v>206526.4</v>
      </c>
      <c r="F21" s="24">
        <f t="shared" si="28"/>
        <v>206526.4</v>
      </c>
      <c r="G21" s="25">
        <f t="shared" si="0"/>
        <v>173909.75460000001</v>
      </c>
      <c r="H21" s="25">
        <f t="shared" si="1"/>
        <v>84.207033386530739</v>
      </c>
      <c r="I21" s="25">
        <f t="shared" si="2"/>
        <v>84.207033386530739</v>
      </c>
      <c r="J21" s="25">
        <f t="shared" si="3"/>
        <v>46440</v>
      </c>
      <c r="K21" s="25">
        <f t="shared" si="4"/>
        <v>46440</v>
      </c>
      <c r="L21" s="25">
        <f t="shared" si="5"/>
        <v>47114.374600000003</v>
      </c>
      <c r="M21" s="25">
        <f t="shared" si="6"/>
        <v>101.45214168819983</v>
      </c>
      <c r="N21" s="25">
        <f t="shared" si="7"/>
        <v>101.45214168819983</v>
      </c>
      <c r="O21" s="25">
        <f t="shared" si="8"/>
        <v>18100</v>
      </c>
      <c r="P21" s="25">
        <f t="shared" si="9"/>
        <v>18100</v>
      </c>
      <c r="Q21" s="25">
        <f t="shared" si="10"/>
        <v>19316.110799999999</v>
      </c>
      <c r="R21" s="25">
        <f t="shared" si="11"/>
        <v>106.71884419889501</v>
      </c>
      <c r="S21" s="21">
        <f t="shared" si="12"/>
        <v>106.71884419889501</v>
      </c>
      <c r="T21" s="26">
        <v>2500</v>
      </c>
      <c r="U21" s="25">
        <v>2500</v>
      </c>
      <c r="V21" s="25">
        <v>2973.2937999999999</v>
      </c>
      <c r="W21" s="25">
        <f t="shared" si="29"/>
        <v>118.93175199999999</v>
      </c>
      <c r="X21" s="21">
        <f t="shared" si="30"/>
        <v>118.93175199999999</v>
      </c>
      <c r="Y21" s="26">
        <v>6700</v>
      </c>
      <c r="Z21" s="26">
        <v>6700</v>
      </c>
      <c r="AA21" s="25">
        <v>5920.8429999999998</v>
      </c>
      <c r="AB21" s="25">
        <f t="shared" si="13"/>
        <v>88.370791044776126</v>
      </c>
      <c r="AC21" s="21">
        <f t="shared" si="14"/>
        <v>88.370791044776126</v>
      </c>
      <c r="AD21" s="26">
        <v>15600</v>
      </c>
      <c r="AE21" s="26">
        <v>15600</v>
      </c>
      <c r="AF21" s="25">
        <v>16342.816999999999</v>
      </c>
      <c r="AG21" s="25">
        <f t="shared" si="31"/>
        <v>104.76164743589742</v>
      </c>
      <c r="AH21" s="21">
        <f t="shared" si="32"/>
        <v>104.76164743589742</v>
      </c>
      <c r="AI21" s="26">
        <v>1400</v>
      </c>
      <c r="AJ21" s="26">
        <v>1400</v>
      </c>
      <c r="AK21" s="25">
        <v>1722.2</v>
      </c>
      <c r="AL21" s="25">
        <f t="shared" si="15"/>
        <v>123.01428571428572</v>
      </c>
      <c r="AM21" s="21">
        <f t="shared" si="16"/>
        <v>123.01428571428572</v>
      </c>
      <c r="AN21" s="27">
        <v>0</v>
      </c>
      <c r="AO21" s="27">
        <v>0</v>
      </c>
      <c r="AP21" s="25">
        <v>0</v>
      </c>
      <c r="AQ21" s="25" t="e">
        <f t="shared" si="17"/>
        <v>#DIV/0!</v>
      </c>
      <c r="AR21" s="21" t="e">
        <f t="shared" si="18"/>
        <v>#DIV/0!</v>
      </c>
      <c r="AS21" s="27">
        <v>0</v>
      </c>
      <c r="AT21" s="27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76997.2</v>
      </c>
      <c r="AZ21" s="21">
        <v>76997.2</v>
      </c>
      <c r="BA21" s="21">
        <v>76997.2</v>
      </c>
      <c r="BB21" s="28">
        <v>0</v>
      </c>
      <c r="BC21" s="28">
        <v>0</v>
      </c>
      <c r="BD21" s="28">
        <v>0</v>
      </c>
      <c r="BE21" s="29">
        <v>0</v>
      </c>
      <c r="BF21" s="29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5">
        <f t="shared" si="19"/>
        <v>5900</v>
      </c>
      <c r="BO21" s="25">
        <f t="shared" si="19"/>
        <v>5900</v>
      </c>
      <c r="BP21" s="25">
        <f t="shared" si="33"/>
        <v>6843.2510000000002</v>
      </c>
      <c r="BQ21" s="25">
        <f t="shared" si="20"/>
        <v>115.98730508474577</v>
      </c>
      <c r="BR21" s="21">
        <f t="shared" si="21"/>
        <v>115.98730508474577</v>
      </c>
      <c r="BS21" s="26">
        <v>5900</v>
      </c>
      <c r="BT21" s="26">
        <v>5900</v>
      </c>
      <c r="BU21" s="25">
        <v>6843.2510000000002</v>
      </c>
      <c r="BV21" s="21">
        <v>0</v>
      </c>
      <c r="BW21" s="21">
        <v>0</v>
      </c>
      <c r="BX21" s="25">
        <v>0</v>
      </c>
      <c r="BY21" s="21">
        <v>0</v>
      </c>
      <c r="BZ21" s="21">
        <v>0</v>
      </c>
      <c r="CA21" s="21">
        <v>0</v>
      </c>
      <c r="CB21" s="26">
        <v>0</v>
      </c>
      <c r="CC21" s="26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6">
        <v>850</v>
      </c>
      <c r="CL21" s="26">
        <v>850</v>
      </c>
      <c r="CM21" s="21">
        <v>513.5</v>
      </c>
      <c r="CN21" s="26">
        <v>5100</v>
      </c>
      <c r="CO21" s="26">
        <v>5100</v>
      </c>
      <c r="CP21" s="21">
        <v>2817.6048000000001</v>
      </c>
      <c r="CQ21" s="21">
        <v>5000</v>
      </c>
      <c r="CR21" s="21">
        <v>5000</v>
      </c>
      <c r="CS21" s="21">
        <v>2732.6048000000001</v>
      </c>
      <c r="CT21" s="26">
        <v>7550</v>
      </c>
      <c r="CU21" s="26">
        <v>7550</v>
      </c>
      <c r="CV21" s="21">
        <v>8950.3649999999998</v>
      </c>
      <c r="CW21" s="21">
        <v>0</v>
      </c>
      <c r="CX21" s="21">
        <v>0</v>
      </c>
      <c r="CY21" s="21">
        <v>100</v>
      </c>
      <c r="CZ21" s="21">
        <v>0</v>
      </c>
      <c r="DA21" s="21">
        <v>0</v>
      </c>
      <c r="DB21" s="21">
        <v>0</v>
      </c>
      <c r="DC21" s="21">
        <v>840</v>
      </c>
      <c r="DD21" s="21">
        <v>840</v>
      </c>
      <c r="DE21" s="21">
        <v>930.5</v>
      </c>
      <c r="DF21" s="21">
        <v>0</v>
      </c>
      <c r="DG21" s="25">
        <f t="shared" si="22"/>
        <v>123437.2</v>
      </c>
      <c r="DH21" s="25">
        <f t="shared" si="23"/>
        <v>123437.2</v>
      </c>
      <c r="DI21" s="25">
        <f t="shared" si="24"/>
        <v>124111.57460000001</v>
      </c>
      <c r="DJ21" s="21">
        <v>0</v>
      </c>
      <c r="DK21" s="21">
        <v>0</v>
      </c>
      <c r="DL21" s="21">
        <v>0</v>
      </c>
      <c r="DM21" s="21">
        <v>83089.2</v>
      </c>
      <c r="DN21" s="21">
        <v>83089.2</v>
      </c>
      <c r="DO21" s="21">
        <v>49698.18</v>
      </c>
      <c r="DP21" s="21">
        <v>0</v>
      </c>
      <c r="DQ21" s="21">
        <v>0</v>
      </c>
      <c r="DR21" s="21">
        <v>0</v>
      </c>
      <c r="DS21" s="21">
        <v>0</v>
      </c>
      <c r="DT21" s="21">
        <v>0</v>
      </c>
      <c r="DU21" s="21">
        <v>100</v>
      </c>
      <c r="DV21" s="21">
        <v>0</v>
      </c>
      <c r="DW21" s="21">
        <v>0</v>
      </c>
      <c r="DX21" s="21">
        <v>0</v>
      </c>
      <c r="DY21" s="21">
        <v>0</v>
      </c>
      <c r="DZ21" s="21">
        <v>0</v>
      </c>
      <c r="EA21" s="21">
        <v>0</v>
      </c>
      <c r="EB21" s="21">
        <v>0</v>
      </c>
      <c r="EC21" s="25">
        <f t="shared" si="25"/>
        <v>83089.2</v>
      </c>
      <c r="ED21" s="25">
        <f t="shared" si="25"/>
        <v>83089.2</v>
      </c>
      <c r="EE21" s="25">
        <f t="shared" si="26"/>
        <v>49798.18</v>
      </c>
    </row>
    <row r="22" spans="1:143" s="32" customFormat="1" ht="20.25" customHeight="1" x14ac:dyDescent="0.2">
      <c r="A22" s="19">
        <v>13</v>
      </c>
      <c r="B22" s="20" t="s">
        <v>59</v>
      </c>
      <c r="C22" s="21">
        <v>27047.399099999999</v>
      </c>
      <c r="D22" s="26">
        <v>11655.306200000001</v>
      </c>
      <c r="E22" s="23">
        <f t="shared" si="27"/>
        <v>106109.29000000001</v>
      </c>
      <c r="F22" s="24">
        <f t="shared" si="28"/>
        <v>106109.29000000001</v>
      </c>
      <c r="G22" s="25">
        <f t="shared" si="0"/>
        <v>112703.0435</v>
      </c>
      <c r="H22" s="25">
        <f t="shared" si="1"/>
        <v>106.21411518256319</v>
      </c>
      <c r="I22" s="25">
        <f t="shared" si="2"/>
        <v>106.21411518256319</v>
      </c>
      <c r="J22" s="25">
        <f t="shared" si="3"/>
        <v>49686</v>
      </c>
      <c r="K22" s="25">
        <f t="shared" si="4"/>
        <v>49686</v>
      </c>
      <c r="L22" s="25">
        <f t="shared" si="5"/>
        <v>56279.753499999999</v>
      </c>
      <c r="M22" s="25">
        <f t="shared" si="6"/>
        <v>113.27084792496879</v>
      </c>
      <c r="N22" s="25">
        <f t="shared" si="7"/>
        <v>113.27084792496879</v>
      </c>
      <c r="O22" s="25">
        <f t="shared" si="8"/>
        <v>21700</v>
      </c>
      <c r="P22" s="25">
        <f t="shared" si="9"/>
        <v>21700</v>
      </c>
      <c r="Q22" s="25">
        <f t="shared" si="10"/>
        <v>27604.002499999999</v>
      </c>
      <c r="R22" s="25">
        <f t="shared" si="11"/>
        <v>127.20738479262673</v>
      </c>
      <c r="S22" s="21">
        <f t="shared" si="12"/>
        <v>127.20738479262673</v>
      </c>
      <c r="T22" s="26">
        <v>8500</v>
      </c>
      <c r="U22" s="25">
        <v>8500</v>
      </c>
      <c r="V22" s="25">
        <v>8099.7224999999999</v>
      </c>
      <c r="W22" s="25">
        <f t="shared" si="29"/>
        <v>95.290852941176468</v>
      </c>
      <c r="X22" s="21">
        <f t="shared" si="30"/>
        <v>95.290852941176468</v>
      </c>
      <c r="Y22" s="26">
        <v>12000</v>
      </c>
      <c r="Z22" s="26">
        <v>12000</v>
      </c>
      <c r="AA22" s="25">
        <v>16075.396000000001</v>
      </c>
      <c r="AB22" s="25">
        <f t="shared" si="13"/>
        <v>133.96163333333334</v>
      </c>
      <c r="AC22" s="21">
        <f t="shared" si="14"/>
        <v>133.96163333333334</v>
      </c>
      <c r="AD22" s="26">
        <v>13200</v>
      </c>
      <c r="AE22" s="26">
        <v>13200</v>
      </c>
      <c r="AF22" s="25">
        <v>19504.28</v>
      </c>
      <c r="AG22" s="25">
        <f t="shared" si="31"/>
        <v>147.75969696969696</v>
      </c>
      <c r="AH22" s="21">
        <f t="shared" si="32"/>
        <v>147.75969696969696</v>
      </c>
      <c r="AI22" s="26">
        <v>2886</v>
      </c>
      <c r="AJ22" s="26">
        <v>2886</v>
      </c>
      <c r="AK22" s="25">
        <v>2091.5</v>
      </c>
      <c r="AL22" s="25">
        <f t="shared" si="15"/>
        <v>72.470547470547473</v>
      </c>
      <c r="AM22" s="21">
        <f t="shared" si="16"/>
        <v>72.470547470547473</v>
      </c>
      <c r="AN22" s="27">
        <v>0</v>
      </c>
      <c r="AO22" s="27">
        <v>0</v>
      </c>
      <c r="AP22" s="25">
        <v>0</v>
      </c>
      <c r="AQ22" s="25" t="e">
        <f t="shared" si="17"/>
        <v>#DIV/0!</v>
      </c>
      <c r="AR22" s="21" t="e">
        <f t="shared" si="18"/>
        <v>#DIV/0!</v>
      </c>
      <c r="AS22" s="27">
        <v>0</v>
      </c>
      <c r="AT22" s="27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37314</v>
      </c>
      <c r="AZ22" s="21">
        <v>37314</v>
      </c>
      <c r="BA22" s="21">
        <v>37314</v>
      </c>
      <c r="BB22" s="28">
        <v>0</v>
      </c>
      <c r="BC22" s="28">
        <v>0</v>
      </c>
      <c r="BD22" s="28">
        <v>0</v>
      </c>
      <c r="BE22" s="29">
        <v>0</v>
      </c>
      <c r="BF22" s="29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5">
        <f t="shared" si="19"/>
        <v>4600</v>
      </c>
      <c r="BO22" s="25">
        <f t="shared" si="19"/>
        <v>4600</v>
      </c>
      <c r="BP22" s="25">
        <f t="shared" si="33"/>
        <v>3983.1440000000002</v>
      </c>
      <c r="BQ22" s="25">
        <f t="shared" si="20"/>
        <v>86.590086956521745</v>
      </c>
      <c r="BR22" s="21">
        <f t="shared" si="21"/>
        <v>86.590086956521745</v>
      </c>
      <c r="BS22" s="26">
        <v>4600</v>
      </c>
      <c r="BT22" s="26">
        <v>4600</v>
      </c>
      <c r="BU22" s="25">
        <v>3226.0540000000001</v>
      </c>
      <c r="BV22" s="21">
        <v>0</v>
      </c>
      <c r="BW22" s="21">
        <v>0</v>
      </c>
      <c r="BX22" s="25">
        <v>0</v>
      </c>
      <c r="BY22" s="21">
        <v>0</v>
      </c>
      <c r="BZ22" s="21">
        <v>0</v>
      </c>
      <c r="CA22" s="21">
        <v>0</v>
      </c>
      <c r="CB22" s="26">
        <v>0</v>
      </c>
      <c r="CC22" s="26">
        <v>0</v>
      </c>
      <c r="CD22" s="21">
        <v>757.09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6">
        <v>0</v>
      </c>
      <c r="CL22" s="26">
        <v>0</v>
      </c>
      <c r="CM22" s="21">
        <v>0</v>
      </c>
      <c r="CN22" s="26">
        <v>8500</v>
      </c>
      <c r="CO22" s="26">
        <v>8500</v>
      </c>
      <c r="CP22" s="21">
        <v>3324.027</v>
      </c>
      <c r="CQ22" s="21">
        <v>0</v>
      </c>
      <c r="CR22" s="21">
        <v>0</v>
      </c>
      <c r="CS22" s="21">
        <v>2834.4769999999999</v>
      </c>
      <c r="CT22" s="26">
        <v>0</v>
      </c>
      <c r="CU22" s="26">
        <v>0</v>
      </c>
      <c r="CV22" s="21">
        <v>2601.6840000000002</v>
      </c>
      <c r="CW22" s="21">
        <v>0</v>
      </c>
      <c r="CX22" s="21">
        <v>0</v>
      </c>
      <c r="CY22" s="21">
        <v>200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400</v>
      </c>
      <c r="DF22" s="21">
        <v>0</v>
      </c>
      <c r="DG22" s="25">
        <f t="shared" si="22"/>
        <v>87000</v>
      </c>
      <c r="DH22" s="25">
        <f t="shared" si="23"/>
        <v>87000</v>
      </c>
      <c r="DI22" s="25">
        <f t="shared" si="24"/>
        <v>93593.753499999992</v>
      </c>
      <c r="DJ22" s="21">
        <v>0</v>
      </c>
      <c r="DK22" s="21">
        <v>0</v>
      </c>
      <c r="DL22" s="21">
        <v>0</v>
      </c>
      <c r="DM22" s="21">
        <v>19109.29</v>
      </c>
      <c r="DN22" s="21">
        <v>19109.29</v>
      </c>
      <c r="DO22" s="21">
        <v>19109.29</v>
      </c>
      <c r="DP22" s="21">
        <v>0</v>
      </c>
      <c r="DQ22" s="21">
        <v>0</v>
      </c>
      <c r="DR22" s="21">
        <v>0</v>
      </c>
      <c r="DS22" s="21">
        <v>0</v>
      </c>
      <c r="DT22" s="21">
        <v>0</v>
      </c>
      <c r="DU22" s="21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21">
        <v>0</v>
      </c>
      <c r="EC22" s="25">
        <f t="shared" si="25"/>
        <v>19109.29</v>
      </c>
      <c r="ED22" s="25">
        <f t="shared" si="25"/>
        <v>19109.29</v>
      </c>
      <c r="EE22" s="25">
        <f t="shared" si="26"/>
        <v>19109.29</v>
      </c>
      <c r="EH22" s="30"/>
      <c r="EJ22" s="30"/>
      <c r="EK22" s="30"/>
      <c r="EM22" s="30"/>
    </row>
    <row r="23" spans="1:143" s="32" customFormat="1" ht="20.25" customHeight="1" x14ac:dyDescent="0.2">
      <c r="A23" s="19">
        <v>14</v>
      </c>
      <c r="B23" s="20" t="s">
        <v>60</v>
      </c>
      <c r="C23" s="21">
        <v>44683.702700000002</v>
      </c>
      <c r="D23" s="26">
        <v>10814.396199999999</v>
      </c>
      <c r="E23" s="23">
        <f t="shared" si="27"/>
        <v>125129.09999999999</v>
      </c>
      <c r="F23" s="24">
        <f t="shared" si="28"/>
        <v>125129.09999999999</v>
      </c>
      <c r="G23" s="25">
        <f t="shared" si="0"/>
        <v>128572.4651</v>
      </c>
      <c r="H23" s="25">
        <f t="shared" si="1"/>
        <v>102.75184996935167</v>
      </c>
      <c r="I23" s="25">
        <f t="shared" si="2"/>
        <v>102.75184996935167</v>
      </c>
      <c r="J23" s="25">
        <f t="shared" si="3"/>
        <v>52158.2</v>
      </c>
      <c r="K23" s="25">
        <f t="shared" si="4"/>
        <v>52158.2</v>
      </c>
      <c r="L23" s="25">
        <f t="shared" si="5"/>
        <v>55196.965100000001</v>
      </c>
      <c r="M23" s="25">
        <f t="shared" si="6"/>
        <v>105.82605438837997</v>
      </c>
      <c r="N23" s="25">
        <f t="shared" si="7"/>
        <v>105.82605438837997</v>
      </c>
      <c r="O23" s="25">
        <f t="shared" si="8"/>
        <v>36440.199999999997</v>
      </c>
      <c r="P23" s="25">
        <f t="shared" si="9"/>
        <v>36440.199999999997</v>
      </c>
      <c r="Q23" s="25">
        <f t="shared" si="10"/>
        <v>33143.525099999999</v>
      </c>
      <c r="R23" s="25">
        <f t="shared" si="11"/>
        <v>90.95319207907751</v>
      </c>
      <c r="S23" s="21">
        <f t="shared" si="12"/>
        <v>90.95319207907751</v>
      </c>
      <c r="T23" s="26">
        <v>9864.9</v>
      </c>
      <c r="U23" s="25">
        <v>9864.9</v>
      </c>
      <c r="V23" s="25">
        <v>14351.0221</v>
      </c>
      <c r="W23" s="25">
        <f t="shared" si="29"/>
        <v>145.47559630609535</v>
      </c>
      <c r="X23" s="21">
        <f t="shared" si="30"/>
        <v>145.47559630609535</v>
      </c>
      <c r="Y23" s="26">
        <v>1503.8</v>
      </c>
      <c r="Z23" s="26">
        <v>1503.8</v>
      </c>
      <c r="AA23" s="25">
        <v>1506.4549999999999</v>
      </c>
      <c r="AB23" s="25">
        <f t="shared" si="13"/>
        <v>100.17655273307619</v>
      </c>
      <c r="AC23" s="21">
        <f t="shared" si="14"/>
        <v>100.17655273307619</v>
      </c>
      <c r="AD23" s="26">
        <v>26575.3</v>
      </c>
      <c r="AE23" s="26">
        <v>26575.3</v>
      </c>
      <c r="AF23" s="25">
        <v>18792.503000000001</v>
      </c>
      <c r="AG23" s="25">
        <f t="shared" si="31"/>
        <v>70.71417067728305</v>
      </c>
      <c r="AH23" s="21">
        <f t="shared" si="32"/>
        <v>70.71417067728305</v>
      </c>
      <c r="AI23" s="26">
        <v>3295.2</v>
      </c>
      <c r="AJ23" s="26">
        <v>3295.2</v>
      </c>
      <c r="AK23" s="25">
        <v>3404.5250000000001</v>
      </c>
      <c r="AL23" s="25">
        <f t="shared" si="15"/>
        <v>103.3177045399369</v>
      </c>
      <c r="AM23" s="21">
        <f t="shared" si="16"/>
        <v>103.3177045399369</v>
      </c>
      <c r="AN23" s="27">
        <v>0</v>
      </c>
      <c r="AO23" s="27">
        <v>0</v>
      </c>
      <c r="AP23" s="25">
        <v>0</v>
      </c>
      <c r="AQ23" s="25" t="e">
        <f t="shared" si="17"/>
        <v>#DIV/0!</v>
      </c>
      <c r="AR23" s="21" t="e">
        <f t="shared" si="18"/>
        <v>#DIV/0!</v>
      </c>
      <c r="AS23" s="27">
        <v>0</v>
      </c>
      <c r="AT23" s="27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72970.899999999994</v>
      </c>
      <c r="AZ23" s="21">
        <v>72970.899999999994</v>
      </c>
      <c r="BA23" s="21">
        <v>73375.5</v>
      </c>
      <c r="BB23" s="28">
        <v>0</v>
      </c>
      <c r="BC23" s="28">
        <v>0</v>
      </c>
      <c r="BD23" s="28">
        <v>0</v>
      </c>
      <c r="BE23" s="29">
        <v>0</v>
      </c>
      <c r="BF23" s="29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5">
        <f t="shared" si="19"/>
        <v>1074.5999999999999</v>
      </c>
      <c r="BO23" s="25">
        <f t="shared" si="19"/>
        <v>1074.5999999999999</v>
      </c>
      <c r="BP23" s="25">
        <f t="shared" si="33"/>
        <v>1122.597</v>
      </c>
      <c r="BQ23" s="25">
        <f t="shared" si="20"/>
        <v>104.46649916247908</v>
      </c>
      <c r="BR23" s="21">
        <f t="shared" si="21"/>
        <v>104.46649916247908</v>
      </c>
      <c r="BS23" s="26">
        <v>0</v>
      </c>
      <c r="BT23" s="26">
        <v>0</v>
      </c>
      <c r="BU23" s="25">
        <v>0</v>
      </c>
      <c r="BV23" s="21">
        <v>1074.5999999999999</v>
      </c>
      <c r="BW23" s="21">
        <v>1074.5999999999999</v>
      </c>
      <c r="BX23" s="25">
        <v>1122.597</v>
      </c>
      <c r="BY23" s="21">
        <v>0</v>
      </c>
      <c r="BZ23" s="21">
        <v>0</v>
      </c>
      <c r="CA23" s="21">
        <v>0</v>
      </c>
      <c r="CB23" s="26">
        <v>0</v>
      </c>
      <c r="CC23" s="26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6">
        <v>900</v>
      </c>
      <c r="CL23" s="26">
        <v>900</v>
      </c>
      <c r="CM23" s="21">
        <v>244.9</v>
      </c>
      <c r="CN23" s="26">
        <v>6444.4</v>
      </c>
      <c r="CO23" s="26">
        <v>6444.4</v>
      </c>
      <c r="CP23" s="21">
        <v>4485.1490000000003</v>
      </c>
      <c r="CQ23" s="21">
        <v>6444.4</v>
      </c>
      <c r="CR23" s="21">
        <v>6444.4</v>
      </c>
      <c r="CS23" s="21">
        <v>4285.1490000000003</v>
      </c>
      <c r="CT23" s="26">
        <v>2500</v>
      </c>
      <c r="CU23" s="26">
        <v>2500</v>
      </c>
      <c r="CV23" s="21">
        <v>6519.8140000000003</v>
      </c>
      <c r="CW23" s="21">
        <v>0</v>
      </c>
      <c r="CX23" s="21">
        <v>0</v>
      </c>
      <c r="CY23" s="21">
        <v>600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>
        <v>4170</v>
      </c>
      <c r="DF23" s="21">
        <v>0</v>
      </c>
      <c r="DG23" s="25">
        <f t="shared" si="22"/>
        <v>125129.09999999999</v>
      </c>
      <c r="DH23" s="25">
        <f t="shared" si="23"/>
        <v>125129.09999999999</v>
      </c>
      <c r="DI23" s="25">
        <f t="shared" si="24"/>
        <v>128572.4651</v>
      </c>
      <c r="DJ23" s="21">
        <v>0</v>
      </c>
      <c r="DK23" s="21">
        <v>0</v>
      </c>
      <c r="DL23" s="21">
        <v>0</v>
      </c>
      <c r="DM23" s="21">
        <v>0</v>
      </c>
      <c r="DN23" s="21"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v>0</v>
      </c>
      <c r="DU23" s="21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21">
        <v>0</v>
      </c>
      <c r="EC23" s="25">
        <f t="shared" si="25"/>
        <v>0</v>
      </c>
      <c r="ED23" s="25">
        <f t="shared" si="25"/>
        <v>0</v>
      </c>
      <c r="EE23" s="25">
        <f t="shared" si="26"/>
        <v>0</v>
      </c>
      <c r="EH23" s="30"/>
      <c r="EJ23" s="30"/>
      <c r="EK23" s="30"/>
      <c r="EM23" s="30"/>
    </row>
    <row r="24" spans="1:143" s="32" customFormat="1" ht="20.25" customHeight="1" x14ac:dyDescent="0.2">
      <c r="A24" s="19">
        <v>15</v>
      </c>
      <c r="B24" s="20" t="s">
        <v>61</v>
      </c>
      <c r="C24" s="21">
        <v>16025.9941</v>
      </c>
      <c r="D24" s="26">
        <v>37923.053399999997</v>
      </c>
      <c r="E24" s="23">
        <f t="shared" si="27"/>
        <v>449386</v>
      </c>
      <c r="F24" s="24">
        <f t="shared" si="28"/>
        <v>449386</v>
      </c>
      <c r="G24" s="25">
        <f t="shared" si="0"/>
        <v>389479.24079999997</v>
      </c>
      <c r="H24" s="25">
        <f t="shared" si="1"/>
        <v>86.669197705313465</v>
      </c>
      <c r="I24" s="25">
        <f t="shared" si="2"/>
        <v>86.669197705313465</v>
      </c>
      <c r="J24" s="25">
        <f t="shared" si="3"/>
        <v>111482.4</v>
      </c>
      <c r="K24" s="25">
        <f t="shared" si="4"/>
        <v>111482.4</v>
      </c>
      <c r="L24" s="25">
        <f t="shared" si="5"/>
        <v>95241.253800000006</v>
      </c>
      <c r="M24" s="25">
        <f t="shared" si="6"/>
        <v>85.431650018298868</v>
      </c>
      <c r="N24" s="25">
        <f t="shared" si="7"/>
        <v>85.431650018298868</v>
      </c>
      <c r="O24" s="25">
        <f t="shared" si="8"/>
        <v>40969.300000000003</v>
      </c>
      <c r="P24" s="25">
        <f t="shared" si="9"/>
        <v>40969.300000000003</v>
      </c>
      <c r="Q24" s="25">
        <f t="shared" si="10"/>
        <v>41187.983500000002</v>
      </c>
      <c r="R24" s="25">
        <f t="shared" si="11"/>
        <v>100.53377406985231</v>
      </c>
      <c r="S24" s="21">
        <f t="shared" si="12"/>
        <v>100.53377406985231</v>
      </c>
      <c r="T24" s="26">
        <v>9020.7000000000007</v>
      </c>
      <c r="U24" s="25">
        <v>9020.7000000000007</v>
      </c>
      <c r="V24" s="25">
        <v>9379.1584999999995</v>
      </c>
      <c r="W24" s="25">
        <f t="shared" si="29"/>
        <v>103.97373263715674</v>
      </c>
      <c r="X24" s="21">
        <f t="shared" si="30"/>
        <v>103.97373263715674</v>
      </c>
      <c r="Y24" s="26">
        <v>7653.3</v>
      </c>
      <c r="Z24" s="26">
        <v>7653.3</v>
      </c>
      <c r="AA24" s="25">
        <v>8432.2705999999998</v>
      </c>
      <c r="AB24" s="25">
        <f t="shared" si="13"/>
        <v>110.17823161250702</v>
      </c>
      <c r="AC24" s="21">
        <f t="shared" si="14"/>
        <v>110.17823161250702</v>
      </c>
      <c r="AD24" s="26">
        <v>31948.6</v>
      </c>
      <c r="AE24" s="26">
        <v>31948.6</v>
      </c>
      <c r="AF24" s="25">
        <v>31808.825000000001</v>
      </c>
      <c r="AG24" s="25">
        <f t="shared" si="31"/>
        <v>99.562500391253465</v>
      </c>
      <c r="AH24" s="21">
        <f t="shared" si="32"/>
        <v>99.562500391253465</v>
      </c>
      <c r="AI24" s="26">
        <v>2579.5</v>
      </c>
      <c r="AJ24" s="26">
        <v>2579.5</v>
      </c>
      <c r="AK24" s="25">
        <v>2820.15</v>
      </c>
      <c r="AL24" s="25">
        <f t="shared" si="15"/>
        <v>109.32932738902888</v>
      </c>
      <c r="AM24" s="21">
        <f t="shared" si="16"/>
        <v>109.32932738902888</v>
      </c>
      <c r="AN24" s="27">
        <v>0</v>
      </c>
      <c r="AO24" s="27">
        <v>0</v>
      </c>
      <c r="AP24" s="25">
        <v>0</v>
      </c>
      <c r="AQ24" s="25" t="e">
        <f t="shared" si="17"/>
        <v>#DIV/0!</v>
      </c>
      <c r="AR24" s="21" t="e">
        <f t="shared" si="18"/>
        <v>#DIV/0!</v>
      </c>
      <c r="AS24" s="27">
        <v>0</v>
      </c>
      <c r="AT24" s="27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244298.6</v>
      </c>
      <c r="AZ24" s="21">
        <v>244298.6</v>
      </c>
      <c r="BA24" s="21">
        <v>244298.6</v>
      </c>
      <c r="BB24" s="28">
        <v>0</v>
      </c>
      <c r="BC24" s="28">
        <v>0</v>
      </c>
      <c r="BD24" s="28">
        <v>0</v>
      </c>
      <c r="BE24" s="29">
        <v>2567.1</v>
      </c>
      <c r="BF24" s="29">
        <v>2567.1</v>
      </c>
      <c r="BG24" s="21">
        <v>2567.1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5">
        <f t="shared" si="19"/>
        <v>7550.3</v>
      </c>
      <c r="BO24" s="25">
        <f t="shared" si="19"/>
        <v>7550.3</v>
      </c>
      <c r="BP24" s="25">
        <f t="shared" si="33"/>
        <v>7339.04</v>
      </c>
      <c r="BQ24" s="25">
        <f t="shared" si="20"/>
        <v>97.201965484815162</v>
      </c>
      <c r="BR24" s="21">
        <f t="shared" si="21"/>
        <v>97.201965484815162</v>
      </c>
      <c r="BS24" s="26">
        <v>7250.3</v>
      </c>
      <c r="BT24" s="26">
        <v>7250.3</v>
      </c>
      <c r="BU24" s="25">
        <v>7339.04</v>
      </c>
      <c r="BV24" s="21">
        <v>0</v>
      </c>
      <c r="BW24" s="21">
        <v>0</v>
      </c>
      <c r="BX24" s="25">
        <v>0</v>
      </c>
      <c r="BY24" s="21">
        <v>0</v>
      </c>
      <c r="BZ24" s="21">
        <v>0</v>
      </c>
      <c r="CA24" s="21">
        <v>0</v>
      </c>
      <c r="CB24" s="26">
        <v>300</v>
      </c>
      <c r="CC24" s="26">
        <v>300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6">
        <v>0</v>
      </c>
      <c r="CL24" s="26">
        <v>0</v>
      </c>
      <c r="CM24" s="21">
        <v>498.53</v>
      </c>
      <c r="CN24" s="26">
        <v>46192</v>
      </c>
      <c r="CO24" s="26">
        <v>46192</v>
      </c>
      <c r="CP24" s="21">
        <v>27120.994999999999</v>
      </c>
      <c r="CQ24" s="21">
        <v>20112</v>
      </c>
      <c r="CR24" s="21">
        <v>20112</v>
      </c>
      <c r="CS24" s="21">
        <v>15756.206</v>
      </c>
      <c r="CT24" s="26">
        <v>3000</v>
      </c>
      <c r="CU24" s="26">
        <v>3000</v>
      </c>
      <c r="CV24" s="21">
        <v>5114.9456</v>
      </c>
      <c r="CW24" s="21">
        <v>200</v>
      </c>
      <c r="CX24" s="21">
        <v>200</v>
      </c>
      <c r="CY24" s="21">
        <v>195</v>
      </c>
      <c r="CZ24" s="21">
        <v>0</v>
      </c>
      <c r="DA24" s="21">
        <v>0</v>
      </c>
      <c r="DB24" s="21">
        <v>0</v>
      </c>
      <c r="DC24" s="21">
        <v>3338</v>
      </c>
      <c r="DD24" s="21">
        <v>3338</v>
      </c>
      <c r="DE24" s="21">
        <v>2532.3391000000001</v>
      </c>
      <c r="DF24" s="21">
        <v>0</v>
      </c>
      <c r="DG24" s="25">
        <f t="shared" si="22"/>
        <v>358348.1</v>
      </c>
      <c r="DH24" s="25">
        <f t="shared" si="23"/>
        <v>358348.1</v>
      </c>
      <c r="DI24" s="25">
        <f t="shared" si="24"/>
        <v>342106.95379999996</v>
      </c>
      <c r="DJ24" s="21">
        <v>0</v>
      </c>
      <c r="DK24" s="21">
        <v>0</v>
      </c>
      <c r="DL24" s="21">
        <v>0</v>
      </c>
      <c r="DM24" s="21">
        <v>83338.3</v>
      </c>
      <c r="DN24" s="21">
        <v>83338.3</v>
      </c>
      <c r="DO24" s="21">
        <v>39724.372000000003</v>
      </c>
      <c r="DP24" s="21">
        <v>0</v>
      </c>
      <c r="DQ24" s="21">
        <v>0</v>
      </c>
      <c r="DR24" s="21">
        <v>0</v>
      </c>
      <c r="DS24" s="21">
        <v>7699.6</v>
      </c>
      <c r="DT24" s="21">
        <v>7699.6</v>
      </c>
      <c r="DU24" s="21">
        <v>7647.915</v>
      </c>
      <c r="DV24" s="21">
        <v>0</v>
      </c>
      <c r="DW24" s="21">
        <v>0</v>
      </c>
      <c r="DX24" s="21">
        <v>0</v>
      </c>
      <c r="DY24" s="21">
        <v>56378.8</v>
      </c>
      <c r="DZ24" s="21">
        <v>56378.8</v>
      </c>
      <c r="EA24" s="21">
        <v>55755</v>
      </c>
      <c r="EB24" s="21">
        <v>0</v>
      </c>
      <c r="EC24" s="25">
        <f t="shared" si="25"/>
        <v>147416.70000000001</v>
      </c>
      <c r="ED24" s="25">
        <f t="shared" si="25"/>
        <v>147416.70000000001</v>
      </c>
      <c r="EE24" s="25">
        <f t="shared" si="26"/>
        <v>103127.28700000001</v>
      </c>
      <c r="EH24" s="30"/>
      <c r="EJ24" s="30"/>
      <c r="EK24" s="30"/>
      <c r="EM24" s="30"/>
    </row>
    <row r="25" spans="1:143" s="32" customFormat="1" ht="20.25" customHeight="1" x14ac:dyDescent="0.2">
      <c r="A25" s="19">
        <v>16</v>
      </c>
      <c r="B25" s="20" t="s">
        <v>62</v>
      </c>
      <c r="C25" s="21">
        <v>66082.940700000006</v>
      </c>
      <c r="D25" s="26">
        <v>392.18110000000001</v>
      </c>
      <c r="E25" s="23">
        <f t="shared" si="27"/>
        <v>288527.30000000005</v>
      </c>
      <c r="F25" s="24">
        <f t="shared" si="28"/>
        <v>288527.30000000005</v>
      </c>
      <c r="G25" s="25">
        <f t="shared" si="0"/>
        <v>257269.44790000003</v>
      </c>
      <c r="H25" s="25">
        <f t="shared" si="1"/>
        <v>89.16641437396045</v>
      </c>
      <c r="I25" s="25">
        <f t="shared" si="2"/>
        <v>89.16641437396045</v>
      </c>
      <c r="J25" s="25">
        <f t="shared" si="3"/>
        <v>96907.1</v>
      </c>
      <c r="K25" s="25">
        <f t="shared" si="4"/>
        <v>96907.1</v>
      </c>
      <c r="L25" s="25">
        <f t="shared" si="5"/>
        <v>65591.647900000011</v>
      </c>
      <c r="M25" s="25">
        <f t="shared" si="6"/>
        <v>67.685079731000116</v>
      </c>
      <c r="N25" s="25">
        <f t="shared" si="7"/>
        <v>67.685079731000116</v>
      </c>
      <c r="O25" s="25">
        <f t="shared" si="8"/>
        <v>36634.800000000003</v>
      </c>
      <c r="P25" s="25">
        <f t="shared" si="9"/>
        <v>36634.800000000003</v>
      </c>
      <c r="Q25" s="25">
        <f t="shared" si="10"/>
        <v>28279.826699999998</v>
      </c>
      <c r="R25" s="25">
        <f t="shared" si="11"/>
        <v>77.19388859772674</v>
      </c>
      <c r="S25" s="21">
        <f t="shared" si="12"/>
        <v>77.19388859772674</v>
      </c>
      <c r="T25" s="26">
        <v>1950</v>
      </c>
      <c r="U25" s="25">
        <v>1950</v>
      </c>
      <c r="V25" s="25">
        <v>1761.1158</v>
      </c>
      <c r="W25" s="25">
        <f t="shared" si="29"/>
        <v>90.31363076923077</v>
      </c>
      <c r="X25" s="21">
        <f t="shared" si="30"/>
        <v>90.31363076923077</v>
      </c>
      <c r="Y25" s="26">
        <v>8528.2999999999993</v>
      </c>
      <c r="Z25" s="26">
        <v>8528.2999999999993</v>
      </c>
      <c r="AA25" s="25">
        <v>7827.4250000000002</v>
      </c>
      <c r="AB25" s="25">
        <f t="shared" si="13"/>
        <v>91.781773624286217</v>
      </c>
      <c r="AC25" s="21">
        <f t="shared" si="14"/>
        <v>91.781773624286217</v>
      </c>
      <c r="AD25" s="26">
        <v>34684.800000000003</v>
      </c>
      <c r="AE25" s="26">
        <v>34684.800000000003</v>
      </c>
      <c r="AF25" s="25">
        <v>26518.710899999998</v>
      </c>
      <c r="AG25" s="25">
        <f t="shared" si="31"/>
        <v>76.456288921948513</v>
      </c>
      <c r="AH25" s="21">
        <f t="shared" si="32"/>
        <v>76.456288921948513</v>
      </c>
      <c r="AI25" s="26">
        <v>3193</v>
      </c>
      <c r="AJ25" s="26">
        <v>3193</v>
      </c>
      <c r="AK25" s="25">
        <v>2413.39</v>
      </c>
      <c r="AL25" s="25">
        <f t="shared" si="15"/>
        <v>75.583777012214213</v>
      </c>
      <c r="AM25" s="21">
        <f t="shared" si="16"/>
        <v>75.583777012214213</v>
      </c>
      <c r="AN25" s="27">
        <v>0</v>
      </c>
      <c r="AO25" s="27">
        <v>0</v>
      </c>
      <c r="AP25" s="25">
        <v>0</v>
      </c>
      <c r="AQ25" s="25" t="e">
        <f t="shared" si="17"/>
        <v>#DIV/0!</v>
      </c>
      <c r="AR25" s="21" t="e">
        <f t="shared" si="18"/>
        <v>#DIV/0!</v>
      </c>
      <c r="AS25" s="27">
        <v>0</v>
      </c>
      <c r="AT25" s="27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190670.1</v>
      </c>
      <c r="AZ25" s="21">
        <v>190670.1</v>
      </c>
      <c r="BA25" s="21">
        <v>190727.7</v>
      </c>
      <c r="BB25" s="28">
        <v>0</v>
      </c>
      <c r="BC25" s="28">
        <v>0</v>
      </c>
      <c r="BD25" s="28">
        <v>0</v>
      </c>
      <c r="BE25" s="29">
        <v>700.1</v>
      </c>
      <c r="BF25" s="29">
        <v>700.1</v>
      </c>
      <c r="BG25" s="21">
        <v>700.1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5">
        <f t="shared" si="19"/>
        <v>3235</v>
      </c>
      <c r="BO25" s="25">
        <f t="shared" si="19"/>
        <v>3235</v>
      </c>
      <c r="BP25" s="25">
        <f t="shared" si="33"/>
        <v>3270.1542000000004</v>
      </c>
      <c r="BQ25" s="25">
        <f t="shared" si="20"/>
        <v>101.08668315301392</v>
      </c>
      <c r="BR25" s="21">
        <f t="shared" si="21"/>
        <v>101.08668315301392</v>
      </c>
      <c r="BS25" s="26">
        <v>2966</v>
      </c>
      <c r="BT25" s="26">
        <v>2966</v>
      </c>
      <c r="BU25" s="25">
        <v>3000.8542000000002</v>
      </c>
      <c r="BV25" s="21">
        <v>0</v>
      </c>
      <c r="BW25" s="21">
        <v>0</v>
      </c>
      <c r="BX25" s="25">
        <v>0</v>
      </c>
      <c r="BY25" s="21">
        <v>0</v>
      </c>
      <c r="BZ25" s="21">
        <v>0</v>
      </c>
      <c r="CA25" s="21">
        <v>0</v>
      </c>
      <c r="CB25" s="26">
        <v>269</v>
      </c>
      <c r="CC25" s="26">
        <v>269</v>
      </c>
      <c r="CD25" s="21">
        <v>269.3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6">
        <v>10650</v>
      </c>
      <c r="CL25" s="26">
        <v>10650</v>
      </c>
      <c r="CM25" s="21">
        <v>1925.848</v>
      </c>
      <c r="CN25" s="26">
        <v>10820</v>
      </c>
      <c r="CO25" s="26">
        <v>10820</v>
      </c>
      <c r="CP25" s="21">
        <v>8169.8</v>
      </c>
      <c r="CQ25" s="21">
        <v>10800</v>
      </c>
      <c r="CR25" s="21">
        <v>10800</v>
      </c>
      <c r="CS25" s="21">
        <v>8149.8</v>
      </c>
      <c r="CT25" s="26">
        <v>8146</v>
      </c>
      <c r="CU25" s="26">
        <v>8146</v>
      </c>
      <c r="CV25" s="21">
        <v>8146.9009999999998</v>
      </c>
      <c r="CW25" s="21">
        <v>100</v>
      </c>
      <c r="CX25" s="21">
        <v>100</v>
      </c>
      <c r="CY25" s="21">
        <v>100</v>
      </c>
      <c r="CZ25" s="21">
        <v>250</v>
      </c>
      <c r="DA25" s="21">
        <v>250</v>
      </c>
      <c r="DB25" s="21">
        <v>250</v>
      </c>
      <c r="DC25" s="21">
        <v>15600</v>
      </c>
      <c r="DD25" s="21">
        <v>15600</v>
      </c>
      <c r="DE25" s="21">
        <v>5458.3029999999999</v>
      </c>
      <c r="DF25" s="21">
        <v>0</v>
      </c>
      <c r="DG25" s="25">
        <f t="shared" si="22"/>
        <v>288527.30000000005</v>
      </c>
      <c r="DH25" s="25">
        <f t="shared" si="23"/>
        <v>288527.30000000005</v>
      </c>
      <c r="DI25" s="25">
        <f t="shared" si="24"/>
        <v>257269.44790000003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v>0</v>
      </c>
      <c r="DU25" s="21">
        <v>0</v>
      </c>
      <c r="DV25" s="21">
        <v>0</v>
      </c>
      <c r="DW25" s="21">
        <v>0</v>
      </c>
      <c r="DX25" s="21">
        <v>0</v>
      </c>
      <c r="DY25" s="21">
        <v>33200</v>
      </c>
      <c r="DZ25" s="21">
        <v>33200</v>
      </c>
      <c r="EA25" s="21">
        <v>0</v>
      </c>
      <c r="EB25" s="21">
        <v>0</v>
      </c>
      <c r="EC25" s="25">
        <f t="shared" si="25"/>
        <v>33200</v>
      </c>
      <c r="ED25" s="25">
        <f t="shared" si="25"/>
        <v>33200</v>
      </c>
      <c r="EE25" s="25">
        <f t="shared" si="26"/>
        <v>0</v>
      </c>
      <c r="EH25" s="30"/>
      <c r="EJ25" s="30"/>
      <c r="EK25" s="30"/>
      <c r="EM25" s="30"/>
    </row>
    <row r="26" spans="1:143" s="32" customFormat="1" ht="20.25" customHeight="1" x14ac:dyDescent="0.2">
      <c r="A26" s="19">
        <v>17</v>
      </c>
      <c r="B26" s="20" t="s">
        <v>63</v>
      </c>
      <c r="C26" s="21">
        <v>1076.7743</v>
      </c>
      <c r="D26" s="26">
        <v>1181.4903999999999</v>
      </c>
      <c r="E26" s="23">
        <f t="shared" si="27"/>
        <v>20759.618300000002</v>
      </c>
      <c r="F26" s="24">
        <f t="shared" si="28"/>
        <v>20759.618300000002</v>
      </c>
      <c r="G26" s="25">
        <f t="shared" si="0"/>
        <v>19784.497000000003</v>
      </c>
      <c r="H26" s="25">
        <f t="shared" si="1"/>
        <v>95.302797547101335</v>
      </c>
      <c r="I26" s="25">
        <f t="shared" si="2"/>
        <v>95.302797547101335</v>
      </c>
      <c r="J26" s="25">
        <f t="shared" si="3"/>
        <v>5235.2</v>
      </c>
      <c r="K26" s="25">
        <f t="shared" si="4"/>
        <v>5235.2</v>
      </c>
      <c r="L26" s="25">
        <f t="shared" si="5"/>
        <v>4419.7970000000005</v>
      </c>
      <c r="M26" s="25">
        <f t="shared" si="6"/>
        <v>84.424606509779963</v>
      </c>
      <c r="N26" s="25">
        <f t="shared" si="7"/>
        <v>84.424606509779963</v>
      </c>
      <c r="O26" s="25">
        <f t="shared" si="8"/>
        <v>930</v>
      </c>
      <c r="P26" s="25">
        <f t="shared" si="9"/>
        <v>930</v>
      </c>
      <c r="Q26" s="25">
        <f t="shared" si="10"/>
        <v>1247.511</v>
      </c>
      <c r="R26" s="25">
        <f t="shared" si="11"/>
        <v>134.1409677419355</v>
      </c>
      <c r="S26" s="21">
        <f t="shared" si="12"/>
        <v>134.1409677419355</v>
      </c>
      <c r="T26" s="26">
        <v>30</v>
      </c>
      <c r="U26" s="25">
        <v>30</v>
      </c>
      <c r="V26" s="25">
        <v>9.3279999999999994</v>
      </c>
      <c r="W26" s="25">
        <f t="shared" si="29"/>
        <v>31.093333333333334</v>
      </c>
      <c r="X26" s="21">
        <f t="shared" si="30"/>
        <v>31.093333333333334</v>
      </c>
      <c r="Y26" s="26">
        <v>1100</v>
      </c>
      <c r="Z26" s="26">
        <v>1100</v>
      </c>
      <c r="AA26" s="25">
        <v>482.88600000000002</v>
      </c>
      <c r="AB26" s="25">
        <f t="shared" si="13"/>
        <v>43.898727272727271</v>
      </c>
      <c r="AC26" s="21">
        <f t="shared" si="14"/>
        <v>43.898727272727271</v>
      </c>
      <c r="AD26" s="26">
        <v>900</v>
      </c>
      <c r="AE26" s="26">
        <v>900</v>
      </c>
      <c r="AF26" s="25">
        <v>1238.183</v>
      </c>
      <c r="AG26" s="25">
        <f t="shared" si="31"/>
        <v>137.5758888888889</v>
      </c>
      <c r="AH26" s="21">
        <f t="shared" si="32"/>
        <v>137.5758888888889</v>
      </c>
      <c r="AI26" s="26">
        <v>20</v>
      </c>
      <c r="AJ26" s="26">
        <v>20</v>
      </c>
      <c r="AK26" s="25">
        <v>0</v>
      </c>
      <c r="AL26" s="25">
        <f t="shared" si="15"/>
        <v>0</v>
      </c>
      <c r="AM26" s="21">
        <f t="shared" si="16"/>
        <v>0</v>
      </c>
      <c r="AN26" s="27">
        <v>0</v>
      </c>
      <c r="AO26" s="27">
        <v>0</v>
      </c>
      <c r="AP26" s="25">
        <v>0</v>
      </c>
      <c r="AQ26" s="25" t="e">
        <f t="shared" si="17"/>
        <v>#DIV/0!</v>
      </c>
      <c r="AR26" s="21" t="e">
        <f t="shared" si="18"/>
        <v>#DIV/0!</v>
      </c>
      <c r="AS26" s="27">
        <v>0</v>
      </c>
      <c r="AT26" s="27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6646.5</v>
      </c>
      <c r="AZ26" s="21">
        <v>6646.5</v>
      </c>
      <c r="BA26" s="21">
        <v>6969.7</v>
      </c>
      <c r="BB26" s="28">
        <v>0</v>
      </c>
      <c r="BC26" s="28">
        <v>0</v>
      </c>
      <c r="BD26" s="28">
        <v>0</v>
      </c>
      <c r="BE26" s="29">
        <v>0</v>
      </c>
      <c r="BF26" s="29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5">
        <f t="shared" si="19"/>
        <v>2562</v>
      </c>
      <c r="BO26" s="25">
        <f t="shared" si="19"/>
        <v>2562</v>
      </c>
      <c r="BP26" s="25">
        <f t="shared" si="33"/>
        <v>2298.3000000000002</v>
      </c>
      <c r="BQ26" s="25">
        <f t="shared" si="20"/>
        <v>89.707259953161596</v>
      </c>
      <c r="BR26" s="21">
        <f t="shared" si="21"/>
        <v>89.707259953161596</v>
      </c>
      <c r="BS26" s="26">
        <v>2562</v>
      </c>
      <c r="BT26" s="26">
        <v>2562</v>
      </c>
      <c r="BU26" s="25">
        <v>2298.3000000000002</v>
      </c>
      <c r="BV26" s="21">
        <v>0</v>
      </c>
      <c r="BW26" s="21">
        <v>0</v>
      </c>
      <c r="BX26" s="25">
        <v>0</v>
      </c>
      <c r="BY26" s="21">
        <v>0</v>
      </c>
      <c r="BZ26" s="21">
        <v>0</v>
      </c>
      <c r="CA26" s="21">
        <v>0</v>
      </c>
      <c r="CB26" s="26">
        <v>0</v>
      </c>
      <c r="CC26" s="26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6">
        <v>0</v>
      </c>
      <c r="CL26" s="26">
        <v>0</v>
      </c>
      <c r="CM26" s="21">
        <v>0</v>
      </c>
      <c r="CN26" s="26">
        <v>0</v>
      </c>
      <c r="CO26" s="26">
        <v>0</v>
      </c>
      <c r="CP26" s="21">
        <v>193.5</v>
      </c>
      <c r="CQ26" s="21">
        <v>0</v>
      </c>
      <c r="CR26" s="21">
        <v>0</v>
      </c>
      <c r="CS26" s="21">
        <v>0</v>
      </c>
      <c r="CT26" s="26">
        <v>300</v>
      </c>
      <c r="CU26" s="26">
        <v>300</v>
      </c>
      <c r="CV26" s="21">
        <v>0</v>
      </c>
      <c r="CW26" s="21">
        <v>0</v>
      </c>
      <c r="CX26" s="21">
        <v>0</v>
      </c>
      <c r="CY26" s="21">
        <v>150</v>
      </c>
      <c r="CZ26" s="21">
        <v>0</v>
      </c>
      <c r="DA26" s="21">
        <v>0</v>
      </c>
      <c r="DB26" s="21">
        <v>0</v>
      </c>
      <c r="DC26" s="21">
        <v>323.2</v>
      </c>
      <c r="DD26" s="21">
        <v>323.2</v>
      </c>
      <c r="DE26" s="21">
        <v>47.6</v>
      </c>
      <c r="DF26" s="21">
        <v>0</v>
      </c>
      <c r="DG26" s="25">
        <f t="shared" si="22"/>
        <v>11881.7</v>
      </c>
      <c r="DH26" s="25">
        <f t="shared" si="23"/>
        <v>11881.7</v>
      </c>
      <c r="DI26" s="25">
        <f t="shared" si="24"/>
        <v>11389.497000000001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0</v>
      </c>
      <c r="DQ26" s="21">
        <v>0</v>
      </c>
      <c r="DR26" s="21">
        <v>0</v>
      </c>
      <c r="DS26" s="21">
        <v>8877.9182999999994</v>
      </c>
      <c r="DT26" s="21">
        <v>8877.9182999999994</v>
      </c>
      <c r="DU26" s="21">
        <v>8395</v>
      </c>
      <c r="DV26" s="21">
        <v>0</v>
      </c>
      <c r="DW26" s="21">
        <v>0</v>
      </c>
      <c r="DX26" s="21">
        <v>0</v>
      </c>
      <c r="DY26" s="21">
        <v>1500</v>
      </c>
      <c r="DZ26" s="21">
        <v>1500</v>
      </c>
      <c r="EA26" s="21">
        <v>1500</v>
      </c>
      <c r="EB26" s="21">
        <v>0</v>
      </c>
      <c r="EC26" s="25">
        <f t="shared" si="25"/>
        <v>10377.918299999999</v>
      </c>
      <c r="ED26" s="25">
        <f t="shared" si="25"/>
        <v>10377.918299999999</v>
      </c>
      <c r="EE26" s="25">
        <f t="shared" si="26"/>
        <v>9895</v>
      </c>
      <c r="EH26" s="30"/>
      <c r="EJ26" s="30"/>
      <c r="EK26" s="30"/>
      <c r="EM26" s="30"/>
    </row>
    <row r="27" spans="1:143" s="32" customFormat="1" ht="20.25" customHeight="1" x14ac:dyDescent="0.2">
      <c r="A27" s="19">
        <v>18</v>
      </c>
      <c r="B27" s="20" t="s">
        <v>64</v>
      </c>
      <c r="C27" s="21">
        <v>14931.5391</v>
      </c>
      <c r="D27" s="26">
        <v>34917.698400000001</v>
      </c>
      <c r="E27" s="23">
        <f t="shared" si="27"/>
        <v>210043.40779999999</v>
      </c>
      <c r="F27" s="24">
        <f t="shared" si="28"/>
        <v>210043.40779999999</v>
      </c>
      <c r="G27" s="25">
        <f t="shared" si="0"/>
        <v>203360.30200000003</v>
      </c>
      <c r="H27" s="25">
        <f t="shared" si="1"/>
        <v>96.818226351400895</v>
      </c>
      <c r="I27" s="25">
        <f t="shared" si="2"/>
        <v>96.818226351400895</v>
      </c>
      <c r="J27" s="25">
        <f t="shared" si="3"/>
        <v>26750</v>
      </c>
      <c r="K27" s="25">
        <f t="shared" si="4"/>
        <v>26750</v>
      </c>
      <c r="L27" s="25">
        <f t="shared" si="5"/>
        <v>21952.898000000001</v>
      </c>
      <c r="M27" s="25">
        <f t="shared" si="6"/>
        <v>82.066908411214953</v>
      </c>
      <c r="N27" s="25">
        <f t="shared" si="7"/>
        <v>82.066908411214953</v>
      </c>
      <c r="O27" s="25">
        <f t="shared" si="8"/>
        <v>8820</v>
      </c>
      <c r="P27" s="25">
        <f t="shared" si="9"/>
        <v>8820</v>
      </c>
      <c r="Q27" s="25">
        <f t="shared" si="10"/>
        <v>8682.6080000000002</v>
      </c>
      <c r="R27" s="25">
        <f t="shared" si="11"/>
        <v>98.442267573696157</v>
      </c>
      <c r="S27" s="21">
        <f t="shared" si="12"/>
        <v>98.442267573696157</v>
      </c>
      <c r="T27" s="26">
        <v>720</v>
      </c>
      <c r="U27" s="25">
        <v>720</v>
      </c>
      <c r="V27" s="25">
        <v>467.25799999999998</v>
      </c>
      <c r="W27" s="25">
        <f t="shared" si="29"/>
        <v>64.896944444444443</v>
      </c>
      <c r="X27" s="21">
        <f t="shared" si="30"/>
        <v>64.896944444444443</v>
      </c>
      <c r="Y27" s="26">
        <v>3900</v>
      </c>
      <c r="Z27" s="26">
        <v>3900</v>
      </c>
      <c r="AA27" s="25">
        <v>2623.2739999999999</v>
      </c>
      <c r="AB27" s="25">
        <f t="shared" si="13"/>
        <v>67.263435897435897</v>
      </c>
      <c r="AC27" s="21">
        <f t="shared" si="14"/>
        <v>67.263435897435897</v>
      </c>
      <c r="AD27" s="26">
        <v>8100</v>
      </c>
      <c r="AE27" s="26">
        <v>8100</v>
      </c>
      <c r="AF27" s="25">
        <v>8215.35</v>
      </c>
      <c r="AG27" s="25">
        <f t="shared" si="31"/>
        <v>101.42407407407407</v>
      </c>
      <c r="AH27" s="21">
        <f t="shared" si="32"/>
        <v>101.42407407407407</v>
      </c>
      <c r="AI27" s="26">
        <v>230</v>
      </c>
      <c r="AJ27" s="26">
        <v>230</v>
      </c>
      <c r="AK27" s="25">
        <v>577.4</v>
      </c>
      <c r="AL27" s="25">
        <f t="shared" si="15"/>
        <v>251.04347826086956</v>
      </c>
      <c r="AM27" s="21">
        <f t="shared" si="16"/>
        <v>251.04347826086956</v>
      </c>
      <c r="AN27" s="27">
        <v>0</v>
      </c>
      <c r="AO27" s="27">
        <v>0</v>
      </c>
      <c r="AP27" s="25">
        <v>0</v>
      </c>
      <c r="AQ27" s="25" t="e">
        <f t="shared" si="17"/>
        <v>#DIV/0!</v>
      </c>
      <c r="AR27" s="21" t="e">
        <f t="shared" si="18"/>
        <v>#DIV/0!</v>
      </c>
      <c r="AS27" s="27">
        <v>0</v>
      </c>
      <c r="AT27" s="27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106386</v>
      </c>
      <c r="AZ27" s="21">
        <v>106386</v>
      </c>
      <c r="BA27" s="21">
        <v>108444.9</v>
      </c>
      <c r="BB27" s="28">
        <v>0</v>
      </c>
      <c r="BC27" s="28">
        <v>0</v>
      </c>
      <c r="BD27" s="28">
        <v>0</v>
      </c>
      <c r="BE27" s="29">
        <v>0</v>
      </c>
      <c r="BF27" s="29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5">
        <f t="shared" si="19"/>
        <v>1100</v>
      </c>
      <c r="BO27" s="25">
        <f t="shared" si="19"/>
        <v>1100</v>
      </c>
      <c r="BP27" s="25">
        <f t="shared" si="33"/>
        <v>770.48599999999999</v>
      </c>
      <c r="BQ27" s="25">
        <f t="shared" si="20"/>
        <v>70.044181818181812</v>
      </c>
      <c r="BR27" s="21">
        <f t="shared" si="21"/>
        <v>70.044181818181812</v>
      </c>
      <c r="BS27" s="26">
        <v>1100</v>
      </c>
      <c r="BT27" s="26">
        <v>1100</v>
      </c>
      <c r="BU27" s="25">
        <v>770.48599999999999</v>
      </c>
      <c r="BV27" s="21">
        <v>0</v>
      </c>
      <c r="BW27" s="21">
        <v>0</v>
      </c>
      <c r="BX27" s="25">
        <v>0</v>
      </c>
      <c r="BY27" s="21">
        <v>0</v>
      </c>
      <c r="BZ27" s="21">
        <v>0</v>
      </c>
      <c r="CA27" s="21">
        <v>0</v>
      </c>
      <c r="CB27" s="26">
        <v>0</v>
      </c>
      <c r="CC27" s="26">
        <v>0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6">
        <v>3800</v>
      </c>
      <c r="CL27" s="26">
        <v>3800</v>
      </c>
      <c r="CM27" s="21">
        <v>2502</v>
      </c>
      <c r="CN27" s="26">
        <v>6900</v>
      </c>
      <c r="CO27" s="26">
        <v>6900</v>
      </c>
      <c r="CP27" s="21">
        <v>5388.05</v>
      </c>
      <c r="CQ27" s="21">
        <v>3500</v>
      </c>
      <c r="CR27" s="21">
        <v>3500</v>
      </c>
      <c r="CS27" s="21">
        <v>2833.65</v>
      </c>
      <c r="CT27" s="26">
        <v>2000</v>
      </c>
      <c r="CU27" s="26">
        <v>2000</v>
      </c>
      <c r="CV27" s="21">
        <v>1409.08</v>
      </c>
      <c r="CW27" s="21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>
        <v>0</v>
      </c>
      <c r="DF27" s="21">
        <v>0</v>
      </c>
      <c r="DG27" s="25">
        <f t="shared" si="22"/>
        <v>133136</v>
      </c>
      <c r="DH27" s="25">
        <f t="shared" si="23"/>
        <v>133136</v>
      </c>
      <c r="DI27" s="25">
        <f t="shared" si="24"/>
        <v>130397.79800000001</v>
      </c>
      <c r="DJ27" s="21">
        <v>0</v>
      </c>
      <c r="DK27" s="21">
        <v>0</v>
      </c>
      <c r="DL27" s="21">
        <v>0</v>
      </c>
      <c r="DM27" s="21">
        <v>76907.407800000001</v>
      </c>
      <c r="DN27" s="21">
        <v>76907.407800000001</v>
      </c>
      <c r="DO27" s="21">
        <v>72962.504000000001</v>
      </c>
      <c r="DP27" s="21">
        <v>0</v>
      </c>
      <c r="DQ27" s="21">
        <v>0</v>
      </c>
      <c r="DR27" s="21">
        <v>0</v>
      </c>
      <c r="DS27" s="21">
        <v>0</v>
      </c>
      <c r="DT27" s="21">
        <v>0</v>
      </c>
      <c r="DU27" s="21">
        <v>0</v>
      </c>
      <c r="DV27" s="21">
        <v>0</v>
      </c>
      <c r="DW27" s="21">
        <v>0</v>
      </c>
      <c r="DX27" s="21">
        <v>0</v>
      </c>
      <c r="DY27" s="21">
        <v>7295</v>
      </c>
      <c r="DZ27" s="21">
        <v>7295</v>
      </c>
      <c r="EA27" s="21">
        <v>7295</v>
      </c>
      <c r="EB27" s="21">
        <v>0</v>
      </c>
      <c r="EC27" s="25">
        <f t="shared" si="25"/>
        <v>84202.407800000001</v>
      </c>
      <c r="ED27" s="25">
        <f t="shared" si="25"/>
        <v>84202.407800000001</v>
      </c>
      <c r="EE27" s="25">
        <f t="shared" si="26"/>
        <v>80257.504000000001</v>
      </c>
      <c r="EH27" s="30"/>
      <c r="EJ27" s="30"/>
      <c r="EK27" s="30"/>
      <c r="EM27" s="30"/>
    </row>
    <row r="28" spans="1:143" s="32" customFormat="1" ht="20.25" customHeight="1" x14ac:dyDescent="0.2">
      <c r="A28" s="19">
        <v>19</v>
      </c>
      <c r="B28" s="20" t="s">
        <v>65</v>
      </c>
      <c r="C28" s="21">
        <v>3277.7813000000001</v>
      </c>
      <c r="D28" s="26">
        <v>8.9999999999999998E-4</v>
      </c>
      <c r="E28" s="23">
        <f t="shared" si="27"/>
        <v>30251.199999999997</v>
      </c>
      <c r="F28" s="24">
        <f t="shared" si="28"/>
        <v>30251.199999999997</v>
      </c>
      <c r="G28" s="25">
        <f t="shared" si="0"/>
        <v>21233.444199999998</v>
      </c>
      <c r="H28" s="25">
        <f t="shared" si="1"/>
        <v>70.190419553604485</v>
      </c>
      <c r="I28" s="25">
        <f t="shared" si="2"/>
        <v>70.190419553604485</v>
      </c>
      <c r="J28" s="25">
        <f t="shared" si="3"/>
        <v>17918.5</v>
      </c>
      <c r="K28" s="25">
        <f t="shared" si="4"/>
        <v>17918.5</v>
      </c>
      <c r="L28" s="25">
        <f t="shared" si="5"/>
        <v>8070.3442000000005</v>
      </c>
      <c r="M28" s="25">
        <f t="shared" si="6"/>
        <v>45.03917292184056</v>
      </c>
      <c r="N28" s="25">
        <f t="shared" si="7"/>
        <v>45.03917292184056</v>
      </c>
      <c r="O28" s="25">
        <f t="shared" si="8"/>
        <v>3899.8999999999996</v>
      </c>
      <c r="P28" s="25">
        <f t="shared" si="9"/>
        <v>3899.8999999999996</v>
      </c>
      <c r="Q28" s="25">
        <f t="shared" si="10"/>
        <v>4079.2921999999999</v>
      </c>
      <c r="R28" s="25">
        <f t="shared" si="11"/>
        <v>104.59991794661403</v>
      </c>
      <c r="S28" s="21">
        <f t="shared" si="12"/>
        <v>104.59991794661403</v>
      </c>
      <c r="T28" s="26">
        <v>342.7</v>
      </c>
      <c r="U28" s="25">
        <v>342.7</v>
      </c>
      <c r="V28" s="25">
        <v>396.8732</v>
      </c>
      <c r="W28" s="25">
        <f t="shared" si="29"/>
        <v>115.80776189086666</v>
      </c>
      <c r="X28" s="21">
        <f t="shared" si="30"/>
        <v>115.80776189086666</v>
      </c>
      <c r="Y28" s="26">
        <v>1500</v>
      </c>
      <c r="Z28" s="26">
        <v>1500</v>
      </c>
      <c r="AA28" s="25">
        <v>1354.1130000000001</v>
      </c>
      <c r="AB28" s="25">
        <f t="shared" si="13"/>
        <v>90.274200000000008</v>
      </c>
      <c r="AC28" s="21">
        <f t="shared" si="14"/>
        <v>90.274200000000008</v>
      </c>
      <c r="AD28" s="26">
        <v>3557.2</v>
      </c>
      <c r="AE28" s="26">
        <v>3557.2</v>
      </c>
      <c r="AF28" s="25">
        <v>3682.4189999999999</v>
      </c>
      <c r="AG28" s="25">
        <f t="shared" si="31"/>
        <v>103.52015630271001</v>
      </c>
      <c r="AH28" s="21">
        <f t="shared" si="32"/>
        <v>103.52015630271001</v>
      </c>
      <c r="AI28" s="26">
        <v>730</v>
      </c>
      <c r="AJ28" s="26">
        <v>730</v>
      </c>
      <c r="AK28" s="25">
        <v>764.85</v>
      </c>
      <c r="AL28" s="25">
        <f t="shared" si="15"/>
        <v>104.77397260273973</v>
      </c>
      <c r="AM28" s="21">
        <f t="shared" si="16"/>
        <v>104.77397260273973</v>
      </c>
      <c r="AN28" s="27">
        <v>0</v>
      </c>
      <c r="AO28" s="27">
        <v>0</v>
      </c>
      <c r="AP28" s="25">
        <v>0</v>
      </c>
      <c r="AQ28" s="25" t="e">
        <f t="shared" si="17"/>
        <v>#DIV/0!</v>
      </c>
      <c r="AR28" s="21" t="e">
        <f t="shared" si="18"/>
        <v>#DIV/0!</v>
      </c>
      <c r="AS28" s="27">
        <v>0</v>
      </c>
      <c r="AT28" s="27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12332.7</v>
      </c>
      <c r="AZ28" s="21">
        <v>12332.7</v>
      </c>
      <c r="BA28" s="21">
        <v>13163.1</v>
      </c>
      <c r="BB28" s="28">
        <v>0</v>
      </c>
      <c r="BC28" s="28">
        <v>0</v>
      </c>
      <c r="BD28" s="28">
        <v>0</v>
      </c>
      <c r="BE28" s="29">
        <v>0</v>
      </c>
      <c r="BF28" s="29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5">
        <f t="shared" si="19"/>
        <v>95</v>
      </c>
      <c r="BO28" s="25">
        <f t="shared" si="19"/>
        <v>95</v>
      </c>
      <c r="BP28" s="25">
        <f t="shared" si="33"/>
        <v>68.528000000000006</v>
      </c>
      <c r="BQ28" s="25">
        <f t="shared" si="20"/>
        <v>72.134736842105269</v>
      </c>
      <c r="BR28" s="21">
        <f t="shared" si="21"/>
        <v>72.134736842105269</v>
      </c>
      <c r="BS28" s="26">
        <v>95</v>
      </c>
      <c r="BT28" s="26">
        <v>95</v>
      </c>
      <c r="BU28" s="25">
        <v>68.528000000000006</v>
      </c>
      <c r="BV28" s="21">
        <v>0</v>
      </c>
      <c r="BW28" s="21">
        <v>0</v>
      </c>
      <c r="BX28" s="25">
        <v>0</v>
      </c>
      <c r="BY28" s="21">
        <v>0</v>
      </c>
      <c r="BZ28" s="21">
        <v>0</v>
      </c>
      <c r="CA28" s="21">
        <v>0</v>
      </c>
      <c r="CB28" s="26">
        <v>0</v>
      </c>
      <c r="CC28" s="26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6">
        <v>148</v>
      </c>
      <c r="CL28" s="26">
        <v>148</v>
      </c>
      <c r="CM28" s="21">
        <v>155</v>
      </c>
      <c r="CN28" s="26">
        <v>4260</v>
      </c>
      <c r="CO28" s="26">
        <v>4260</v>
      </c>
      <c r="CP28" s="21">
        <v>807.04899999999998</v>
      </c>
      <c r="CQ28" s="21">
        <v>1050</v>
      </c>
      <c r="CR28" s="21">
        <v>1050</v>
      </c>
      <c r="CS28" s="21">
        <v>697.34900000000005</v>
      </c>
      <c r="CT28" s="26">
        <v>2000</v>
      </c>
      <c r="CU28" s="26">
        <v>2000</v>
      </c>
      <c r="CV28" s="21">
        <v>791.51199999999994</v>
      </c>
      <c r="CW28" s="21">
        <v>50</v>
      </c>
      <c r="CX28" s="21">
        <v>50</v>
      </c>
      <c r="CY28" s="21">
        <v>50</v>
      </c>
      <c r="CZ28" s="21">
        <v>0</v>
      </c>
      <c r="DA28" s="21">
        <v>0</v>
      </c>
      <c r="DB28" s="21">
        <v>0</v>
      </c>
      <c r="DC28" s="21">
        <v>5235.6000000000004</v>
      </c>
      <c r="DD28" s="21">
        <v>5235.6000000000004</v>
      </c>
      <c r="DE28" s="21">
        <v>0</v>
      </c>
      <c r="DF28" s="21">
        <v>0</v>
      </c>
      <c r="DG28" s="25">
        <f t="shared" si="22"/>
        <v>30251.199999999997</v>
      </c>
      <c r="DH28" s="25">
        <f t="shared" si="23"/>
        <v>30251.199999999997</v>
      </c>
      <c r="DI28" s="25">
        <f t="shared" si="24"/>
        <v>21233.444199999998</v>
      </c>
      <c r="DJ28" s="21">
        <v>0</v>
      </c>
      <c r="DK28" s="21">
        <v>0</v>
      </c>
      <c r="DL28" s="21">
        <v>0</v>
      </c>
      <c r="DM28" s="21">
        <v>0</v>
      </c>
      <c r="DN28" s="21">
        <v>0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>
        <v>0</v>
      </c>
      <c r="DU28" s="21">
        <v>0</v>
      </c>
      <c r="DV28" s="21">
        <v>0</v>
      </c>
      <c r="DW28" s="21">
        <v>0</v>
      </c>
      <c r="DX28" s="21">
        <v>0</v>
      </c>
      <c r="DY28" s="21">
        <v>0</v>
      </c>
      <c r="DZ28" s="21">
        <v>0</v>
      </c>
      <c r="EA28" s="21">
        <v>0</v>
      </c>
      <c r="EB28" s="21">
        <v>0</v>
      </c>
      <c r="EC28" s="25">
        <f t="shared" si="25"/>
        <v>0</v>
      </c>
      <c r="ED28" s="25">
        <f t="shared" si="25"/>
        <v>0</v>
      </c>
      <c r="EE28" s="25">
        <f t="shared" si="26"/>
        <v>0</v>
      </c>
      <c r="EH28" s="30"/>
      <c r="EJ28" s="30"/>
      <c r="EK28" s="30"/>
      <c r="EM28" s="30"/>
    </row>
    <row r="29" spans="1:143" s="32" customFormat="1" ht="20.25" customHeight="1" x14ac:dyDescent="0.2">
      <c r="A29" s="19">
        <v>20</v>
      </c>
      <c r="B29" s="20" t="s">
        <v>66</v>
      </c>
      <c r="C29" s="21">
        <v>5558.1112999999996</v>
      </c>
      <c r="D29" s="26">
        <v>6478.7939999999999</v>
      </c>
      <c r="E29" s="23">
        <f t="shared" si="27"/>
        <v>71602</v>
      </c>
      <c r="F29" s="24">
        <f t="shared" si="28"/>
        <v>71602</v>
      </c>
      <c r="G29" s="25">
        <f t="shared" si="0"/>
        <v>92424.367100000003</v>
      </c>
      <c r="H29" s="25">
        <f t="shared" si="1"/>
        <v>129.08070598586633</v>
      </c>
      <c r="I29" s="25">
        <f t="shared" si="2"/>
        <v>129.08070598586633</v>
      </c>
      <c r="J29" s="25">
        <f t="shared" si="3"/>
        <v>20840</v>
      </c>
      <c r="K29" s="25">
        <f t="shared" si="4"/>
        <v>20840</v>
      </c>
      <c r="L29" s="25">
        <f t="shared" si="5"/>
        <v>18662.367099999999</v>
      </c>
      <c r="M29" s="25">
        <f t="shared" si="6"/>
        <v>89.550705854126676</v>
      </c>
      <c r="N29" s="25">
        <f t="shared" si="7"/>
        <v>89.550705854126676</v>
      </c>
      <c r="O29" s="25">
        <f t="shared" si="8"/>
        <v>9900</v>
      </c>
      <c r="P29" s="25">
        <f t="shared" si="9"/>
        <v>9900</v>
      </c>
      <c r="Q29" s="25">
        <f t="shared" si="10"/>
        <v>8983.5406999999996</v>
      </c>
      <c r="R29" s="25">
        <f t="shared" si="11"/>
        <v>90.742835353535341</v>
      </c>
      <c r="S29" s="21">
        <f t="shared" si="12"/>
        <v>90.742835353535341</v>
      </c>
      <c r="T29" s="26">
        <v>2900</v>
      </c>
      <c r="U29" s="25">
        <v>2900</v>
      </c>
      <c r="V29" s="25">
        <v>2930.1826999999998</v>
      </c>
      <c r="W29" s="25">
        <f t="shared" si="29"/>
        <v>101.04078275862069</v>
      </c>
      <c r="X29" s="21">
        <f t="shared" si="30"/>
        <v>101.04078275862069</v>
      </c>
      <c r="Y29" s="26">
        <v>5300</v>
      </c>
      <c r="Z29" s="26">
        <v>5300</v>
      </c>
      <c r="AA29" s="25">
        <v>4795.0110000000004</v>
      </c>
      <c r="AB29" s="25">
        <f t="shared" si="13"/>
        <v>90.471905660377374</v>
      </c>
      <c r="AC29" s="21">
        <f t="shared" si="14"/>
        <v>90.471905660377374</v>
      </c>
      <c r="AD29" s="26">
        <v>7000</v>
      </c>
      <c r="AE29" s="26">
        <v>7000</v>
      </c>
      <c r="AF29" s="25">
        <v>6053.3580000000002</v>
      </c>
      <c r="AG29" s="25">
        <f t="shared" si="31"/>
        <v>86.47654285714286</v>
      </c>
      <c r="AH29" s="21">
        <f t="shared" si="32"/>
        <v>86.47654285714286</v>
      </c>
      <c r="AI29" s="26">
        <v>240</v>
      </c>
      <c r="AJ29" s="26">
        <v>240</v>
      </c>
      <c r="AK29" s="25">
        <v>473</v>
      </c>
      <c r="AL29" s="25">
        <f t="shared" si="15"/>
        <v>197.08333333333334</v>
      </c>
      <c r="AM29" s="21">
        <f t="shared" si="16"/>
        <v>197.08333333333334</v>
      </c>
      <c r="AN29" s="27">
        <v>0</v>
      </c>
      <c r="AO29" s="27">
        <v>0</v>
      </c>
      <c r="AP29" s="25">
        <v>0</v>
      </c>
      <c r="AQ29" s="25" t="e">
        <f t="shared" si="17"/>
        <v>#DIV/0!</v>
      </c>
      <c r="AR29" s="21" t="e">
        <f t="shared" si="18"/>
        <v>#DIV/0!</v>
      </c>
      <c r="AS29" s="27">
        <v>0</v>
      </c>
      <c r="AT29" s="27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40762</v>
      </c>
      <c r="AZ29" s="21">
        <v>40762</v>
      </c>
      <c r="BA29" s="21">
        <v>40762</v>
      </c>
      <c r="BB29" s="28">
        <v>0</v>
      </c>
      <c r="BC29" s="28">
        <v>0</v>
      </c>
      <c r="BD29" s="28">
        <v>0</v>
      </c>
      <c r="BE29" s="29">
        <v>0</v>
      </c>
      <c r="BF29" s="29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5">
        <f t="shared" si="19"/>
        <v>1200</v>
      </c>
      <c r="BO29" s="25">
        <f t="shared" si="19"/>
        <v>1200</v>
      </c>
      <c r="BP29" s="25">
        <f t="shared" si="33"/>
        <v>1883.9359999999999</v>
      </c>
      <c r="BQ29" s="25">
        <f t="shared" si="20"/>
        <v>156.99466666666666</v>
      </c>
      <c r="BR29" s="21">
        <f t="shared" si="21"/>
        <v>156.99466666666666</v>
      </c>
      <c r="BS29" s="26">
        <v>300</v>
      </c>
      <c r="BT29" s="26">
        <v>300</v>
      </c>
      <c r="BU29" s="25">
        <v>311.43599999999998</v>
      </c>
      <c r="BV29" s="21">
        <v>900</v>
      </c>
      <c r="BW29" s="21">
        <v>900</v>
      </c>
      <c r="BX29" s="25">
        <v>1572.5</v>
      </c>
      <c r="BY29" s="21">
        <v>0</v>
      </c>
      <c r="BZ29" s="21">
        <v>0</v>
      </c>
      <c r="CA29" s="21">
        <v>0</v>
      </c>
      <c r="CB29" s="26">
        <v>0</v>
      </c>
      <c r="CC29" s="26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6">
        <v>0</v>
      </c>
      <c r="CL29" s="26">
        <v>0</v>
      </c>
      <c r="CM29" s="21">
        <v>0</v>
      </c>
      <c r="CN29" s="26">
        <v>4200</v>
      </c>
      <c r="CO29" s="26">
        <v>4200</v>
      </c>
      <c r="CP29" s="21">
        <v>646.58399999999995</v>
      </c>
      <c r="CQ29" s="21">
        <v>4200</v>
      </c>
      <c r="CR29" s="21">
        <v>4200</v>
      </c>
      <c r="CS29" s="21">
        <v>646.58399999999995</v>
      </c>
      <c r="CT29" s="26">
        <v>0</v>
      </c>
      <c r="CU29" s="26">
        <v>0</v>
      </c>
      <c r="CV29" s="21">
        <v>423.06400000000002</v>
      </c>
      <c r="CW29" s="21">
        <v>0</v>
      </c>
      <c r="CX29" s="21">
        <v>0</v>
      </c>
      <c r="CY29" s="21">
        <v>210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1247.2313999999999</v>
      </c>
      <c r="DF29" s="21">
        <v>0</v>
      </c>
      <c r="DG29" s="25">
        <f t="shared" si="22"/>
        <v>61602</v>
      </c>
      <c r="DH29" s="25">
        <f t="shared" si="23"/>
        <v>61602</v>
      </c>
      <c r="DI29" s="25">
        <f t="shared" si="24"/>
        <v>59424.367099999996</v>
      </c>
      <c r="DJ29" s="21">
        <v>0</v>
      </c>
      <c r="DK29" s="21">
        <v>0</v>
      </c>
      <c r="DL29" s="21">
        <v>0</v>
      </c>
      <c r="DM29" s="21">
        <v>10000</v>
      </c>
      <c r="DN29" s="21">
        <v>10000</v>
      </c>
      <c r="DO29" s="21">
        <v>10000</v>
      </c>
      <c r="DP29" s="21">
        <v>0</v>
      </c>
      <c r="DQ29" s="21">
        <v>0</v>
      </c>
      <c r="DR29" s="21">
        <v>0</v>
      </c>
      <c r="DS29" s="21">
        <v>0</v>
      </c>
      <c r="DT29" s="21">
        <v>0</v>
      </c>
      <c r="DU29" s="21">
        <v>23000</v>
      </c>
      <c r="DV29" s="21">
        <v>0</v>
      </c>
      <c r="DW29" s="21">
        <v>0</v>
      </c>
      <c r="DX29" s="21">
        <v>0</v>
      </c>
      <c r="DY29" s="21">
        <v>0</v>
      </c>
      <c r="DZ29" s="21">
        <v>0</v>
      </c>
      <c r="EA29" s="21">
        <v>0</v>
      </c>
      <c r="EB29" s="21">
        <v>0</v>
      </c>
      <c r="EC29" s="25">
        <f t="shared" si="25"/>
        <v>10000</v>
      </c>
      <c r="ED29" s="25">
        <f t="shared" si="25"/>
        <v>10000</v>
      </c>
      <c r="EE29" s="25">
        <f t="shared" si="26"/>
        <v>33000</v>
      </c>
      <c r="EH29" s="30"/>
      <c r="EJ29" s="30"/>
      <c r="EK29" s="30"/>
      <c r="EM29" s="30"/>
    </row>
    <row r="30" spans="1:143" s="32" customFormat="1" ht="20.25" customHeight="1" x14ac:dyDescent="0.2">
      <c r="A30" s="19">
        <v>21</v>
      </c>
      <c r="B30" s="20" t="s">
        <v>67</v>
      </c>
      <c r="C30" s="21">
        <v>1991.663</v>
      </c>
      <c r="D30" s="26">
        <v>5848.2165000000005</v>
      </c>
      <c r="E30" s="23">
        <f t="shared" si="27"/>
        <v>138936.11499999999</v>
      </c>
      <c r="F30" s="24">
        <f t="shared" si="28"/>
        <v>138936.11499999999</v>
      </c>
      <c r="G30" s="25">
        <f t="shared" si="0"/>
        <v>127571.72779999996</v>
      </c>
      <c r="H30" s="25">
        <f t="shared" si="1"/>
        <v>91.820422501377692</v>
      </c>
      <c r="I30" s="25">
        <f t="shared" si="2"/>
        <v>91.820422501377692</v>
      </c>
      <c r="J30" s="25">
        <f t="shared" si="3"/>
        <v>69200.491999999998</v>
      </c>
      <c r="K30" s="25">
        <f t="shared" si="4"/>
        <v>69200.491999999998</v>
      </c>
      <c r="L30" s="25">
        <f t="shared" si="5"/>
        <v>57280.904799999997</v>
      </c>
      <c r="M30" s="25">
        <f t="shared" si="6"/>
        <v>82.775285470513708</v>
      </c>
      <c r="N30" s="25">
        <f t="shared" si="7"/>
        <v>82.775285470513708</v>
      </c>
      <c r="O30" s="25">
        <f t="shared" si="8"/>
        <v>11450</v>
      </c>
      <c r="P30" s="25">
        <f t="shared" si="9"/>
        <v>11450</v>
      </c>
      <c r="Q30" s="25">
        <f t="shared" si="10"/>
        <v>10161.384600000001</v>
      </c>
      <c r="R30" s="25">
        <f t="shared" si="11"/>
        <v>88.74571703056769</v>
      </c>
      <c r="S30" s="21">
        <f t="shared" si="12"/>
        <v>88.74571703056769</v>
      </c>
      <c r="T30" s="26">
        <v>1950</v>
      </c>
      <c r="U30" s="25">
        <v>1950</v>
      </c>
      <c r="V30" s="25">
        <v>1585.2295999999999</v>
      </c>
      <c r="W30" s="25">
        <f t="shared" si="29"/>
        <v>81.293825641025634</v>
      </c>
      <c r="X30" s="21">
        <f t="shared" si="30"/>
        <v>81.293825641025634</v>
      </c>
      <c r="Y30" s="26">
        <v>3220</v>
      </c>
      <c r="Z30" s="26">
        <v>3220</v>
      </c>
      <c r="AA30" s="25">
        <v>3424.4261999999999</v>
      </c>
      <c r="AB30" s="25">
        <f t="shared" si="13"/>
        <v>106.3486397515528</v>
      </c>
      <c r="AC30" s="21">
        <f t="shared" si="14"/>
        <v>106.3486397515528</v>
      </c>
      <c r="AD30" s="26">
        <v>9500</v>
      </c>
      <c r="AE30" s="26">
        <v>9500</v>
      </c>
      <c r="AF30" s="25">
        <v>8576.1550000000007</v>
      </c>
      <c r="AG30" s="25">
        <f t="shared" si="31"/>
        <v>90.27531578947368</v>
      </c>
      <c r="AH30" s="21">
        <f t="shared" si="32"/>
        <v>90.27531578947368</v>
      </c>
      <c r="AI30" s="26">
        <v>257</v>
      </c>
      <c r="AJ30" s="26">
        <v>257</v>
      </c>
      <c r="AK30" s="25">
        <v>298.7</v>
      </c>
      <c r="AL30" s="25">
        <f t="shared" si="15"/>
        <v>116.22568093385213</v>
      </c>
      <c r="AM30" s="21">
        <f t="shared" si="16"/>
        <v>116.22568093385213</v>
      </c>
      <c r="AN30" s="27">
        <v>0</v>
      </c>
      <c r="AO30" s="27">
        <v>0</v>
      </c>
      <c r="AP30" s="25">
        <v>0</v>
      </c>
      <c r="AQ30" s="25" t="e">
        <f t="shared" si="17"/>
        <v>#DIV/0!</v>
      </c>
      <c r="AR30" s="21" t="e">
        <f t="shared" si="18"/>
        <v>#DIV/0!</v>
      </c>
      <c r="AS30" s="27">
        <v>0</v>
      </c>
      <c r="AT30" s="27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48140.2</v>
      </c>
      <c r="AZ30" s="21">
        <v>48140.2</v>
      </c>
      <c r="BA30" s="21">
        <v>48880.9</v>
      </c>
      <c r="BB30" s="28">
        <v>0</v>
      </c>
      <c r="BC30" s="28">
        <v>0</v>
      </c>
      <c r="BD30" s="28">
        <v>0</v>
      </c>
      <c r="BE30" s="29">
        <v>0</v>
      </c>
      <c r="BF30" s="29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5">
        <f t="shared" si="19"/>
        <v>3150</v>
      </c>
      <c r="BO30" s="25">
        <f t="shared" si="19"/>
        <v>3150</v>
      </c>
      <c r="BP30" s="25">
        <f t="shared" si="33"/>
        <v>4225.8320000000003</v>
      </c>
      <c r="BQ30" s="25">
        <f t="shared" si="20"/>
        <v>134.15339682539684</v>
      </c>
      <c r="BR30" s="21">
        <f t="shared" si="21"/>
        <v>134.15339682539684</v>
      </c>
      <c r="BS30" s="26">
        <v>3150</v>
      </c>
      <c r="BT30" s="26">
        <v>3150</v>
      </c>
      <c r="BU30" s="25">
        <v>3947.9569999999999</v>
      </c>
      <c r="BV30" s="21">
        <v>0</v>
      </c>
      <c r="BW30" s="21">
        <v>0</v>
      </c>
      <c r="BX30" s="25">
        <v>277.875</v>
      </c>
      <c r="BY30" s="21">
        <v>0</v>
      </c>
      <c r="BZ30" s="21">
        <v>0</v>
      </c>
      <c r="CA30" s="21">
        <v>0</v>
      </c>
      <c r="CB30" s="26">
        <v>0</v>
      </c>
      <c r="CC30" s="26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6">
        <v>0</v>
      </c>
      <c r="CL30" s="26">
        <v>0</v>
      </c>
      <c r="CM30" s="21">
        <v>0</v>
      </c>
      <c r="CN30" s="26">
        <v>17000</v>
      </c>
      <c r="CO30" s="26">
        <v>17000</v>
      </c>
      <c r="CP30" s="21">
        <v>5047.07</v>
      </c>
      <c r="CQ30" s="21">
        <v>2500</v>
      </c>
      <c r="CR30" s="21">
        <v>2500</v>
      </c>
      <c r="CS30" s="21">
        <v>2833.04</v>
      </c>
      <c r="CT30" s="26">
        <v>0</v>
      </c>
      <c r="CU30" s="26"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34123.491999999998</v>
      </c>
      <c r="DD30" s="21">
        <v>34123.491999999998</v>
      </c>
      <c r="DE30" s="21">
        <v>34123.491999999998</v>
      </c>
      <c r="DF30" s="21">
        <v>0</v>
      </c>
      <c r="DG30" s="25">
        <f t="shared" si="22"/>
        <v>117340.692</v>
      </c>
      <c r="DH30" s="25">
        <f t="shared" si="23"/>
        <v>117340.692</v>
      </c>
      <c r="DI30" s="25">
        <f t="shared" si="24"/>
        <v>106161.80479999998</v>
      </c>
      <c r="DJ30" s="21">
        <v>0</v>
      </c>
      <c r="DK30" s="21">
        <v>0</v>
      </c>
      <c r="DL30" s="21">
        <v>0</v>
      </c>
      <c r="DM30" s="21">
        <v>21595.422999999999</v>
      </c>
      <c r="DN30" s="21">
        <v>21595.422999999999</v>
      </c>
      <c r="DO30" s="21">
        <v>21409.922999999999</v>
      </c>
      <c r="DP30" s="21">
        <v>0</v>
      </c>
      <c r="DQ30" s="21">
        <v>0</v>
      </c>
      <c r="DR30" s="21">
        <v>0</v>
      </c>
      <c r="DS30" s="21">
        <v>0</v>
      </c>
      <c r="DT30" s="21">
        <v>0</v>
      </c>
      <c r="DU30" s="21">
        <v>0</v>
      </c>
      <c r="DV30" s="21">
        <v>0</v>
      </c>
      <c r="DW30" s="21">
        <v>0</v>
      </c>
      <c r="DX30" s="21">
        <v>0</v>
      </c>
      <c r="DY30" s="21">
        <v>34123.491999999998</v>
      </c>
      <c r="DZ30" s="21">
        <v>34123.491999999998</v>
      </c>
      <c r="EA30" s="21">
        <v>34123.491999999998</v>
      </c>
      <c r="EB30" s="21">
        <v>0</v>
      </c>
      <c r="EC30" s="25">
        <f t="shared" si="25"/>
        <v>55718.914999999994</v>
      </c>
      <c r="ED30" s="25">
        <f t="shared" si="25"/>
        <v>55718.914999999994</v>
      </c>
      <c r="EE30" s="25">
        <f t="shared" si="26"/>
        <v>55533.414999999994</v>
      </c>
      <c r="EH30" s="30"/>
      <c r="EJ30" s="30"/>
      <c r="EK30" s="30"/>
      <c r="EM30" s="30"/>
    </row>
    <row r="31" spans="1:143" s="32" customFormat="1" ht="20.25" customHeight="1" x14ac:dyDescent="0.2">
      <c r="A31" s="19">
        <v>22</v>
      </c>
      <c r="B31" s="20" t="s">
        <v>68</v>
      </c>
      <c r="C31" s="21">
        <v>19.050999999999998</v>
      </c>
      <c r="D31" s="26">
        <v>1604.1965</v>
      </c>
      <c r="E31" s="23">
        <f t="shared" si="27"/>
        <v>27645.4</v>
      </c>
      <c r="F31" s="24">
        <f t="shared" si="28"/>
        <v>27645.4</v>
      </c>
      <c r="G31" s="25">
        <f t="shared" si="0"/>
        <v>19842.4617</v>
      </c>
      <c r="H31" s="25">
        <f t="shared" si="1"/>
        <v>71.77491264369479</v>
      </c>
      <c r="I31" s="25">
        <f t="shared" si="2"/>
        <v>71.77491264369479</v>
      </c>
      <c r="J31" s="25">
        <f t="shared" si="3"/>
        <v>7272.5</v>
      </c>
      <c r="K31" s="25">
        <f t="shared" si="4"/>
        <v>7272.5</v>
      </c>
      <c r="L31" s="25">
        <f t="shared" si="5"/>
        <v>5020.2617</v>
      </c>
      <c r="M31" s="25">
        <f t="shared" si="6"/>
        <v>69.030755586112065</v>
      </c>
      <c r="N31" s="25">
        <f t="shared" si="7"/>
        <v>69.030755586112065</v>
      </c>
      <c r="O31" s="25">
        <f t="shared" si="8"/>
        <v>3354.9</v>
      </c>
      <c r="P31" s="25">
        <f t="shared" si="9"/>
        <v>3354.9</v>
      </c>
      <c r="Q31" s="25">
        <f t="shared" si="10"/>
        <v>2244.5556999999999</v>
      </c>
      <c r="R31" s="25">
        <f t="shared" si="11"/>
        <v>66.903803392053405</v>
      </c>
      <c r="S31" s="21">
        <f t="shared" si="12"/>
        <v>66.903803392053405</v>
      </c>
      <c r="T31" s="26">
        <v>450.4</v>
      </c>
      <c r="U31" s="25">
        <v>450.4</v>
      </c>
      <c r="V31" s="25">
        <v>398.5557</v>
      </c>
      <c r="W31" s="25">
        <f t="shared" si="29"/>
        <v>88.489276198934292</v>
      </c>
      <c r="X31" s="21">
        <f t="shared" si="30"/>
        <v>88.489276198934292</v>
      </c>
      <c r="Y31" s="26">
        <v>1266.9000000000001</v>
      </c>
      <c r="Z31" s="26">
        <v>1266.9000000000001</v>
      </c>
      <c r="AA31" s="25">
        <v>1065.1099999999999</v>
      </c>
      <c r="AB31" s="25">
        <f t="shared" si="13"/>
        <v>84.072144604941172</v>
      </c>
      <c r="AC31" s="21">
        <f t="shared" si="14"/>
        <v>84.072144604941172</v>
      </c>
      <c r="AD31" s="26">
        <v>2904.5</v>
      </c>
      <c r="AE31" s="26">
        <v>2904.5</v>
      </c>
      <c r="AF31" s="25">
        <v>1846</v>
      </c>
      <c r="AG31" s="25">
        <f t="shared" si="31"/>
        <v>63.556550180754002</v>
      </c>
      <c r="AH31" s="21">
        <f t="shared" si="32"/>
        <v>63.556550180754002</v>
      </c>
      <c r="AI31" s="26">
        <v>523</v>
      </c>
      <c r="AJ31" s="26">
        <v>523</v>
      </c>
      <c r="AK31" s="25">
        <v>412.65</v>
      </c>
      <c r="AL31" s="25">
        <f t="shared" si="15"/>
        <v>78.900573613766724</v>
      </c>
      <c r="AM31" s="21">
        <f t="shared" si="16"/>
        <v>78.900573613766724</v>
      </c>
      <c r="AN31" s="27">
        <v>0</v>
      </c>
      <c r="AO31" s="27">
        <v>0</v>
      </c>
      <c r="AP31" s="25">
        <v>0</v>
      </c>
      <c r="AQ31" s="25" t="e">
        <f t="shared" si="17"/>
        <v>#DIV/0!</v>
      </c>
      <c r="AR31" s="21" t="e">
        <f t="shared" si="18"/>
        <v>#DIV/0!</v>
      </c>
      <c r="AS31" s="27">
        <v>0</v>
      </c>
      <c r="AT31" s="27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14619.9</v>
      </c>
      <c r="AZ31" s="21">
        <v>14619.9</v>
      </c>
      <c r="BA31" s="21">
        <v>14822.2</v>
      </c>
      <c r="BB31" s="28">
        <v>0</v>
      </c>
      <c r="BC31" s="28">
        <v>0</v>
      </c>
      <c r="BD31" s="28">
        <v>0</v>
      </c>
      <c r="BE31" s="29">
        <v>0</v>
      </c>
      <c r="BF31" s="29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5">
        <f t="shared" si="19"/>
        <v>573.9</v>
      </c>
      <c r="BO31" s="25">
        <f t="shared" si="19"/>
        <v>573.9</v>
      </c>
      <c r="BP31" s="25">
        <f t="shared" si="33"/>
        <v>469.64600000000002</v>
      </c>
      <c r="BQ31" s="25">
        <f t="shared" si="20"/>
        <v>81.834117442063075</v>
      </c>
      <c r="BR31" s="21">
        <f t="shared" si="21"/>
        <v>81.834117442063075</v>
      </c>
      <c r="BS31" s="26">
        <v>573.9</v>
      </c>
      <c r="BT31" s="26">
        <v>573.9</v>
      </c>
      <c r="BU31" s="25">
        <v>469.64600000000002</v>
      </c>
      <c r="BV31" s="21">
        <v>0</v>
      </c>
      <c r="BW31" s="21">
        <v>0</v>
      </c>
      <c r="BX31" s="25">
        <v>0</v>
      </c>
      <c r="BY31" s="21">
        <v>0</v>
      </c>
      <c r="BZ31" s="21">
        <v>0</v>
      </c>
      <c r="CA31" s="21">
        <v>0</v>
      </c>
      <c r="CB31" s="26">
        <v>0</v>
      </c>
      <c r="CC31" s="26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6">
        <v>0</v>
      </c>
      <c r="CL31" s="26">
        <v>0</v>
      </c>
      <c r="CM31" s="21">
        <v>0</v>
      </c>
      <c r="CN31" s="26">
        <v>1553.8</v>
      </c>
      <c r="CO31" s="26">
        <v>1553.8</v>
      </c>
      <c r="CP31" s="21">
        <v>810.3</v>
      </c>
      <c r="CQ31" s="21">
        <v>1523.8</v>
      </c>
      <c r="CR31" s="21">
        <v>1523.8</v>
      </c>
      <c r="CS31" s="21">
        <v>750.3</v>
      </c>
      <c r="CT31" s="26">
        <v>0</v>
      </c>
      <c r="CU31" s="26">
        <v>0</v>
      </c>
      <c r="CV31" s="21">
        <v>0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18</v>
      </c>
      <c r="DF31" s="21">
        <v>0</v>
      </c>
      <c r="DG31" s="25">
        <f t="shared" si="22"/>
        <v>21892.400000000001</v>
      </c>
      <c r="DH31" s="25">
        <f t="shared" si="23"/>
        <v>21892.400000000001</v>
      </c>
      <c r="DI31" s="25">
        <f t="shared" si="24"/>
        <v>19842.4617</v>
      </c>
      <c r="DJ31" s="21">
        <v>0</v>
      </c>
      <c r="DK31" s="21">
        <v>0</v>
      </c>
      <c r="DL31" s="21">
        <v>0</v>
      </c>
      <c r="DM31" s="21">
        <v>5753</v>
      </c>
      <c r="DN31" s="21">
        <v>5753</v>
      </c>
      <c r="DO31" s="21">
        <v>0</v>
      </c>
      <c r="DP31" s="21">
        <v>0</v>
      </c>
      <c r="DQ31" s="21">
        <v>0</v>
      </c>
      <c r="DR31" s="21">
        <v>0</v>
      </c>
      <c r="DS31" s="21">
        <v>0</v>
      </c>
      <c r="DT31" s="21">
        <v>0</v>
      </c>
      <c r="DU31" s="21">
        <v>0</v>
      </c>
      <c r="DV31" s="21">
        <v>0</v>
      </c>
      <c r="DW31" s="21">
        <v>0</v>
      </c>
      <c r="DX31" s="21">
        <v>0</v>
      </c>
      <c r="DY31" s="21">
        <v>1100</v>
      </c>
      <c r="DZ31" s="21">
        <v>1100</v>
      </c>
      <c r="EA31" s="21">
        <v>1100</v>
      </c>
      <c r="EB31" s="21">
        <v>0</v>
      </c>
      <c r="EC31" s="25">
        <f t="shared" si="25"/>
        <v>6853</v>
      </c>
      <c r="ED31" s="25">
        <f t="shared" si="25"/>
        <v>6853</v>
      </c>
      <c r="EE31" s="25">
        <f t="shared" si="26"/>
        <v>1100</v>
      </c>
      <c r="EH31" s="30"/>
      <c r="EJ31" s="30"/>
      <c r="EK31" s="30"/>
      <c r="EM31" s="30"/>
    </row>
    <row r="32" spans="1:143" s="32" customFormat="1" ht="20.25" customHeight="1" x14ac:dyDescent="0.2">
      <c r="A32" s="19">
        <v>23</v>
      </c>
      <c r="B32" s="20" t="s">
        <v>69</v>
      </c>
      <c r="C32" s="21">
        <v>1141.1648</v>
      </c>
      <c r="D32" s="26">
        <v>1221.6405999999999</v>
      </c>
      <c r="E32" s="23">
        <f t="shared" si="27"/>
        <v>14659.4</v>
      </c>
      <c r="F32" s="24">
        <f t="shared" si="28"/>
        <v>14659.4</v>
      </c>
      <c r="G32" s="25">
        <f t="shared" si="0"/>
        <v>18248.187700000002</v>
      </c>
      <c r="H32" s="25">
        <f t="shared" si="1"/>
        <v>124.48113633572999</v>
      </c>
      <c r="I32" s="25">
        <f t="shared" si="2"/>
        <v>124.48113633572999</v>
      </c>
      <c r="J32" s="25">
        <f t="shared" si="3"/>
        <v>4428</v>
      </c>
      <c r="K32" s="25">
        <f t="shared" si="4"/>
        <v>4428</v>
      </c>
      <c r="L32" s="25">
        <f t="shared" si="5"/>
        <v>8016.7877000000008</v>
      </c>
      <c r="M32" s="25">
        <f t="shared" si="6"/>
        <v>181.04759936766035</v>
      </c>
      <c r="N32" s="25">
        <f t="shared" si="7"/>
        <v>181.04759936766035</v>
      </c>
      <c r="O32" s="25">
        <f t="shared" si="8"/>
        <v>1650</v>
      </c>
      <c r="P32" s="25">
        <f t="shared" si="9"/>
        <v>1650</v>
      </c>
      <c r="Q32" s="25">
        <f t="shared" si="10"/>
        <v>2152.4227000000001</v>
      </c>
      <c r="R32" s="25">
        <f t="shared" si="11"/>
        <v>130.44986060606061</v>
      </c>
      <c r="S32" s="21">
        <f t="shared" si="12"/>
        <v>130.44986060606061</v>
      </c>
      <c r="T32" s="26">
        <v>50</v>
      </c>
      <c r="U32" s="25">
        <v>50</v>
      </c>
      <c r="V32" s="25">
        <v>86.502700000000004</v>
      </c>
      <c r="W32" s="25">
        <f t="shared" si="29"/>
        <v>173.00540000000001</v>
      </c>
      <c r="X32" s="21">
        <f t="shared" si="30"/>
        <v>173.00540000000001</v>
      </c>
      <c r="Y32" s="26">
        <v>1500</v>
      </c>
      <c r="Z32" s="26">
        <v>1500</v>
      </c>
      <c r="AA32" s="25">
        <v>2291.96</v>
      </c>
      <c r="AB32" s="25">
        <f t="shared" si="13"/>
        <v>152.79733333333334</v>
      </c>
      <c r="AC32" s="21">
        <f t="shared" si="14"/>
        <v>152.79733333333334</v>
      </c>
      <c r="AD32" s="26">
        <v>1600</v>
      </c>
      <c r="AE32" s="26">
        <v>1600</v>
      </c>
      <c r="AF32" s="25">
        <v>2065.92</v>
      </c>
      <c r="AG32" s="25">
        <f t="shared" si="31"/>
        <v>129.12</v>
      </c>
      <c r="AH32" s="21">
        <f t="shared" si="32"/>
        <v>129.12</v>
      </c>
      <c r="AI32" s="26">
        <v>28</v>
      </c>
      <c r="AJ32" s="26">
        <v>28</v>
      </c>
      <c r="AK32" s="25">
        <v>38.5</v>
      </c>
      <c r="AL32" s="25">
        <f t="shared" si="15"/>
        <v>137.5</v>
      </c>
      <c r="AM32" s="21">
        <f t="shared" si="16"/>
        <v>137.5</v>
      </c>
      <c r="AN32" s="27">
        <v>0</v>
      </c>
      <c r="AO32" s="27">
        <v>0</v>
      </c>
      <c r="AP32" s="25">
        <v>0</v>
      </c>
      <c r="AQ32" s="25" t="e">
        <f t="shared" si="17"/>
        <v>#DIV/0!</v>
      </c>
      <c r="AR32" s="21" t="e">
        <f t="shared" si="18"/>
        <v>#DIV/0!</v>
      </c>
      <c r="AS32" s="27">
        <v>0</v>
      </c>
      <c r="AT32" s="27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10231.4</v>
      </c>
      <c r="AZ32" s="21">
        <v>10231.4</v>
      </c>
      <c r="BA32" s="21">
        <v>10231.4</v>
      </c>
      <c r="BB32" s="28">
        <v>0</v>
      </c>
      <c r="BC32" s="28">
        <v>0</v>
      </c>
      <c r="BD32" s="28">
        <v>0</v>
      </c>
      <c r="BE32" s="29">
        <v>0</v>
      </c>
      <c r="BF32" s="29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5">
        <f t="shared" si="19"/>
        <v>350</v>
      </c>
      <c r="BO32" s="25">
        <f t="shared" si="19"/>
        <v>350</v>
      </c>
      <c r="BP32" s="25">
        <f t="shared" si="33"/>
        <v>359.27</v>
      </c>
      <c r="BQ32" s="25">
        <f t="shared" si="20"/>
        <v>102.64857142857142</v>
      </c>
      <c r="BR32" s="21">
        <f t="shared" si="21"/>
        <v>102.64857142857142</v>
      </c>
      <c r="BS32" s="26">
        <v>350</v>
      </c>
      <c r="BT32" s="26">
        <v>350</v>
      </c>
      <c r="BU32" s="25">
        <v>359.27</v>
      </c>
      <c r="BV32" s="21">
        <v>0</v>
      </c>
      <c r="BW32" s="21">
        <v>0</v>
      </c>
      <c r="BX32" s="25">
        <v>0</v>
      </c>
      <c r="BY32" s="21">
        <v>0</v>
      </c>
      <c r="BZ32" s="21">
        <v>0</v>
      </c>
      <c r="CA32" s="21">
        <v>0</v>
      </c>
      <c r="CB32" s="26">
        <v>0</v>
      </c>
      <c r="CC32" s="26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6">
        <v>0</v>
      </c>
      <c r="CL32" s="26">
        <v>0</v>
      </c>
      <c r="CM32" s="21">
        <v>25</v>
      </c>
      <c r="CN32" s="26">
        <v>500</v>
      </c>
      <c r="CO32" s="26">
        <v>500</v>
      </c>
      <c r="CP32" s="21">
        <v>628.77</v>
      </c>
      <c r="CQ32" s="21">
        <v>500</v>
      </c>
      <c r="CR32" s="21">
        <v>500</v>
      </c>
      <c r="CS32" s="21">
        <v>548.77</v>
      </c>
      <c r="CT32" s="26">
        <v>400</v>
      </c>
      <c r="CU32" s="26">
        <v>400</v>
      </c>
      <c r="CV32" s="21">
        <v>2520.8649999999998</v>
      </c>
      <c r="CW32" s="21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5">
        <f t="shared" si="22"/>
        <v>14659.4</v>
      </c>
      <c r="DH32" s="25">
        <f t="shared" si="23"/>
        <v>14659.4</v>
      </c>
      <c r="DI32" s="25">
        <f t="shared" si="24"/>
        <v>18248.187700000002</v>
      </c>
      <c r="DJ32" s="21">
        <v>0</v>
      </c>
      <c r="DK32" s="21">
        <v>0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v>0</v>
      </c>
      <c r="DU32" s="21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21">
        <v>0</v>
      </c>
      <c r="EC32" s="25">
        <f t="shared" si="25"/>
        <v>0</v>
      </c>
      <c r="ED32" s="25">
        <f t="shared" si="25"/>
        <v>0</v>
      </c>
      <c r="EE32" s="25">
        <f t="shared" si="26"/>
        <v>0</v>
      </c>
      <c r="EH32" s="30"/>
      <c r="EJ32" s="30"/>
      <c r="EK32" s="30"/>
      <c r="EM32" s="30"/>
    </row>
    <row r="33" spans="1:143" s="32" customFormat="1" ht="20.25" customHeight="1" x14ac:dyDescent="0.2">
      <c r="A33" s="19">
        <v>24</v>
      </c>
      <c r="B33" s="20" t="s">
        <v>70</v>
      </c>
      <c r="C33" s="21">
        <v>17683.5906</v>
      </c>
      <c r="D33" s="26">
        <v>5212.9030000000002</v>
      </c>
      <c r="E33" s="23">
        <f t="shared" si="27"/>
        <v>88937.3</v>
      </c>
      <c r="F33" s="24">
        <f t="shared" si="28"/>
        <v>88937.3</v>
      </c>
      <c r="G33" s="25">
        <f t="shared" si="0"/>
        <v>94582.748300000007</v>
      </c>
      <c r="H33" s="25">
        <f t="shared" si="1"/>
        <v>106.3476722365082</v>
      </c>
      <c r="I33" s="25">
        <f t="shared" si="2"/>
        <v>106.3476722365082</v>
      </c>
      <c r="J33" s="25">
        <f t="shared" si="3"/>
        <v>29334</v>
      </c>
      <c r="K33" s="25">
        <f t="shared" si="4"/>
        <v>29334</v>
      </c>
      <c r="L33" s="25">
        <f t="shared" si="5"/>
        <v>33573.436299999994</v>
      </c>
      <c r="M33" s="25">
        <f t="shared" si="6"/>
        <v>114.45229528874341</v>
      </c>
      <c r="N33" s="25">
        <f t="shared" si="7"/>
        <v>114.45229528874341</v>
      </c>
      <c r="O33" s="25">
        <f t="shared" si="8"/>
        <v>8650</v>
      </c>
      <c r="P33" s="25">
        <f t="shared" si="9"/>
        <v>8650</v>
      </c>
      <c r="Q33" s="25">
        <f t="shared" si="10"/>
        <v>11940.954299999999</v>
      </c>
      <c r="R33" s="25">
        <f t="shared" si="11"/>
        <v>138.04571445086705</v>
      </c>
      <c r="S33" s="21">
        <f t="shared" si="12"/>
        <v>138.04571445086705</v>
      </c>
      <c r="T33" s="26">
        <v>2250</v>
      </c>
      <c r="U33" s="25">
        <v>2250</v>
      </c>
      <c r="V33" s="25">
        <v>2569.0542999999998</v>
      </c>
      <c r="W33" s="25">
        <f t="shared" si="29"/>
        <v>114.1801911111111</v>
      </c>
      <c r="X33" s="21">
        <f t="shared" si="30"/>
        <v>114.1801911111111</v>
      </c>
      <c r="Y33" s="26">
        <v>6180</v>
      </c>
      <c r="Z33" s="26">
        <v>6180</v>
      </c>
      <c r="AA33" s="25">
        <v>4612.625</v>
      </c>
      <c r="AB33" s="25">
        <f t="shared" si="13"/>
        <v>74.63794498381877</v>
      </c>
      <c r="AC33" s="21">
        <f t="shared" si="14"/>
        <v>74.63794498381877</v>
      </c>
      <c r="AD33" s="26">
        <v>6400</v>
      </c>
      <c r="AE33" s="26">
        <v>6400</v>
      </c>
      <c r="AF33" s="25">
        <v>9371.9</v>
      </c>
      <c r="AG33" s="25">
        <f t="shared" si="31"/>
        <v>146.43593749999999</v>
      </c>
      <c r="AH33" s="21">
        <f t="shared" si="32"/>
        <v>146.43593749999999</v>
      </c>
      <c r="AI33" s="26">
        <v>750</v>
      </c>
      <c r="AJ33" s="26">
        <v>750</v>
      </c>
      <c r="AK33" s="25">
        <v>976.5</v>
      </c>
      <c r="AL33" s="25">
        <f t="shared" si="15"/>
        <v>130.20000000000002</v>
      </c>
      <c r="AM33" s="21">
        <f t="shared" si="16"/>
        <v>130.20000000000002</v>
      </c>
      <c r="AN33" s="27">
        <v>0</v>
      </c>
      <c r="AO33" s="27">
        <v>0</v>
      </c>
      <c r="AP33" s="25">
        <v>0</v>
      </c>
      <c r="AQ33" s="25" t="e">
        <f t="shared" si="17"/>
        <v>#DIV/0!</v>
      </c>
      <c r="AR33" s="21" t="e">
        <f t="shared" si="18"/>
        <v>#DIV/0!</v>
      </c>
      <c r="AS33" s="27">
        <v>0</v>
      </c>
      <c r="AT33" s="27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35603.300000000003</v>
      </c>
      <c r="AZ33" s="21">
        <v>35603.300000000003</v>
      </c>
      <c r="BA33" s="21">
        <v>35951.9</v>
      </c>
      <c r="BB33" s="28">
        <v>0</v>
      </c>
      <c r="BC33" s="28">
        <v>0</v>
      </c>
      <c r="BD33" s="28">
        <v>0</v>
      </c>
      <c r="BE33" s="29">
        <v>0</v>
      </c>
      <c r="BF33" s="29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5">
        <f t="shared" si="19"/>
        <v>3354</v>
      </c>
      <c r="BO33" s="25">
        <f t="shared" si="19"/>
        <v>3354</v>
      </c>
      <c r="BP33" s="25">
        <f t="shared" si="33"/>
        <v>3356</v>
      </c>
      <c r="BQ33" s="25">
        <f t="shared" si="20"/>
        <v>100.05963029218843</v>
      </c>
      <c r="BR33" s="21">
        <f t="shared" si="21"/>
        <v>100.05963029218843</v>
      </c>
      <c r="BS33" s="26">
        <v>3354</v>
      </c>
      <c r="BT33" s="26">
        <v>3354</v>
      </c>
      <c r="BU33" s="25">
        <v>3356</v>
      </c>
      <c r="BV33" s="21">
        <v>0</v>
      </c>
      <c r="BW33" s="21">
        <v>0</v>
      </c>
      <c r="BX33" s="25">
        <v>0</v>
      </c>
      <c r="BY33" s="21">
        <v>0</v>
      </c>
      <c r="BZ33" s="21">
        <v>0</v>
      </c>
      <c r="CA33" s="21">
        <v>0</v>
      </c>
      <c r="CB33" s="26">
        <v>0</v>
      </c>
      <c r="CC33" s="26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6">
        <v>0</v>
      </c>
      <c r="CL33" s="26">
        <v>0</v>
      </c>
      <c r="CM33" s="21">
        <v>0</v>
      </c>
      <c r="CN33" s="26">
        <v>1700</v>
      </c>
      <c r="CO33" s="26">
        <v>1700</v>
      </c>
      <c r="CP33" s="21">
        <v>1198.3699999999999</v>
      </c>
      <c r="CQ33" s="21">
        <v>1700</v>
      </c>
      <c r="CR33" s="21">
        <v>1700</v>
      </c>
      <c r="CS33" s="21">
        <v>1160.3699999999999</v>
      </c>
      <c r="CT33" s="26">
        <v>4100</v>
      </c>
      <c r="CU33" s="26">
        <v>4100</v>
      </c>
      <c r="CV33" s="21">
        <v>5721.857</v>
      </c>
      <c r="CW33" s="21">
        <v>0</v>
      </c>
      <c r="CX33" s="21">
        <v>0</v>
      </c>
      <c r="CY33" s="21">
        <v>160</v>
      </c>
      <c r="CZ33" s="21">
        <v>0</v>
      </c>
      <c r="DA33" s="21">
        <v>0</v>
      </c>
      <c r="DB33" s="21">
        <v>0</v>
      </c>
      <c r="DC33" s="21">
        <v>4600</v>
      </c>
      <c r="DD33" s="21">
        <v>4600</v>
      </c>
      <c r="DE33" s="21">
        <v>5607.13</v>
      </c>
      <c r="DF33" s="21">
        <v>0</v>
      </c>
      <c r="DG33" s="25">
        <f t="shared" si="22"/>
        <v>64937.3</v>
      </c>
      <c r="DH33" s="25">
        <f t="shared" si="23"/>
        <v>64937.3</v>
      </c>
      <c r="DI33" s="25">
        <f t="shared" si="24"/>
        <v>69525.33630000001</v>
      </c>
      <c r="DJ33" s="21">
        <v>0</v>
      </c>
      <c r="DK33" s="21">
        <v>0</v>
      </c>
      <c r="DL33" s="21">
        <v>0</v>
      </c>
      <c r="DM33" s="21">
        <v>24000</v>
      </c>
      <c r="DN33" s="21">
        <v>24000</v>
      </c>
      <c r="DO33" s="21">
        <v>25057.412</v>
      </c>
      <c r="DP33" s="21">
        <v>0</v>
      </c>
      <c r="DQ33" s="21">
        <v>0</v>
      </c>
      <c r="DR33" s="21">
        <v>0</v>
      </c>
      <c r="DS33" s="21">
        <v>0</v>
      </c>
      <c r="DT33" s="21">
        <v>0</v>
      </c>
      <c r="DU33" s="21">
        <v>0</v>
      </c>
      <c r="DV33" s="21">
        <v>0</v>
      </c>
      <c r="DW33" s="21">
        <v>0</v>
      </c>
      <c r="DX33" s="21">
        <v>0</v>
      </c>
      <c r="DY33" s="21">
        <v>2500</v>
      </c>
      <c r="DZ33" s="21">
        <v>2500</v>
      </c>
      <c r="EA33" s="21">
        <v>2500</v>
      </c>
      <c r="EB33" s="21">
        <v>0</v>
      </c>
      <c r="EC33" s="25">
        <f t="shared" si="25"/>
        <v>26500</v>
      </c>
      <c r="ED33" s="25">
        <f t="shared" si="25"/>
        <v>26500</v>
      </c>
      <c r="EE33" s="25">
        <f t="shared" si="26"/>
        <v>27557.412</v>
      </c>
      <c r="EH33" s="30"/>
      <c r="EJ33" s="30"/>
      <c r="EK33" s="30"/>
      <c r="EM33" s="30"/>
    </row>
    <row r="34" spans="1:143" s="32" customFormat="1" ht="20.25" customHeight="1" x14ac:dyDescent="0.2">
      <c r="A34" s="19">
        <v>25</v>
      </c>
      <c r="B34" s="20" t="s">
        <v>71</v>
      </c>
      <c r="C34" s="21">
        <v>3483.0155</v>
      </c>
      <c r="D34" s="26">
        <v>2527.8856999999998</v>
      </c>
      <c r="E34" s="23">
        <f t="shared" si="27"/>
        <v>28800.3</v>
      </c>
      <c r="F34" s="24">
        <f t="shared" si="28"/>
        <v>28800.3</v>
      </c>
      <c r="G34" s="25">
        <f t="shared" si="0"/>
        <v>30382.6427</v>
      </c>
      <c r="H34" s="25">
        <f t="shared" si="1"/>
        <v>105.49418825498347</v>
      </c>
      <c r="I34" s="25">
        <f t="shared" si="2"/>
        <v>105.49418825498347</v>
      </c>
      <c r="J34" s="25">
        <f t="shared" si="3"/>
        <v>5494</v>
      </c>
      <c r="K34" s="25">
        <f t="shared" si="4"/>
        <v>5494</v>
      </c>
      <c r="L34" s="25">
        <f t="shared" si="5"/>
        <v>6671.7426999999998</v>
      </c>
      <c r="M34" s="25">
        <f t="shared" si="6"/>
        <v>121.43688933381871</v>
      </c>
      <c r="N34" s="25">
        <f t="shared" si="7"/>
        <v>121.43688933381871</v>
      </c>
      <c r="O34" s="25">
        <f t="shared" si="8"/>
        <v>3754</v>
      </c>
      <c r="P34" s="25">
        <f t="shared" si="9"/>
        <v>3754</v>
      </c>
      <c r="Q34" s="25">
        <f t="shared" si="10"/>
        <v>5219.2786999999998</v>
      </c>
      <c r="R34" s="25">
        <f t="shared" si="11"/>
        <v>139.03246403835908</v>
      </c>
      <c r="S34" s="21">
        <f t="shared" si="12"/>
        <v>139.03246403835908</v>
      </c>
      <c r="T34" s="26">
        <v>75</v>
      </c>
      <c r="U34" s="25">
        <v>75</v>
      </c>
      <c r="V34" s="25">
        <v>10.278700000000001</v>
      </c>
      <c r="W34" s="25">
        <f t="shared" si="29"/>
        <v>13.704933333333333</v>
      </c>
      <c r="X34" s="21">
        <f t="shared" si="30"/>
        <v>13.704933333333333</v>
      </c>
      <c r="Y34" s="26">
        <v>0</v>
      </c>
      <c r="Z34" s="26">
        <v>0</v>
      </c>
      <c r="AA34" s="25">
        <v>0</v>
      </c>
      <c r="AB34" s="25" t="e">
        <f t="shared" si="13"/>
        <v>#DIV/0!</v>
      </c>
      <c r="AC34" s="21" t="e">
        <f t="shared" si="14"/>
        <v>#DIV/0!</v>
      </c>
      <c r="AD34" s="26">
        <v>3679</v>
      </c>
      <c r="AE34" s="26">
        <v>3679</v>
      </c>
      <c r="AF34" s="25">
        <v>5209</v>
      </c>
      <c r="AG34" s="25">
        <f t="shared" si="31"/>
        <v>141.58738787714054</v>
      </c>
      <c r="AH34" s="21">
        <f t="shared" si="32"/>
        <v>141.58738787714054</v>
      </c>
      <c r="AI34" s="26">
        <v>140</v>
      </c>
      <c r="AJ34" s="26">
        <v>140</v>
      </c>
      <c r="AK34" s="25">
        <v>174.4</v>
      </c>
      <c r="AL34" s="25">
        <f t="shared" si="15"/>
        <v>124.57142857142858</v>
      </c>
      <c r="AM34" s="21">
        <f t="shared" si="16"/>
        <v>124.57142857142858</v>
      </c>
      <c r="AN34" s="27">
        <v>0</v>
      </c>
      <c r="AO34" s="27">
        <v>0</v>
      </c>
      <c r="AP34" s="25">
        <v>0</v>
      </c>
      <c r="AQ34" s="25" t="e">
        <f t="shared" si="17"/>
        <v>#DIV/0!</v>
      </c>
      <c r="AR34" s="21" t="e">
        <f t="shared" si="18"/>
        <v>#DIV/0!</v>
      </c>
      <c r="AS34" s="27">
        <v>0</v>
      </c>
      <c r="AT34" s="27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23306.3</v>
      </c>
      <c r="AZ34" s="21">
        <v>23306.3</v>
      </c>
      <c r="BA34" s="21">
        <v>23710.9</v>
      </c>
      <c r="BB34" s="28">
        <v>0</v>
      </c>
      <c r="BC34" s="28">
        <v>0</v>
      </c>
      <c r="BD34" s="28">
        <v>0</v>
      </c>
      <c r="BE34" s="29">
        <v>0</v>
      </c>
      <c r="BF34" s="29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5">
        <f t="shared" si="19"/>
        <v>700</v>
      </c>
      <c r="BO34" s="25">
        <f t="shared" si="19"/>
        <v>700</v>
      </c>
      <c r="BP34" s="25">
        <f t="shared" si="33"/>
        <v>915.76400000000001</v>
      </c>
      <c r="BQ34" s="25">
        <f t="shared" si="20"/>
        <v>130.82342857142856</v>
      </c>
      <c r="BR34" s="21">
        <f t="shared" si="21"/>
        <v>130.82342857142856</v>
      </c>
      <c r="BS34" s="26">
        <v>700</v>
      </c>
      <c r="BT34" s="26">
        <v>700</v>
      </c>
      <c r="BU34" s="25">
        <v>915.76400000000001</v>
      </c>
      <c r="BV34" s="21">
        <v>0</v>
      </c>
      <c r="BW34" s="21">
        <v>0</v>
      </c>
      <c r="BX34" s="25">
        <v>0</v>
      </c>
      <c r="BY34" s="21">
        <v>0</v>
      </c>
      <c r="BZ34" s="21">
        <v>0</v>
      </c>
      <c r="CA34" s="21">
        <v>0</v>
      </c>
      <c r="CB34" s="26">
        <v>0</v>
      </c>
      <c r="CC34" s="26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6">
        <v>0</v>
      </c>
      <c r="CL34" s="26">
        <v>0</v>
      </c>
      <c r="CM34" s="21">
        <v>0</v>
      </c>
      <c r="CN34" s="26">
        <v>900</v>
      </c>
      <c r="CO34" s="26">
        <v>900</v>
      </c>
      <c r="CP34" s="21">
        <v>362.3</v>
      </c>
      <c r="CQ34" s="21">
        <v>900</v>
      </c>
      <c r="CR34" s="21">
        <v>900</v>
      </c>
      <c r="CS34" s="21">
        <v>362.3</v>
      </c>
      <c r="CT34" s="26">
        <v>0</v>
      </c>
      <c r="CU34" s="26"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5">
        <f t="shared" si="22"/>
        <v>28800.3</v>
      </c>
      <c r="DH34" s="25">
        <f t="shared" si="23"/>
        <v>28800.3</v>
      </c>
      <c r="DI34" s="25">
        <f t="shared" si="24"/>
        <v>30382.6427</v>
      </c>
      <c r="DJ34" s="21">
        <v>0</v>
      </c>
      <c r="DK34" s="21">
        <v>0</v>
      </c>
      <c r="DL34" s="21">
        <v>0</v>
      </c>
      <c r="DM34" s="21">
        <v>0</v>
      </c>
      <c r="DN34" s="21"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v>0</v>
      </c>
      <c r="DU34" s="21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21">
        <v>0</v>
      </c>
      <c r="EC34" s="25">
        <f t="shared" si="25"/>
        <v>0</v>
      </c>
      <c r="ED34" s="25">
        <f t="shared" si="25"/>
        <v>0</v>
      </c>
      <c r="EE34" s="25">
        <f t="shared" si="26"/>
        <v>0</v>
      </c>
      <c r="EH34" s="30"/>
      <c r="EJ34" s="30"/>
      <c r="EK34" s="30"/>
      <c r="EM34" s="30"/>
    </row>
    <row r="35" spans="1:143" s="32" customFormat="1" ht="20.25" customHeight="1" x14ac:dyDescent="0.2">
      <c r="A35" s="19">
        <v>26</v>
      </c>
      <c r="B35" s="20" t="s">
        <v>72</v>
      </c>
      <c r="C35" s="21">
        <v>11954.312099999999</v>
      </c>
      <c r="D35" s="26">
        <v>859.60289999999998</v>
      </c>
      <c r="E35" s="23">
        <f t="shared" si="27"/>
        <v>50664.402600000001</v>
      </c>
      <c r="F35" s="24">
        <f t="shared" si="28"/>
        <v>50664.402600000001</v>
      </c>
      <c r="G35" s="25">
        <f t="shared" si="0"/>
        <v>43670.746599999999</v>
      </c>
      <c r="H35" s="25">
        <f t="shared" si="1"/>
        <v>86.196114745069536</v>
      </c>
      <c r="I35" s="25">
        <f t="shared" si="2"/>
        <v>86.196114745069536</v>
      </c>
      <c r="J35" s="25">
        <f t="shared" si="3"/>
        <v>23354</v>
      </c>
      <c r="K35" s="25">
        <f t="shared" si="4"/>
        <v>23354</v>
      </c>
      <c r="L35" s="25">
        <f t="shared" si="5"/>
        <v>23767.246599999999</v>
      </c>
      <c r="M35" s="25">
        <f t="shared" si="6"/>
        <v>101.76948959493019</v>
      </c>
      <c r="N35" s="25">
        <f t="shared" si="7"/>
        <v>101.76948959493019</v>
      </c>
      <c r="O35" s="25">
        <f t="shared" si="8"/>
        <v>16147</v>
      </c>
      <c r="P35" s="25">
        <f t="shared" si="9"/>
        <v>16147</v>
      </c>
      <c r="Q35" s="25">
        <f t="shared" si="10"/>
        <v>14767.676600000001</v>
      </c>
      <c r="R35" s="25">
        <f t="shared" si="11"/>
        <v>91.457711029912687</v>
      </c>
      <c r="S35" s="21">
        <f t="shared" si="12"/>
        <v>91.457711029912687</v>
      </c>
      <c r="T35" s="26">
        <v>8000</v>
      </c>
      <c r="U35" s="25">
        <v>8000</v>
      </c>
      <c r="V35" s="25">
        <v>6914.5636000000004</v>
      </c>
      <c r="W35" s="25">
        <f t="shared" si="29"/>
        <v>86.432045000000002</v>
      </c>
      <c r="X35" s="21">
        <f t="shared" si="30"/>
        <v>86.432045000000002</v>
      </c>
      <c r="Y35" s="26">
        <v>1130</v>
      </c>
      <c r="Z35" s="26">
        <v>1130</v>
      </c>
      <c r="AA35" s="25">
        <v>1256.9929999999999</v>
      </c>
      <c r="AB35" s="25">
        <f t="shared" si="13"/>
        <v>111.23831858407078</v>
      </c>
      <c r="AC35" s="21">
        <f t="shared" si="14"/>
        <v>111.23831858407078</v>
      </c>
      <c r="AD35" s="26">
        <v>8147</v>
      </c>
      <c r="AE35" s="26">
        <v>8147</v>
      </c>
      <c r="AF35" s="25">
        <v>7853.1130000000003</v>
      </c>
      <c r="AG35" s="25">
        <f t="shared" si="31"/>
        <v>96.392696698171108</v>
      </c>
      <c r="AH35" s="21">
        <f t="shared" si="32"/>
        <v>96.392696698171108</v>
      </c>
      <c r="AI35" s="26">
        <v>1017</v>
      </c>
      <c r="AJ35" s="26">
        <v>1017</v>
      </c>
      <c r="AK35" s="25">
        <v>1323.6</v>
      </c>
      <c r="AL35" s="25">
        <f t="shared" si="15"/>
        <v>130.14749262536873</v>
      </c>
      <c r="AM35" s="21">
        <f t="shared" si="16"/>
        <v>130.14749262536873</v>
      </c>
      <c r="AN35" s="27">
        <v>0</v>
      </c>
      <c r="AO35" s="27">
        <v>0</v>
      </c>
      <c r="AP35" s="25">
        <v>0</v>
      </c>
      <c r="AQ35" s="25" t="e">
        <f t="shared" si="17"/>
        <v>#DIV/0!</v>
      </c>
      <c r="AR35" s="21" t="e">
        <f t="shared" si="18"/>
        <v>#DIV/0!</v>
      </c>
      <c r="AS35" s="27">
        <v>0</v>
      </c>
      <c r="AT35" s="27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19094.2</v>
      </c>
      <c r="AZ35" s="21">
        <v>19094.2</v>
      </c>
      <c r="BA35" s="21">
        <v>19903.5</v>
      </c>
      <c r="BB35" s="28">
        <v>0</v>
      </c>
      <c r="BC35" s="28">
        <v>0</v>
      </c>
      <c r="BD35" s="28">
        <v>0</v>
      </c>
      <c r="BE35" s="29">
        <v>0</v>
      </c>
      <c r="BF35" s="29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5">
        <f t="shared" si="19"/>
        <v>360</v>
      </c>
      <c r="BO35" s="25">
        <f t="shared" si="19"/>
        <v>360</v>
      </c>
      <c r="BP35" s="25">
        <f t="shared" si="33"/>
        <v>978.68700000000001</v>
      </c>
      <c r="BQ35" s="25">
        <f t="shared" si="20"/>
        <v>271.85750000000002</v>
      </c>
      <c r="BR35" s="21">
        <f t="shared" si="21"/>
        <v>271.85750000000002</v>
      </c>
      <c r="BS35" s="26">
        <v>360</v>
      </c>
      <c r="BT35" s="26">
        <v>360</v>
      </c>
      <c r="BU35" s="25">
        <v>978.68700000000001</v>
      </c>
      <c r="BV35" s="21">
        <v>0</v>
      </c>
      <c r="BW35" s="21">
        <v>0</v>
      </c>
      <c r="BX35" s="25">
        <v>0</v>
      </c>
      <c r="BY35" s="21">
        <v>0</v>
      </c>
      <c r="BZ35" s="21">
        <v>0</v>
      </c>
      <c r="CA35" s="21">
        <v>0</v>
      </c>
      <c r="CB35" s="26">
        <v>0</v>
      </c>
      <c r="CC35" s="26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6">
        <v>0</v>
      </c>
      <c r="CL35" s="26">
        <v>0</v>
      </c>
      <c r="CM35" s="21">
        <v>0</v>
      </c>
      <c r="CN35" s="26">
        <v>1700</v>
      </c>
      <c r="CO35" s="26">
        <v>1700</v>
      </c>
      <c r="CP35" s="21">
        <v>747.05</v>
      </c>
      <c r="CQ35" s="21">
        <v>1500</v>
      </c>
      <c r="CR35" s="21">
        <v>1500</v>
      </c>
      <c r="CS35" s="21">
        <v>717.05</v>
      </c>
      <c r="CT35" s="26">
        <v>2500</v>
      </c>
      <c r="CU35" s="26">
        <v>2500</v>
      </c>
      <c r="CV35" s="21">
        <v>4333.24</v>
      </c>
      <c r="CW35" s="21">
        <v>500</v>
      </c>
      <c r="CX35" s="21">
        <v>500</v>
      </c>
      <c r="CY35" s="21">
        <v>300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60</v>
      </c>
      <c r="DF35" s="21">
        <v>0</v>
      </c>
      <c r="DG35" s="25">
        <f t="shared" si="22"/>
        <v>42448.2</v>
      </c>
      <c r="DH35" s="25">
        <f t="shared" si="23"/>
        <v>42448.2</v>
      </c>
      <c r="DI35" s="25">
        <f t="shared" si="24"/>
        <v>43670.746599999999</v>
      </c>
      <c r="DJ35" s="21">
        <v>0</v>
      </c>
      <c r="DK35" s="21">
        <v>0</v>
      </c>
      <c r="DL35" s="21">
        <v>0</v>
      </c>
      <c r="DM35" s="21">
        <v>8216.2026000000005</v>
      </c>
      <c r="DN35" s="21">
        <v>8216.2026000000005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v>0</v>
      </c>
      <c r="DU35" s="21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21">
        <v>0</v>
      </c>
      <c r="EC35" s="25">
        <f t="shared" si="25"/>
        <v>8216.2026000000005</v>
      </c>
      <c r="ED35" s="25">
        <f t="shared" si="25"/>
        <v>8216.2026000000005</v>
      </c>
      <c r="EE35" s="25">
        <f t="shared" si="26"/>
        <v>0</v>
      </c>
      <c r="EH35" s="30"/>
      <c r="EJ35" s="30"/>
      <c r="EK35" s="30"/>
      <c r="EM35" s="30"/>
    </row>
    <row r="36" spans="1:143" s="32" customFormat="1" ht="20.25" customHeight="1" x14ac:dyDescent="0.2">
      <c r="A36" s="19">
        <v>27</v>
      </c>
      <c r="B36" s="20" t="s">
        <v>73</v>
      </c>
      <c r="C36" s="21">
        <v>200771.24909999999</v>
      </c>
      <c r="D36" s="26">
        <v>82720.527700000006</v>
      </c>
      <c r="E36" s="23">
        <f t="shared" si="27"/>
        <v>373824.10000000003</v>
      </c>
      <c r="F36" s="24">
        <f t="shared" si="28"/>
        <v>373824.10000000003</v>
      </c>
      <c r="G36" s="25">
        <f t="shared" si="0"/>
        <v>392686.58010000002</v>
      </c>
      <c r="H36" s="25">
        <f t="shared" si="1"/>
        <v>105.04581702998817</v>
      </c>
      <c r="I36" s="25">
        <f t="shared" si="2"/>
        <v>105.04581702998817</v>
      </c>
      <c r="J36" s="25">
        <f t="shared" si="3"/>
        <v>242874.59999999998</v>
      </c>
      <c r="K36" s="25">
        <f t="shared" si="4"/>
        <v>242874.59999999998</v>
      </c>
      <c r="L36" s="25">
        <f t="shared" si="5"/>
        <v>261593.48010000002</v>
      </c>
      <c r="M36" s="25">
        <f t="shared" si="6"/>
        <v>107.70722014570484</v>
      </c>
      <c r="N36" s="25">
        <f t="shared" si="7"/>
        <v>107.70722014570484</v>
      </c>
      <c r="O36" s="25">
        <f t="shared" si="8"/>
        <v>118725</v>
      </c>
      <c r="P36" s="25">
        <f t="shared" si="9"/>
        <v>118725</v>
      </c>
      <c r="Q36" s="25">
        <f t="shared" si="10"/>
        <v>127168.97040000001</v>
      </c>
      <c r="R36" s="25">
        <f t="shared" si="11"/>
        <v>107.11220922299431</v>
      </c>
      <c r="S36" s="21">
        <f t="shared" si="12"/>
        <v>107.11220922299431</v>
      </c>
      <c r="T36" s="26">
        <v>60975</v>
      </c>
      <c r="U36" s="25">
        <v>60975</v>
      </c>
      <c r="V36" s="25">
        <v>60307.828399999999</v>
      </c>
      <c r="W36" s="25">
        <f t="shared" si="29"/>
        <v>98.905827634276349</v>
      </c>
      <c r="X36" s="21">
        <f t="shared" si="30"/>
        <v>98.905827634276349</v>
      </c>
      <c r="Y36" s="26">
        <v>15776</v>
      </c>
      <c r="Z36" s="26">
        <v>15776</v>
      </c>
      <c r="AA36" s="25">
        <v>14202.9457</v>
      </c>
      <c r="AB36" s="25">
        <f t="shared" si="13"/>
        <v>90.028814021298174</v>
      </c>
      <c r="AC36" s="21">
        <f t="shared" si="14"/>
        <v>90.028814021298174</v>
      </c>
      <c r="AD36" s="26">
        <v>57750</v>
      </c>
      <c r="AE36" s="26">
        <v>57750</v>
      </c>
      <c r="AF36" s="25">
        <v>66861.142000000007</v>
      </c>
      <c r="AG36" s="25">
        <f t="shared" si="31"/>
        <v>115.77686926406928</v>
      </c>
      <c r="AH36" s="21">
        <f t="shared" si="32"/>
        <v>115.77686926406928</v>
      </c>
      <c r="AI36" s="26">
        <v>13111.4</v>
      </c>
      <c r="AJ36" s="26">
        <v>13111.4</v>
      </c>
      <c r="AK36" s="25">
        <v>11962.76</v>
      </c>
      <c r="AL36" s="25">
        <f t="shared" si="15"/>
        <v>91.239379471299785</v>
      </c>
      <c r="AM36" s="21">
        <f t="shared" si="16"/>
        <v>91.239379471299785</v>
      </c>
      <c r="AN36" s="27">
        <v>0</v>
      </c>
      <c r="AO36" s="27">
        <v>0</v>
      </c>
      <c r="AP36" s="25">
        <v>0</v>
      </c>
      <c r="AQ36" s="25" t="e">
        <f t="shared" si="17"/>
        <v>#DIV/0!</v>
      </c>
      <c r="AR36" s="21" t="e">
        <f t="shared" si="18"/>
        <v>#DIV/0!</v>
      </c>
      <c r="AS36" s="27">
        <v>0</v>
      </c>
      <c r="AT36" s="27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114140.8</v>
      </c>
      <c r="AZ36" s="21">
        <v>114140.8</v>
      </c>
      <c r="BA36" s="21">
        <v>114284.4</v>
      </c>
      <c r="BB36" s="28">
        <v>0</v>
      </c>
      <c r="BC36" s="28">
        <v>0</v>
      </c>
      <c r="BD36" s="28">
        <v>0</v>
      </c>
      <c r="BE36" s="29">
        <v>0</v>
      </c>
      <c r="BF36" s="29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5">
        <f t="shared" si="19"/>
        <v>8881.5</v>
      </c>
      <c r="BO36" s="25">
        <f t="shared" si="19"/>
        <v>8881.5</v>
      </c>
      <c r="BP36" s="25">
        <f t="shared" si="33"/>
        <v>6910.8959999999997</v>
      </c>
      <c r="BQ36" s="25">
        <f t="shared" si="20"/>
        <v>77.81226144232393</v>
      </c>
      <c r="BR36" s="21">
        <f t="shared" si="21"/>
        <v>77.81226144232393</v>
      </c>
      <c r="BS36" s="26">
        <v>7332</v>
      </c>
      <c r="BT36" s="26">
        <v>7332</v>
      </c>
      <c r="BU36" s="25">
        <v>6001.5959999999995</v>
      </c>
      <c r="BV36" s="21">
        <v>0</v>
      </c>
      <c r="BW36" s="21">
        <v>0</v>
      </c>
      <c r="BX36" s="25">
        <v>0</v>
      </c>
      <c r="BY36" s="21">
        <v>0</v>
      </c>
      <c r="BZ36" s="21">
        <v>0</v>
      </c>
      <c r="CA36" s="21">
        <v>0</v>
      </c>
      <c r="CB36" s="26">
        <v>1549.5</v>
      </c>
      <c r="CC36" s="26">
        <v>1549.5</v>
      </c>
      <c r="CD36" s="21">
        <v>909.3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6">
        <v>0</v>
      </c>
      <c r="CL36" s="26">
        <v>0</v>
      </c>
      <c r="CM36" s="21">
        <v>0</v>
      </c>
      <c r="CN36" s="26">
        <v>50780.7</v>
      </c>
      <c r="CO36" s="26">
        <v>50780.7</v>
      </c>
      <c r="CP36" s="21">
        <v>42884.682000000001</v>
      </c>
      <c r="CQ36" s="21">
        <v>25614.7</v>
      </c>
      <c r="CR36" s="21">
        <v>25614.7</v>
      </c>
      <c r="CS36" s="21">
        <v>24472.969000000001</v>
      </c>
      <c r="CT36" s="26">
        <v>30700</v>
      </c>
      <c r="CU36" s="26">
        <v>30700</v>
      </c>
      <c r="CV36" s="21">
        <v>51983.099000000002</v>
      </c>
      <c r="CW36" s="21">
        <v>3200</v>
      </c>
      <c r="CX36" s="21">
        <v>3200</v>
      </c>
      <c r="CY36" s="21">
        <v>4300</v>
      </c>
      <c r="CZ36" s="21">
        <v>0</v>
      </c>
      <c r="DA36" s="21">
        <v>0</v>
      </c>
      <c r="DB36" s="21">
        <v>0</v>
      </c>
      <c r="DC36" s="21">
        <v>1700</v>
      </c>
      <c r="DD36" s="21">
        <v>1700</v>
      </c>
      <c r="DE36" s="21">
        <v>2180.127</v>
      </c>
      <c r="DF36" s="21">
        <v>0</v>
      </c>
      <c r="DG36" s="25">
        <f t="shared" si="22"/>
        <v>357015.4</v>
      </c>
      <c r="DH36" s="25">
        <f t="shared" si="23"/>
        <v>357015.4</v>
      </c>
      <c r="DI36" s="25">
        <f t="shared" si="24"/>
        <v>375877.88010000001</v>
      </c>
      <c r="DJ36" s="21">
        <v>0</v>
      </c>
      <c r="DK36" s="21">
        <v>0</v>
      </c>
      <c r="DL36" s="21">
        <v>0</v>
      </c>
      <c r="DM36" s="21">
        <v>16808.7</v>
      </c>
      <c r="DN36" s="21">
        <v>16808.7</v>
      </c>
      <c r="DO36" s="21">
        <v>16808.7</v>
      </c>
      <c r="DP36" s="21">
        <v>0</v>
      </c>
      <c r="DQ36" s="21">
        <v>0</v>
      </c>
      <c r="DR36" s="21">
        <v>0</v>
      </c>
      <c r="DS36" s="21">
        <v>0</v>
      </c>
      <c r="DT36" s="21">
        <v>0</v>
      </c>
      <c r="DU36" s="21">
        <v>0</v>
      </c>
      <c r="DV36" s="21">
        <v>0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21">
        <v>0</v>
      </c>
      <c r="EC36" s="25">
        <f t="shared" si="25"/>
        <v>16808.7</v>
      </c>
      <c r="ED36" s="25">
        <f t="shared" si="25"/>
        <v>16808.7</v>
      </c>
      <c r="EE36" s="25">
        <f t="shared" si="26"/>
        <v>16808.7</v>
      </c>
      <c r="EH36" s="30"/>
      <c r="EJ36" s="30"/>
      <c r="EK36" s="30"/>
      <c r="EM36" s="30"/>
    </row>
    <row r="37" spans="1:143" s="32" customFormat="1" ht="20.25" customHeight="1" x14ac:dyDescent="0.2">
      <c r="A37" s="19">
        <v>28</v>
      </c>
      <c r="B37" s="20" t="s">
        <v>74</v>
      </c>
      <c r="C37" s="21">
        <v>12413.3328</v>
      </c>
      <c r="D37" s="26">
        <v>1681.5524</v>
      </c>
      <c r="E37" s="23">
        <f t="shared" si="27"/>
        <v>27364.7</v>
      </c>
      <c r="F37" s="24">
        <f t="shared" si="28"/>
        <v>27364.7</v>
      </c>
      <c r="G37" s="25">
        <f t="shared" si="0"/>
        <v>28840.582999999999</v>
      </c>
      <c r="H37" s="25">
        <f t="shared" si="1"/>
        <v>105.39338271568846</v>
      </c>
      <c r="I37" s="25">
        <f t="shared" si="2"/>
        <v>105.39338271568846</v>
      </c>
      <c r="J37" s="25">
        <f t="shared" si="3"/>
        <v>9819</v>
      </c>
      <c r="K37" s="25">
        <f t="shared" si="4"/>
        <v>9819</v>
      </c>
      <c r="L37" s="25">
        <f t="shared" si="5"/>
        <v>11490.003000000001</v>
      </c>
      <c r="M37" s="25">
        <f t="shared" si="6"/>
        <v>117.01805682859762</v>
      </c>
      <c r="N37" s="25">
        <f t="shared" si="7"/>
        <v>117.01805682859762</v>
      </c>
      <c r="O37" s="25">
        <f t="shared" si="8"/>
        <v>5800</v>
      </c>
      <c r="P37" s="25">
        <f t="shared" si="9"/>
        <v>5800</v>
      </c>
      <c r="Q37" s="25">
        <f t="shared" si="10"/>
        <v>5411.8240000000005</v>
      </c>
      <c r="R37" s="25">
        <f t="shared" si="11"/>
        <v>93.307310344827599</v>
      </c>
      <c r="S37" s="21">
        <f t="shared" si="12"/>
        <v>93.307310344827599</v>
      </c>
      <c r="T37" s="26">
        <v>1100</v>
      </c>
      <c r="U37" s="25">
        <v>1100</v>
      </c>
      <c r="V37" s="25">
        <v>709.37099999999998</v>
      </c>
      <c r="W37" s="25">
        <f t="shared" si="29"/>
        <v>64.488272727272715</v>
      </c>
      <c r="X37" s="21">
        <f t="shared" si="30"/>
        <v>64.488272727272715</v>
      </c>
      <c r="Y37" s="26">
        <v>380</v>
      </c>
      <c r="Z37" s="26">
        <v>380</v>
      </c>
      <c r="AA37" s="25">
        <v>253.184</v>
      </c>
      <c r="AB37" s="25">
        <f t="shared" si="13"/>
        <v>66.627368421052637</v>
      </c>
      <c r="AC37" s="21">
        <f t="shared" si="14"/>
        <v>66.627368421052637</v>
      </c>
      <c r="AD37" s="26">
        <v>4700</v>
      </c>
      <c r="AE37" s="26">
        <v>4700</v>
      </c>
      <c r="AF37" s="25">
        <v>4702.4530000000004</v>
      </c>
      <c r="AG37" s="25">
        <f t="shared" si="31"/>
        <v>100.0521914893617</v>
      </c>
      <c r="AH37" s="21">
        <f t="shared" si="32"/>
        <v>100.0521914893617</v>
      </c>
      <c r="AI37" s="26">
        <v>433</v>
      </c>
      <c r="AJ37" s="26">
        <v>433</v>
      </c>
      <c r="AK37" s="25">
        <v>442.5</v>
      </c>
      <c r="AL37" s="25">
        <f t="shared" si="15"/>
        <v>102.19399538106235</v>
      </c>
      <c r="AM37" s="21">
        <f t="shared" si="16"/>
        <v>102.19399538106235</v>
      </c>
      <c r="AN37" s="27">
        <v>0</v>
      </c>
      <c r="AO37" s="27">
        <v>0</v>
      </c>
      <c r="AP37" s="25">
        <v>0</v>
      </c>
      <c r="AQ37" s="25" t="e">
        <f t="shared" si="17"/>
        <v>#DIV/0!</v>
      </c>
      <c r="AR37" s="21" t="e">
        <f t="shared" si="18"/>
        <v>#DIV/0!</v>
      </c>
      <c r="AS37" s="27">
        <v>0</v>
      </c>
      <c r="AT37" s="27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13643.3</v>
      </c>
      <c r="AZ37" s="21">
        <v>13643.3</v>
      </c>
      <c r="BA37" s="21">
        <v>13643.3</v>
      </c>
      <c r="BB37" s="28">
        <v>0</v>
      </c>
      <c r="BC37" s="28">
        <v>0</v>
      </c>
      <c r="BD37" s="28">
        <v>0</v>
      </c>
      <c r="BE37" s="29">
        <v>0</v>
      </c>
      <c r="BF37" s="29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5">
        <f t="shared" si="19"/>
        <v>86</v>
      </c>
      <c r="BO37" s="25">
        <f t="shared" si="19"/>
        <v>86</v>
      </c>
      <c r="BP37" s="25">
        <f t="shared" si="33"/>
        <v>54.965000000000003</v>
      </c>
      <c r="BQ37" s="25">
        <f t="shared" si="20"/>
        <v>63.912790697674424</v>
      </c>
      <c r="BR37" s="21">
        <f t="shared" si="21"/>
        <v>63.912790697674424</v>
      </c>
      <c r="BS37" s="26">
        <v>86</v>
      </c>
      <c r="BT37" s="26">
        <v>86</v>
      </c>
      <c r="BU37" s="25">
        <v>54.965000000000003</v>
      </c>
      <c r="BV37" s="21">
        <v>0</v>
      </c>
      <c r="BW37" s="21">
        <v>0</v>
      </c>
      <c r="BX37" s="25">
        <v>0</v>
      </c>
      <c r="BY37" s="21">
        <v>0</v>
      </c>
      <c r="BZ37" s="21">
        <v>0</v>
      </c>
      <c r="CA37" s="21">
        <v>0</v>
      </c>
      <c r="CB37" s="26">
        <v>0</v>
      </c>
      <c r="CC37" s="26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6">
        <v>0</v>
      </c>
      <c r="CL37" s="26">
        <v>0</v>
      </c>
      <c r="CM37" s="21">
        <v>0</v>
      </c>
      <c r="CN37" s="26">
        <v>1120</v>
      </c>
      <c r="CO37" s="26">
        <v>1120</v>
      </c>
      <c r="CP37" s="21">
        <v>875.45</v>
      </c>
      <c r="CQ37" s="21">
        <v>960</v>
      </c>
      <c r="CR37" s="21">
        <v>960</v>
      </c>
      <c r="CS37" s="21">
        <v>780.45</v>
      </c>
      <c r="CT37" s="26">
        <v>2000</v>
      </c>
      <c r="CU37" s="26">
        <v>2000</v>
      </c>
      <c r="CV37" s="21">
        <v>4452.08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5">
        <f t="shared" si="22"/>
        <v>23462.3</v>
      </c>
      <c r="DH37" s="25">
        <f t="shared" si="23"/>
        <v>23462.3</v>
      </c>
      <c r="DI37" s="25">
        <f t="shared" si="24"/>
        <v>25133.303</v>
      </c>
      <c r="DJ37" s="21">
        <v>0</v>
      </c>
      <c r="DK37" s="21">
        <v>0</v>
      </c>
      <c r="DL37" s="21">
        <v>0</v>
      </c>
      <c r="DM37" s="21">
        <v>3902.4</v>
      </c>
      <c r="DN37" s="21">
        <v>3902.4</v>
      </c>
      <c r="DO37" s="21">
        <v>3707.28</v>
      </c>
      <c r="DP37" s="21">
        <v>0</v>
      </c>
      <c r="DQ37" s="21">
        <v>0</v>
      </c>
      <c r="DR37" s="21">
        <v>0</v>
      </c>
      <c r="DS37" s="21">
        <v>0</v>
      </c>
      <c r="DT37" s="21">
        <v>0</v>
      </c>
      <c r="DU37" s="21">
        <v>0</v>
      </c>
      <c r="DV37" s="21">
        <v>0</v>
      </c>
      <c r="DW37" s="21">
        <v>0</v>
      </c>
      <c r="DX37" s="21">
        <v>0</v>
      </c>
      <c r="DY37" s="21">
        <v>0</v>
      </c>
      <c r="DZ37" s="21">
        <v>0</v>
      </c>
      <c r="EA37" s="21">
        <v>0</v>
      </c>
      <c r="EB37" s="21">
        <v>0</v>
      </c>
      <c r="EC37" s="25">
        <f t="shared" si="25"/>
        <v>3902.4</v>
      </c>
      <c r="ED37" s="25">
        <f t="shared" si="25"/>
        <v>3902.4</v>
      </c>
      <c r="EE37" s="25">
        <f t="shared" si="26"/>
        <v>3707.28</v>
      </c>
      <c r="EH37" s="30"/>
      <c r="EJ37" s="30"/>
      <c r="EK37" s="30"/>
      <c r="EM37" s="30"/>
    </row>
    <row r="38" spans="1:143" s="32" customFormat="1" ht="22.5" customHeight="1" x14ac:dyDescent="0.2">
      <c r="A38" s="19">
        <v>29</v>
      </c>
      <c r="B38" s="20" t="s">
        <v>75</v>
      </c>
      <c r="C38" s="21">
        <v>66350.940199999997</v>
      </c>
      <c r="D38" s="26">
        <v>15488.793600000001</v>
      </c>
      <c r="E38" s="23">
        <f t="shared" si="27"/>
        <v>101900.1</v>
      </c>
      <c r="F38" s="24">
        <f t="shared" si="28"/>
        <v>101900.1</v>
      </c>
      <c r="G38" s="25">
        <f t="shared" si="0"/>
        <v>87403.542000000016</v>
      </c>
      <c r="H38" s="25">
        <f t="shared" si="1"/>
        <v>85.773754883459389</v>
      </c>
      <c r="I38" s="25">
        <f t="shared" si="2"/>
        <v>85.773754883459389</v>
      </c>
      <c r="J38" s="25">
        <f t="shared" si="3"/>
        <v>42661.299999999996</v>
      </c>
      <c r="K38" s="25">
        <f t="shared" si="4"/>
        <v>42661.299999999996</v>
      </c>
      <c r="L38" s="25">
        <f t="shared" si="5"/>
        <v>44094.142</v>
      </c>
      <c r="M38" s="25">
        <f t="shared" si="6"/>
        <v>103.35864589217864</v>
      </c>
      <c r="N38" s="25">
        <f t="shared" si="7"/>
        <v>103.35864589217864</v>
      </c>
      <c r="O38" s="25">
        <f t="shared" si="8"/>
        <v>29850.6</v>
      </c>
      <c r="P38" s="25">
        <f t="shared" si="9"/>
        <v>29850.6</v>
      </c>
      <c r="Q38" s="25">
        <f t="shared" si="10"/>
        <v>26053.042999999998</v>
      </c>
      <c r="R38" s="25">
        <f t="shared" si="11"/>
        <v>87.278121712796391</v>
      </c>
      <c r="S38" s="21">
        <f t="shared" si="12"/>
        <v>87.278121712796391</v>
      </c>
      <c r="T38" s="26">
        <v>21700</v>
      </c>
      <c r="U38" s="25">
        <v>21700</v>
      </c>
      <c r="V38" s="25">
        <v>17498.387999999999</v>
      </c>
      <c r="W38" s="25">
        <f t="shared" si="29"/>
        <v>80.637732718894</v>
      </c>
      <c r="X38" s="21">
        <f t="shared" si="30"/>
        <v>80.637732718894</v>
      </c>
      <c r="Y38" s="26">
        <v>415</v>
      </c>
      <c r="Z38" s="26">
        <v>415</v>
      </c>
      <c r="AA38" s="25">
        <v>389.80200000000002</v>
      </c>
      <c r="AB38" s="25">
        <f t="shared" si="13"/>
        <v>93.928192771084341</v>
      </c>
      <c r="AC38" s="21">
        <f t="shared" si="14"/>
        <v>93.928192771084341</v>
      </c>
      <c r="AD38" s="26">
        <v>8150.6</v>
      </c>
      <c r="AE38" s="26">
        <v>8150.6</v>
      </c>
      <c r="AF38" s="25">
        <v>8554.6550000000007</v>
      </c>
      <c r="AG38" s="25">
        <f t="shared" si="31"/>
        <v>104.95736510195567</v>
      </c>
      <c r="AH38" s="21">
        <f t="shared" si="32"/>
        <v>104.95736510195567</v>
      </c>
      <c r="AI38" s="26">
        <v>5796</v>
      </c>
      <c r="AJ38" s="26">
        <v>5796</v>
      </c>
      <c r="AK38" s="25">
        <v>5037.6059999999998</v>
      </c>
      <c r="AL38" s="25">
        <f t="shared" si="15"/>
        <v>86.915217391304338</v>
      </c>
      <c r="AM38" s="21">
        <f t="shared" si="16"/>
        <v>86.915217391304338</v>
      </c>
      <c r="AN38" s="27">
        <v>0</v>
      </c>
      <c r="AO38" s="27">
        <v>0</v>
      </c>
      <c r="AP38" s="25">
        <v>0</v>
      </c>
      <c r="AQ38" s="25" t="e">
        <f t="shared" si="17"/>
        <v>#DIV/0!</v>
      </c>
      <c r="AR38" s="21" t="e">
        <f t="shared" si="18"/>
        <v>#DIV/0!</v>
      </c>
      <c r="AS38" s="27">
        <v>0</v>
      </c>
      <c r="AT38" s="27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5857.4</v>
      </c>
      <c r="AZ38" s="21">
        <v>5857.4</v>
      </c>
      <c r="BA38" s="21">
        <v>5857.4</v>
      </c>
      <c r="BB38" s="28">
        <v>0</v>
      </c>
      <c r="BC38" s="28">
        <v>0</v>
      </c>
      <c r="BD38" s="28">
        <v>0</v>
      </c>
      <c r="BE38" s="29">
        <v>0</v>
      </c>
      <c r="BF38" s="29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5">
        <f t="shared" si="19"/>
        <v>814</v>
      </c>
      <c r="BO38" s="25">
        <f t="shared" si="19"/>
        <v>814</v>
      </c>
      <c r="BP38" s="25">
        <f t="shared" si="33"/>
        <v>237.19</v>
      </c>
      <c r="BQ38" s="25">
        <f t="shared" si="20"/>
        <v>29.13882063882064</v>
      </c>
      <c r="BR38" s="21">
        <f t="shared" si="21"/>
        <v>29.13882063882064</v>
      </c>
      <c r="BS38" s="26">
        <v>814</v>
      </c>
      <c r="BT38" s="26">
        <v>814</v>
      </c>
      <c r="BU38" s="25">
        <v>237.19</v>
      </c>
      <c r="BV38" s="21">
        <v>0</v>
      </c>
      <c r="BW38" s="21">
        <v>0</v>
      </c>
      <c r="BX38" s="25">
        <v>0</v>
      </c>
      <c r="BY38" s="21">
        <v>0</v>
      </c>
      <c r="BZ38" s="21">
        <v>0</v>
      </c>
      <c r="CA38" s="21">
        <v>0</v>
      </c>
      <c r="CB38" s="26">
        <v>0</v>
      </c>
      <c r="CC38" s="26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6">
        <v>0</v>
      </c>
      <c r="CL38" s="26">
        <v>0</v>
      </c>
      <c r="CM38" s="21">
        <v>0</v>
      </c>
      <c r="CN38" s="26">
        <v>2318</v>
      </c>
      <c r="CO38" s="26">
        <v>2318</v>
      </c>
      <c r="CP38" s="21">
        <v>2253.3000000000002</v>
      </c>
      <c r="CQ38" s="21">
        <v>2268</v>
      </c>
      <c r="CR38" s="21">
        <v>2268</v>
      </c>
      <c r="CS38" s="21">
        <v>2228.3000000000002</v>
      </c>
      <c r="CT38" s="26">
        <v>3467.7</v>
      </c>
      <c r="CU38" s="26">
        <v>3467.7</v>
      </c>
      <c r="CV38" s="21">
        <v>8990.4519999999993</v>
      </c>
      <c r="CW38" s="21">
        <v>0</v>
      </c>
      <c r="CX38" s="21">
        <v>0</v>
      </c>
      <c r="CY38" s="21">
        <v>700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432.74900000000002</v>
      </c>
      <c r="DF38" s="21">
        <v>0</v>
      </c>
      <c r="DG38" s="25">
        <f t="shared" si="22"/>
        <v>48518.7</v>
      </c>
      <c r="DH38" s="25">
        <f t="shared" si="23"/>
        <v>48518.7</v>
      </c>
      <c r="DI38" s="25">
        <f t="shared" si="24"/>
        <v>49951.542000000009</v>
      </c>
      <c r="DJ38" s="21">
        <v>0</v>
      </c>
      <c r="DK38" s="21">
        <v>0</v>
      </c>
      <c r="DL38" s="21">
        <v>0</v>
      </c>
      <c r="DM38" s="21">
        <v>53381.4</v>
      </c>
      <c r="DN38" s="21">
        <v>53381.4</v>
      </c>
      <c r="DO38" s="21">
        <v>37452</v>
      </c>
      <c r="DP38" s="21">
        <v>0</v>
      </c>
      <c r="DQ38" s="21">
        <v>0</v>
      </c>
      <c r="DR38" s="21">
        <v>0</v>
      </c>
      <c r="DS38" s="21">
        <v>0</v>
      </c>
      <c r="DT38" s="21">
        <v>0</v>
      </c>
      <c r="DU38" s="21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21">
        <v>0</v>
      </c>
      <c r="EC38" s="25">
        <f t="shared" si="25"/>
        <v>53381.4</v>
      </c>
      <c r="ED38" s="25">
        <f t="shared" si="25"/>
        <v>53381.4</v>
      </c>
      <c r="EE38" s="25">
        <f t="shared" si="26"/>
        <v>37452</v>
      </c>
      <c r="EH38" s="30"/>
      <c r="EJ38" s="30"/>
      <c r="EK38" s="30"/>
      <c r="EM38" s="30"/>
    </row>
    <row r="39" spans="1:143" s="32" customFormat="1" ht="20.25" customHeight="1" x14ac:dyDescent="0.2">
      <c r="A39" s="19">
        <v>30</v>
      </c>
      <c r="B39" s="20" t="s">
        <v>76</v>
      </c>
      <c r="C39" s="21">
        <v>85560.644</v>
      </c>
      <c r="D39" s="26">
        <v>69167.699600000007</v>
      </c>
      <c r="E39" s="23">
        <f t="shared" si="27"/>
        <v>1265563.923</v>
      </c>
      <c r="F39" s="24">
        <f t="shared" si="28"/>
        <v>1265563.923</v>
      </c>
      <c r="G39" s="25">
        <f t="shared" si="0"/>
        <v>795706.46230000013</v>
      </c>
      <c r="H39" s="25">
        <f t="shared" si="1"/>
        <v>62.873668239040036</v>
      </c>
      <c r="I39" s="25">
        <f t="shared" si="2"/>
        <v>62.873668239040036</v>
      </c>
      <c r="J39" s="25">
        <f t="shared" si="3"/>
        <v>383167.3</v>
      </c>
      <c r="K39" s="25">
        <f t="shared" si="4"/>
        <v>383167.3</v>
      </c>
      <c r="L39" s="25">
        <f t="shared" si="5"/>
        <v>350318.7623</v>
      </c>
      <c r="M39" s="25">
        <f t="shared" si="6"/>
        <v>91.427103069599099</v>
      </c>
      <c r="N39" s="25">
        <f t="shared" si="7"/>
        <v>91.427103069599099</v>
      </c>
      <c r="O39" s="25">
        <f t="shared" si="8"/>
        <v>122800</v>
      </c>
      <c r="P39" s="25">
        <f t="shared" si="9"/>
        <v>122800</v>
      </c>
      <c r="Q39" s="25">
        <f t="shared" si="10"/>
        <v>152112.88999999998</v>
      </c>
      <c r="R39" s="25">
        <f t="shared" si="11"/>
        <v>123.87043159609119</v>
      </c>
      <c r="S39" s="21">
        <f t="shared" si="12"/>
        <v>123.87043159609119</v>
      </c>
      <c r="T39" s="26">
        <v>45450</v>
      </c>
      <c r="U39" s="25">
        <v>45450</v>
      </c>
      <c r="V39" s="25">
        <v>46927.447999999997</v>
      </c>
      <c r="W39" s="25">
        <f t="shared" si="29"/>
        <v>103.2507106710671</v>
      </c>
      <c r="X39" s="21">
        <f t="shared" si="30"/>
        <v>103.2507106710671</v>
      </c>
      <c r="Y39" s="26">
        <v>57000</v>
      </c>
      <c r="Z39" s="26">
        <v>57000</v>
      </c>
      <c r="AA39" s="25">
        <v>57435.373299999999</v>
      </c>
      <c r="AB39" s="25">
        <f t="shared" si="13"/>
        <v>100.76381280701754</v>
      </c>
      <c r="AC39" s="21">
        <f t="shared" si="14"/>
        <v>100.76381280701754</v>
      </c>
      <c r="AD39" s="26">
        <v>77350</v>
      </c>
      <c r="AE39" s="26">
        <v>77350</v>
      </c>
      <c r="AF39" s="25">
        <v>105185.442</v>
      </c>
      <c r="AG39" s="25">
        <f t="shared" si="31"/>
        <v>135.98635035552681</v>
      </c>
      <c r="AH39" s="21">
        <f t="shared" si="32"/>
        <v>135.98635035552681</v>
      </c>
      <c r="AI39" s="26">
        <v>9907.1</v>
      </c>
      <c r="AJ39" s="26">
        <v>9907.1</v>
      </c>
      <c r="AK39" s="25">
        <v>10812.39</v>
      </c>
      <c r="AL39" s="25">
        <f t="shared" si="15"/>
        <v>109.13779006974795</v>
      </c>
      <c r="AM39" s="21">
        <f t="shared" si="16"/>
        <v>109.13779006974795</v>
      </c>
      <c r="AN39" s="27">
        <v>6400</v>
      </c>
      <c r="AO39" s="27">
        <v>6400</v>
      </c>
      <c r="AP39" s="25">
        <v>6736.4</v>
      </c>
      <c r="AQ39" s="25">
        <f t="shared" si="17"/>
        <v>105.25624999999998</v>
      </c>
      <c r="AR39" s="21">
        <f t="shared" si="18"/>
        <v>105.25624999999998</v>
      </c>
      <c r="AS39" s="27">
        <v>0</v>
      </c>
      <c r="AT39" s="27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397055.2</v>
      </c>
      <c r="AZ39" s="21">
        <v>397055.2</v>
      </c>
      <c r="BA39" s="21">
        <v>436027.9</v>
      </c>
      <c r="BB39" s="28">
        <v>0</v>
      </c>
      <c r="BC39" s="28">
        <v>0</v>
      </c>
      <c r="BD39" s="28">
        <v>0</v>
      </c>
      <c r="BE39" s="29">
        <v>2800.5</v>
      </c>
      <c r="BF39" s="29">
        <v>2800.5</v>
      </c>
      <c r="BG39" s="21">
        <v>3885.5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5">
        <f t="shared" si="19"/>
        <v>28511</v>
      </c>
      <c r="BO39" s="25">
        <f t="shared" si="19"/>
        <v>28511</v>
      </c>
      <c r="BP39" s="25">
        <f t="shared" si="33"/>
        <v>30141.199000000001</v>
      </c>
      <c r="BQ39" s="25">
        <f t="shared" si="20"/>
        <v>105.71778962505701</v>
      </c>
      <c r="BR39" s="21">
        <f t="shared" si="21"/>
        <v>105.71778962505701</v>
      </c>
      <c r="BS39" s="26">
        <v>20585</v>
      </c>
      <c r="BT39" s="26">
        <v>20585</v>
      </c>
      <c r="BU39" s="25">
        <v>20815.616999999998</v>
      </c>
      <c r="BV39" s="21">
        <v>0</v>
      </c>
      <c r="BW39" s="21">
        <v>0</v>
      </c>
      <c r="BX39" s="25">
        <v>0</v>
      </c>
      <c r="BY39" s="21">
        <v>0</v>
      </c>
      <c r="BZ39" s="21">
        <v>0</v>
      </c>
      <c r="CA39" s="21">
        <v>0</v>
      </c>
      <c r="CB39" s="26">
        <v>7926</v>
      </c>
      <c r="CC39" s="26">
        <v>7926</v>
      </c>
      <c r="CD39" s="21">
        <v>9325.5820000000003</v>
      </c>
      <c r="CE39" s="21">
        <v>0</v>
      </c>
      <c r="CF39" s="21">
        <v>0</v>
      </c>
      <c r="CG39" s="21">
        <v>0</v>
      </c>
      <c r="CH39" s="21">
        <v>5397</v>
      </c>
      <c r="CI39" s="21">
        <v>5397</v>
      </c>
      <c r="CJ39" s="21">
        <v>5474.3</v>
      </c>
      <c r="CK39" s="26">
        <v>0</v>
      </c>
      <c r="CL39" s="26">
        <v>0</v>
      </c>
      <c r="CM39" s="21">
        <v>0</v>
      </c>
      <c r="CN39" s="26">
        <v>108549.2</v>
      </c>
      <c r="CO39" s="26">
        <v>108549.2</v>
      </c>
      <c r="CP39" s="21">
        <v>55342.273000000001</v>
      </c>
      <c r="CQ39" s="21">
        <v>36264</v>
      </c>
      <c r="CR39" s="21">
        <v>36264</v>
      </c>
      <c r="CS39" s="21">
        <v>36056.322999999997</v>
      </c>
      <c r="CT39" s="26">
        <v>34000</v>
      </c>
      <c r="CU39" s="26">
        <v>34000</v>
      </c>
      <c r="CV39" s="21">
        <v>32986.894999999997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16000</v>
      </c>
      <c r="DD39" s="21">
        <v>16000</v>
      </c>
      <c r="DE39" s="21">
        <v>4751.3419999999996</v>
      </c>
      <c r="DF39" s="21">
        <v>0</v>
      </c>
      <c r="DG39" s="25">
        <f t="shared" si="22"/>
        <v>788420</v>
      </c>
      <c r="DH39" s="25">
        <f t="shared" si="23"/>
        <v>788420</v>
      </c>
      <c r="DI39" s="25">
        <f t="shared" si="24"/>
        <v>795706.46230000013</v>
      </c>
      <c r="DJ39" s="21">
        <v>0</v>
      </c>
      <c r="DK39" s="21">
        <v>0</v>
      </c>
      <c r="DL39" s="21">
        <v>0</v>
      </c>
      <c r="DM39" s="21">
        <v>477143.92300000001</v>
      </c>
      <c r="DN39" s="21">
        <v>477143.92300000001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>
        <v>0</v>
      </c>
      <c r="DU39" s="21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21">
        <v>0</v>
      </c>
      <c r="EC39" s="25">
        <f t="shared" si="25"/>
        <v>477143.92300000001</v>
      </c>
      <c r="ED39" s="25">
        <f t="shared" si="25"/>
        <v>477143.92300000001</v>
      </c>
      <c r="EE39" s="25">
        <f t="shared" si="26"/>
        <v>0</v>
      </c>
      <c r="EH39" s="30"/>
      <c r="EJ39" s="30"/>
      <c r="EK39" s="30"/>
      <c r="EM39" s="30"/>
    </row>
    <row r="40" spans="1:143" s="32" customFormat="1" ht="20.25" customHeight="1" x14ac:dyDescent="0.2">
      <c r="A40" s="19">
        <v>31</v>
      </c>
      <c r="B40" s="20" t="s">
        <v>77</v>
      </c>
      <c r="C40" s="21">
        <v>91.950699999999998</v>
      </c>
      <c r="D40" s="26">
        <v>324.47930000000002</v>
      </c>
      <c r="E40" s="23">
        <f t="shared" si="27"/>
        <v>94584.3</v>
      </c>
      <c r="F40" s="24">
        <f t="shared" si="28"/>
        <v>94584.3</v>
      </c>
      <c r="G40" s="25">
        <f t="shared" si="0"/>
        <v>83819.944499999998</v>
      </c>
      <c r="H40" s="25">
        <f t="shared" si="1"/>
        <v>88.619299926097668</v>
      </c>
      <c r="I40" s="25">
        <f t="shared" si="2"/>
        <v>88.619299926097668</v>
      </c>
      <c r="J40" s="25">
        <f t="shared" si="3"/>
        <v>28278.5</v>
      </c>
      <c r="K40" s="25">
        <f t="shared" si="4"/>
        <v>28278.5</v>
      </c>
      <c r="L40" s="25">
        <f t="shared" si="5"/>
        <v>17514.144500000002</v>
      </c>
      <c r="M40" s="25">
        <f t="shared" si="6"/>
        <v>61.934489099492552</v>
      </c>
      <c r="N40" s="25">
        <f t="shared" si="7"/>
        <v>61.934489099492552</v>
      </c>
      <c r="O40" s="25">
        <f t="shared" si="8"/>
        <v>13018</v>
      </c>
      <c r="P40" s="25">
        <f t="shared" si="9"/>
        <v>13018</v>
      </c>
      <c r="Q40" s="25">
        <f t="shared" si="10"/>
        <v>10452.755499999999</v>
      </c>
      <c r="R40" s="25">
        <f t="shared" si="11"/>
        <v>80.294634352435082</v>
      </c>
      <c r="S40" s="21">
        <f t="shared" si="12"/>
        <v>80.294634352435082</v>
      </c>
      <c r="T40" s="26">
        <v>3745</v>
      </c>
      <c r="U40" s="25">
        <v>3745</v>
      </c>
      <c r="V40" s="25">
        <v>2338.4005000000002</v>
      </c>
      <c r="W40" s="25">
        <f t="shared" si="29"/>
        <v>62.440600801068094</v>
      </c>
      <c r="X40" s="21">
        <f t="shared" si="30"/>
        <v>62.440600801068094</v>
      </c>
      <c r="Y40" s="26">
        <v>1730</v>
      </c>
      <c r="Z40" s="26">
        <v>1730</v>
      </c>
      <c r="AA40" s="25">
        <v>1636.5730000000001</v>
      </c>
      <c r="AB40" s="25">
        <f t="shared" si="13"/>
        <v>94.599595375722544</v>
      </c>
      <c r="AC40" s="21">
        <f t="shared" si="14"/>
        <v>94.599595375722544</v>
      </c>
      <c r="AD40" s="26">
        <v>9273</v>
      </c>
      <c r="AE40" s="26">
        <v>9273</v>
      </c>
      <c r="AF40" s="25">
        <v>8114.3549999999996</v>
      </c>
      <c r="AG40" s="25">
        <f t="shared" si="31"/>
        <v>87.505176318343572</v>
      </c>
      <c r="AH40" s="21">
        <f t="shared" si="32"/>
        <v>87.505176318343572</v>
      </c>
      <c r="AI40" s="26">
        <v>480</v>
      </c>
      <c r="AJ40" s="26">
        <v>480</v>
      </c>
      <c r="AK40" s="25">
        <v>524.9</v>
      </c>
      <c r="AL40" s="25">
        <f t="shared" si="15"/>
        <v>109.35416666666666</v>
      </c>
      <c r="AM40" s="21">
        <f t="shared" si="16"/>
        <v>109.35416666666666</v>
      </c>
      <c r="AN40" s="27">
        <v>0</v>
      </c>
      <c r="AO40" s="27">
        <v>0</v>
      </c>
      <c r="AP40" s="25">
        <v>0</v>
      </c>
      <c r="AQ40" s="25" t="e">
        <f t="shared" si="17"/>
        <v>#DIV/0!</v>
      </c>
      <c r="AR40" s="21" t="e">
        <f t="shared" si="18"/>
        <v>#DIV/0!</v>
      </c>
      <c r="AS40" s="27">
        <v>0</v>
      </c>
      <c r="AT40" s="27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62209.7</v>
      </c>
      <c r="AZ40" s="21">
        <v>62209.7</v>
      </c>
      <c r="BA40" s="21">
        <v>62209.7</v>
      </c>
      <c r="BB40" s="28">
        <v>0</v>
      </c>
      <c r="BC40" s="28">
        <v>0</v>
      </c>
      <c r="BD40" s="28">
        <v>0</v>
      </c>
      <c r="BE40" s="29">
        <v>0</v>
      </c>
      <c r="BF40" s="29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5">
        <f t="shared" si="19"/>
        <v>2380.5</v>
      </c>
      <c r="BO40" s="25">
        <f t="shared" si="19"/>
        <v>2380.5</v>
      </c>
      <c r="BP40" s="25">
        <f t="shared" si="33"/>
        <v>2146.2640000000001</v>
      </c>
      <c r="BQ40" s="25">
        <f t="shared" si="20"/>
        <v>90.160218441503886</v>
      </c>
      <c r="BR40" s="21">
        <f t="shared" si="21"/>
        <v>90.160218441503886</v>
      </c>
      <c r="BS40" s="26">
        <v>2380.5</v>
      </c>
      <c r="BT40" s="26">
        <v>2380.5</v>
      </c>
      <c r="BU40" s="25">
        <v>2146.2640000000001</v>
      </c>
      <c r="BV40" s="21">
        <v>0</v>
      </c>
      <c r="BW40" s="21">
        <v>0</v>
      </c>
      <c r="BX40" s="25">
        <v>0</v>
      </c>
      <c r="BY40" s="21">
        <v>0</v>
      </c>
      <c r="BZ40" s="21">
        <v>0</v>
      </c>
      <c r="CA40" s="21">
        <v>0</v>
      </c>
      <c r="CB40" s="26">
        <v>0</v>
      </c>
      <c r="CC40" s="26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6">
        <v>0</v>
      </c>
      <c r="CL40" s="26">
        <v>0</v>
      </c>
      <c r="CM40" s="21">
        <v>0</v>
      </c>
      <c r="CN40" s="26">
        <v>10670</v>
      </c>
      <c r="CO40" s="26">
        <v>10670</v>
      </c>
      <c r="CP40" s="21">
        <v>2388.7150000000001</v>
      </c>
      <c r="CQ40" s="21">
        <v>2800</v>
      </c>
      <c r="CR40" s="21">
        <v>2800</v>
      </c>
      <c r="CS40" s="21">
        <v>1850.502</v>
      </c>
      <c r="CT40" s="26">
        <v>0</v>
      </c>
      <c r="CU40" s="26"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364.93700000000001</v>
      </c>
      <c r="DF40" s="21">
        <v>0</v>
      </c>
      <c r="DG40" s="25">
        <f t="shared" si="22"/>
        <v>90488.2</v>
      </c>
      <c r="DH40" s="25">
        <f t="shared" si="23"/>
        <v>90488.2</v>
      </c>
      <c r="DI40" s="25">
        <f t="shared" si="24"/>
        <v>79723.844499999992</v>
      </c>
      <c r="DJ40" s="21">
        <v>0</v>
      </c>
      <c r="DK40" s="21">
        <v>0</v>
      </c>
      <c r="DL40" s="21">
        <v>0</v>
      </c>
      <c r="DM40" s="21">
        <v>4096.1000000000004</v>
      </c>
      <c r="DN40" s="21">
        <v>4096.1000000000004</v>
      </c>
      <c r="DO40" s="21">
        <v>4096.1000000000004</v>
      </c>
      <c r="DP40" s="21">
        <v>0</v>
      </c>
      <c r="DQ40" s="21">
        <v>0</v>
      </c>
      <c r="DR40" s="21">
        <v>0</v>
      </c>
      <c r="DS40" s="21">
        <v>0</v>
      </c>
      <c r="DT40" s="21">
        <v>0</v>
      </c>
      <c r="DU40" s="21">
        <v>0</v>
      </c>
      <c r="DV40" s="21">
        <v>0</v>
      </c>
      <c r="DW40" s="21">
        <v>0</v>
      </c>
      <c r="DX40" s="21">
        <v>0</v>
      </c>
      <c r="DY40" s="21">
        <v>2000</v>
      </c>
      <c r="DZ40" s="21">
        <v>2000</v>
      </c>
      <c r="EA40" s="21">
        <v>2000</v>
      </c>
      <c r="EB40" s="21">
        <v>0</v>
      </c>
      <c r="EC40" s="25">
        <f t="shared" si="25"/>
        <v>6096.1</v>
      </c>
      <c r="ED40" s="25">
        <f t="shared" si="25"/>
        <v>6096.1</v>
      </c>
      <c r="EE40" s="25">
        <f t="shared" si="26"/>
        <v>6096.1</v>
      </c>
      <c r="EH40" s="30"/>
      <c r="EJ40" s="30"/>
      <c r="EK40" s="30"/>
      <c r="EM40" s="30"/>
    </row>
    <row r="41" spans="1:143" s="32" customFormat="1" ht="20.25" customHeight="1" x14ac:dyDescent="0.2">
      <c r="A41" s="19">
        <v>32</v>
      </c>
      <c r="B41" s="20" t="s">
        <v>78</v>
      </c>
      <c r="C41" s="21">
        <v>6132.5406999999996</v>
      </c>
      <c r="D41" s="26">
        <v>1454.4280000000001</v>
      </c>
      <c r="E41" s="23">
        <f t="shared" si="27"/>
        <v>29772.400000000001</v>
      </c>
      <c r="F41" s="24">
        <f t="shared" si="28"/>
        <v>29772.400000000001</v>
      </c>
      <c r="G41" s="25">
        <f t="shared" si="0"/>
        <v>27954.2232</v>
      </c>
      <c r="H41" s="25">
        <f t="shared" si="1"/>
        <v>93.893079496446376</v>
      </c>
      <c r="I41" s="25">
        <f t="shared" si="2"/>
        <v>93.893079496446376</v>
      </c>
      <c r="J41" s="25">
        <f t="shared" si="3"/>
        <v>18033.300000000003</v>
      </c>
      <c r="K41" s="25">
        <f t="shared" si="4"/>
        <v>18033.300000000003</v>
      </c>
      <c r="L41" s="25">
        <f t="shared" si="5"/>
        <v>16391.889200000001</v>
      </c>
      <c r="M41" s="25">
        <f t="shared" si="6"/>
        <v>90.897890014584121</v>
      </c>
      <c r="N41" s="25">
        <f t="shared" si="7"/>
        <v>90.897890014584121</v>
      </c>
      <c r="O41" s="25">
        <f t="shared" si="8"/>
        <v>8006.1</v>
      </c>
      <c r="P41" s="25">
        <f t="shared" si="9"/>
        <v>8006.1</v>
      </c>
      <c r="Q41" s="25">
        <f t="shared" si="10"/>
        <v>8787.3230999999996</v>
      </c>
      <c r="R41" s="25">
        <f t="shared" si="11"/>
        <v>109.75784839060216</v>
      </c>
      <c r="S41" s="21">
        <f t="shared" si="12"/>
        <v>109.75784839060216</v>
      </c>
      <c r="T41" s="26">
        <v>2849.5</v>
      </c>
      <c r="U41" s="25">
        <v>2849.5</v>
      </c>
      <c r="V41" s="25">
        <v>83.003100000000003</v>
      </c>
      <c r="W41" s="25">
        <f t="shared" si="29"/>
        <v>2.9129005088612039</v>
      </c>
      <c r="X41" s="21">
        <f t="shared" si="30"/>
        <v>2.9129005088612039</v>
      </c>
      <c r="Y41" s="26">
        <v>5032.6000000000004</v>
      </c>
      <c r="Z41" s="26">
        <v>5032.6000000000004</v>
      </c>
      <c r="AA41" s="25">
        <v>2969.9940000000001</v>
      </c>
      <c r="AB41" s="25">
        <f t="shared" si="13"/>
        <v>59.015101537972413</v>
      </c>
      <c r="AC41" s="21">
        <f t="shared" si="14"/>
        <v>59.015101537972413</v>
      </c>
      <c r="AD41" s="26">
        <v>5156.6000000000004</v>
      </c>
      <c r="AE41" s="26">
        <v>5156.6000000000004</v>
      </c>
      <c r="AF41" s="25">
        <v>8704.32</v>
      </c>
      <c r="AG41" s="25">
        <f t="shared" si="31"/>
        <v>168.79959663344061</v>
      </c>
      <c r="AH41" s="21">
        <f t="shared" si="32"/>
        <v>168.79959663344061</v>
      </c>
      <c r="AI41" s="26">
        <v>698</v>
      </c>
      <c r="AJ41" s="26">
        <v>698</v>
      </c>
      <c r="AK41" s="25">
        <v>585.70000000000005</v>
      </c>
      <c r="AL41" s="25">
        <f t="shared" si="15"/>
        <v>83.9111747851003</v>
      </c>
      <c r="AM41" s="21">
        <f t="shared" si="16"/>
        <v>83.9111747851003</v>
      </c>
      <c r="AN41" s="27">
        <v>0</v>
      </c>
      <c r="AO41" s="27">
        <v>0</v>
      </c>
      <c r="AP41" s="25">
        <v>0</v>
      </c>
      <c r="AQ41" s="25" t="e">
        <f t="shared" si="17"/>
        <v>#DIV/0!</v>
      </c>
      <c r="AR41" s="21" t="e">
        <f t="shared" si="18"/>
        <v>#DIV/0!</v>
      </c>
      <c r="AS41" s="27">
        <v>0</v>
      </c>
      <c r="AT41" s="27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10819.1</v>
      </c>
      <c r="AZ41" s="21">
        <v>10819.1</v>
      </c>
      <c r="BA41" s="21">
        <v>10819.1</v>
      </c>
      <c r="BB41" s="28">
        <v>0</v>
      </c>
      <c r="BC41" s="28">
        <v>0</v>
      </c>
      <c r="BD41" s="28">
        <v>0</v>
      </c>
      <c r="BE41" s="29">
        <v>0</v>
      </c>
      <c r="BF41" s="29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5">
        <f t="shared" si="19"/>
        <v>1106.5999999999999</v>
      </c>
      <c r="BO41" s="25">
        <f t="shared" si="19"/>
        <v>1106.5999999999999</v>
      </c>
      <c r="BP41" s="25">
        <f t="shared" si="33"/>
        <v>1108.5441000000001</v>
      </c>
      <c r="BQ41" s="25">
        <f t="shared" si="20"/>
        <v>100.17568227001628</v>
      </c>
      <c r="BR41" s="21">
        <f t="shared" si="21"/>
        <v>100.17568227001628</v>
      </c>
      <c r="BS41" s="26">
        <v>1106.5999999999999</v>
      </c>
      <c r="BT41" s="26">
        <v>1106.5999999999999</v>
      </c>
      <c r="BU41" s="25">
        <v>1108.5441000000001</v>
      </c>
      <c r="BV41" s="21">
        <v>0</v>
      </c>
      <c r="BW41" s="21">
        <v>0</v>
      </c>
      <c r="BX41" s="25">
        <v>0</v>
      </c>
      <c r="BY41" s="21">
        <v>0</v>
      </c>
      <c r="BZ41" s="21">
        <v>0</v>
      </c>
      <c r="CA41" s="21">
        <v>0</v>
      </c>
      <c r="CB41" s="26">
        <v>0</v>
      </c>
      <c r="CC41" s="26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6">
        <v>0</v>
      </c>
      <c r="CL41" s="26">
        <v>0</v>
      </c>
      <c r="CM41" s="21">
        <v>0</v>
      </c>
      <c r="CN41" s="26">
        <v>2500</v>
      </c>
      <c r="CO41" s="26">
        <v>2500</v>
      </c>
      <c r="CP41" s="21">
        <v>2056.0300000000002</v>
      </c>
      <c r="CQ41" s="21">
        <v>1000</v>
      </c>
      <c r="CR41" s="21">
        <v>1000</v>
      </c>
      <c r="CS41" s="21">
        <v>692.1</v>
      </c>
      <c r="CT41" s="26">
        <v>0</v>
      </c>
      <c r="CU41" s="26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690</v>
      </c>
      <c r="DD41" s="21">
        <v>690</v>
      </c>
      <c r="DE41" s="21">
        <v>884.298</v>
      </c>
      <c r="DF41" s="21">
        <v>0</v>
      </c>
      <c r="DG41" s="25">
        <f t="shared" si="22"/>
        <v>28852.400000000001</v>
      </c>
      <c r="DH41" s="25">
        <f t="shared" si="23"/>
        <v>28852.400000000001</v>
      </c>
      <c r="DI41" s="25">
        <f t="shared" si="24"/>
        <v>27210.9892</v>
      </c>
      <c r="DJ41" s="21">
        <v>0</v>
      </c>
      <c r="DK41" s="21">
        <v>0</v>
      </c>
      <c r="DL41" s="21">
        <v>0</v>
      </c>
      <c r="DM41" s="21">
        <v>920</v>
      </c>
      <c r="DN41" s="21">
        <v>920</v>
      </c>
      <c r="DO41" s="21">
        <v>743.23400000000004</v>
      </c>
      <c r="DP41" s="21">
        <v>0</v>
      </c>
      <c r="DQ41" s="21">
        <v>0</v>
      </c>
      <c r="DR41" s="21">
        <v>0</v>
      </c>
      <c r="DS41" s="21">
        <v>0</v>
      </c>
      <c r="DT41" s="21">
        <v>0</v>
      </c>
      <c r="DU41" s="21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21">
        <v>0</v>
      </c>
      <c r="EC41" s="25">
        <f t="shared" si="25"/>
        <v>920</v>
      </c>
      <c r="ED41" s="25">
        <f t="shared" si="25"/>
        <v>920</v>
      </c>
      <c r="EE41" s="25">
        <f t="shared" si="26"/>
        <v>743.23400000000004</v>
      </c>
      <c r="EH41" s="30"/>
      <c r="EJ41" s="30"/>
      <c r="EK41" s="30"/>
      <c r="EM41" s="30"/>
    </row>
    <row r="42" spans="1:143" s="32" customFormat="1" ht="20.25" customHeight="1" x14ac:dyDescent="0.2">
      <c r="A42" s="19">
        <v>33</v>
      </c>
      <c r="B42" s="20" t="s">
        <v>79</v>
      </c>
      <c r="C42" s="21">
        <v>5103.1791999999996</v>
      </c>
      <c r="D42" s="26">
        <v>35.665599999999998</v>
      </c>
      <c r="E42" s="23">
        <f t="shared" si="27"/>
        <v>17976.400000000001</v>
      </c>
      <c r="F42" s="24">
        <f t="shared" si="28"/>
        <v>17976.400000000001</v>
      </c>
      <c r="G42" s="25">
        <f t="shared" ref="G42:G51" si="34">DI42+EE42-EA42</f>
        <v>21095.377300000004</v>
      </c>
      <c r="H42" s="25">
        <f t="shared" si="1"/>
        <v>117.35039996884807</v>
      </c>
      <c r="I42" s="25">
        <f t="shared" si="2"/>
        <v>117.35039996884807</v>
      </c>
      <c r="J42" s="25">
        <f t="shared" si="3"/>
        <v>5849.7</v>
      </c>
      <c r="K42" s="25">
        <f t="shared" si="4"/>
        <v>5849.7</v>
      </c>
      <c r="L42" s="25">
        <f t="shared" si="5"/>
        <v>4574.4773000000005</v>
      </c>
      <c r="M42" s="25">
        <f t="shared" si="6"/>
        <v>78.2002034292357</v>
      </c>
      <c r="N42" s="25">
        <f t="shared" si="7"/>
        <v>78.2002034292357</v>
      </c>
      <c r="O42" s="25">
        <f t="shared" si="8"/>
        <v>1770</v>
      </c>
      <c r="P42" s="25">
        <f t="shared" si="9"/>
        <v>1770</v>
      </c>
      <c r="Q42" s="25">
        <f t="shared" si="10"/>
        <v>1927.4183</v>
      </c>
      <c r="R42" s="25">
        <f t="shared" si="11"/>
        <v>108.89368926553674</v>
      </c>
      <c r="S42" s="21">
        <f t="shared" si="12"/>
        <v>108.89368926553674</v>
      </c>
      <c r="T42" s="26">
        <v>270</v>
      </c>
      <c r="U42" s="25">
        <v>270</v>
      </c>
      <c r="V42" s="25">
        <v>287.96629999999999</v>
      </c>
      <c r="W42" s="25">
        <f t="shared" si="29"/>
        <v>106.65418518518518</v>
      </c>
      <c r="X42" s="21">
        <f t="shared" si="30"/>
        <v>106.65418518518518</v>
      </c>
      <c r="Y42" s="26">
        <v>1500</v>
      </c>
      <c r="Z42" s="26">
        <v>1500</v>
      </c>
      <c r="AA42" s="25">
        <v>1608.519</v>
      </c>
      <c r="AB42" s="25">
        <f t="shared" si="13"/>
        <v>107.2346</v>
      </c>
      <c r="AC42" s="21">
        <f t="shared" si="14"/>
        <v>107.2346</v>
      </c>
      <c r="AD42" s="26">
        <v>1500</v>
      </c>
      <c r="AE42" s="26">
        <v>1500</v>
      </c>
      <c r="AF42" s="25">
        <v>1639.452</v>
      </c>
      <c r="AG42" s="25">
        <f t="shared" si="31"/>
        <v>109.29679999999999</v>
      </c>
      <c r="AH42" s="21">
        <f t="shared" si="32"/>
        <v>109.29679999999999</v>
      </c>
      <c r="AI42" s="26">
        <v>300</v>
      </c>
      <c r="AJ42" s="26">
        <v>300</v>
      </c>
      <c r="AK42" s="25">
        <v>307.017</v>
      </c>
      <c r="AL42" s="25">
        <f t="shared" si="15"/>
        <v>102.339</v>
      </c>
      <c r="AM42" s="21">
        <f t="shared" si="16"/>
        <v>102.339</v>
      </c>
      <c r="AN42" s="27">
        <v>0</v>
      </c>
      <c r="AO42" s="27">
        <v>0</v>
      </c>
      <c r="AP42" s="25">
        <v>0</v>
      </c>
      <c r="AQ42" s="25" t="e">
        <f t="shared" si="17"/>
        <v>#DIV/0!</v>
      </c>
      <c r="AR42" s="21" t="e">
        <f t="shared" si="18"/>
        <v>#DIV/0!</v>
      </c>
      <c r="AS42" s="27">
        <v>0</v>
      </c>
      <c r="AT42" s="27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12126.7</v>
      </c>
      <c r="AZ42" s="21">
        <v>12126.7</v>
      </c>
      <c r="BA42" s="21">
        <v>12733.7</v>
      </c>
      <c r="BB42" s="28">
        <v>0</v>
      </c>
      <c r="BC42" s="28">
        <v>0</v>
      </c>
      <c r="BD42" s="28">
        <v>0</v>
      </c>
      <c r="BE42" s="29">
        <v>0</v>
      </c>
      <c r="BF42" s="29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5">
        <f t="shared" ref="BN42:BO51" si="35">BS42+BV42+BY42+CB42</f>
        <v>400</v>
      </c>
      <c r="BO42" s="25">
        <f t="shared" si="35"/>
        <v>400</v>
      </c>
      <c r="BP42" s="25">
        <f t="shared" ref="BP42:BP51" si="36">BU42+BX42+CA42+CD42</f>
        <v>419.54399999999998</v>
      </c>
      <c r="BQ42" s="25">
        <f t="shared" si="20"/>
        <v>104.886</v>
      </c>
      <c r="BR42" s="21">
        <f t="shared" si="21"/>
        <v>104.886</v>
      </c>
      <c r="BS42" s="26">
        <v>400</v>
      </c>
      <c r="BT42" s="26">
        <v>400</v>
      </c>
      <c r="BU42" s="25">
        <v>419.54399999999998</v>
      </c>
      <c r="BV42" s="21">
        <v>0</v>
      </c>
      <c r="BW42" s="21">
        <v>0</v>
      </c>
      <c r="BX42" s="25">
        <v>0</v>
      </c>
      <c r="BY42" s="21">
        <v>0</v>
      </c>
      <c r="BZ42" s="21">
        <v>0</v>
      </c>
      <c r="CA42" s="21">
        <v>0</v>
      </c>
      <c r="CB42" s="26">
        <v>0</v>
      </c>
      <c r="CC42" s="26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6">
        <v>0</v>
      </c>
      <c r="CL42" s="26">
        <v>0</v>
      </c>
      <c r="CM42" s="21">
        <v>0</v>
      </c>
      <c r="CN42" s="26">
        <v>300</v>
      </c>
      <c r="CO42" s="26">
        <v>300</v>
      </c>
      <c r="CP42" s="21">
        <v>311.94299999999998</v>
      </c>
      <c r="CQ42" s="21">
        <v>300</v>
      </c>
      <c r="CR42" s="21">
        <v>300</v>
      </c>
      <c r="CS42" s="21">
        <v>311.94299999999998</v>
      </c>
      <c r="CT42" s="26">
        <v>0</v>
      </c>
      <c r="CU42" s="26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1579.7</v>
      </c>
      <c r="DD42" s="21">
        <v>1579.7</v>
      </c>
      <c r="DE42" s="21">
        <v>3.5999999999999997E-2</v>
      </c>
      <c r="DF42" s="21">
        <v>0</v>
      </c>
      <c r="DG42" s="25">
        <f t="shared" si="22"/>
        <v>17976.400000000001</v>
      </c>
      <c r="DH42" s="25">
        <f t="shared" si="23"/>
        <v>17976.400000000001</v>
      </c>
      <c r="DI42" s="25">
        <f t="shared" si="24"/>
        <v>17308.177300000003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3787.2</v>
      </c>
      <c r="DP42" s="21">
        <v>0</v>
      </c>
      <c r="DQ42" s="21">
        <v>0</v>
      </c>
      <c r="DR42" s="21">
        <v>0</v>
      </c>
      <c r="DS42" s="21">
        <v>0</v>
      </c>
      <c r="DT42" s="21"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5">
        <f t="shared" ref="EC42:ED51" si="37">DJ42+DM42+DP42+DS42+DV42+DY42</f>
        <v>0</v>
      </c>
      <c r="ED42" s="25">
        <f t="shared" si="37"/>
        <v>0</v>
      </c>
      <c r="EE42" s="25">
        <f t="shared" si="26"/>
        <v>3787.2</v>
      </c>
      <c r="EH42" s="30"/>
      <c r="EJ42" s="30"/>
      <c r="EK42" s="30"/>
      <c r="EM42" s="30"/>
    </row>
    <row r="43" spans="1:143" s="32" customFormat="1" ht="20.25" customHeight="1" x14ac:dyDescent="0.2">
      <c r="A43" s="19">
        <v>34</v>
      </c>
      <c r="B43" s="20" t="s">
        <v>80</v>
      </c>
      <c r="C43" s="21">
        <v>2523.4708000000001</v>
      </c>
      <c r="D43" s="26">
        <v>5224.9247999999998</v>
      </c>
      <c r="E43" s="23">
        <f t="shared" si="27"/>
        <v>92129.500000000015</v>
      </c>
      <c r="F43" s="24">
        <f t="shared" si="28"/>
        <v>92129.500000000015</v>
      </c>
      <c r="G43" s="25">
        <f t="shared" si="34"/>
        <v>78709.26890000001</v>
      </c>
      <c r="H43" s="25">
        <f t="shared" si="1"/>
        <v>85.433296501120708</v>
      </c>
      <c r="I43" s="25">
        <f t="shared" si="2"/>
        <v>85.433296501120708</v>
      </c>
      <c r="J43" s="25">
        <f t="shared" si="3"/>
        <v>33280.300000000003</v>
      </c>
      <c r="K43" s="25">
        <f t="shared" si="4"/>
        <v>33280.300000000003</v>
      </c>
      <c r="L43" s="25">
        <f t="shared" si="5"/>
        <v>19860.068899999998</v>
      </c>
      <c r="M43" s="25">
        <f t="shared" si="6"/>
        <v>59.675149863432708</v>
      </c>
      <c r="N43" s="25">
        <f t="shared" si="7"/>
        <v>59.675149863432708</v>
      </c>
      <c r="O43" s="25">
        <f t="shared" si="8"/>
        <v>5160</v>
      </c>
      <c r="P43" s="25">
        <f t="shared" si="9"/>
        <v>5160</v>
      </c>
      <c r="Q43" s="25">
        <f t="shared" si="10"/>
        <v>7830.2969000000003</v>
      </c>
      <c r="R43" s="25">
        <f t="shared" si="11"/>
        <v>151.74993992248062</v>
      </c>
      <c r="S43" s="21">
        <f t="shared" si="12"/>
        <v>151.74993992248062</v>
      </c>
      <c r="T43" s="26">
        <v>360</v>
      </c>
      <c r="U43" s="25">
        <v>360</v>
      </c>
      <c r="V43" s="25">
        <v>507.8399</v>
      </c>
      <c r="W43" s="25">
        <f t="shared" si="29"/>
        <v>141.06663888888889</v>
      </c>
      <c r="X43" s="21">
        <f t="shared" si="30"/>
        <v>141.06663888888889</v>
      </c>
      <c r="Y43" s="26">
        <v>4212</v>
      </c>
      <c r="Z43" s="26">
        <v>4212</v>
      </c>
      <c r="AA43" s="25">
        <v>4416.0969999999998</v>
      </c>
      <c r="AB43" s="25">
        <f t="shared" si="13"/>
        <v>104.84560778727445</v>
      </c>
      <c r="AC43" s="21">
        <f t="shared" si="14"/>
        <v>104.84560778727445</v>
      </c>
      <c r="AD43" s="26">
        <v>4800</v>
      </c>
      <c r="AE43" s="26">
        <v>4800</v>
      </c>
      <c r="AF43" s="25">
        <v>7322.4570000000003</v>
      </c>
      <c r="AG43" s="25">
        <f t="shared" si="31"/>
        <v>152.5511875</v>
      </c>
      <c r="AH43" s="21">
        <f t="shared" si="32"/>
        <v>152.5511875</v>
      </c>
      <c r="AI43" s="26">
        <v>484.4</v>
      </c>
      <c r="AJ43" s="26">
        <v>484.4</v>
      </c>
      <c r="AK43" s="25">
        <v>626.29999999999995</v>
      </c>
      <c r="AL43" s="25">
        <f t="shared" si="15"/>
        <v>129.29397192402971</v>
      </c>
      <c r="AM43" s="21">
        <f t="shared" si="16"/>
        <v>129.29397192402971</v>
      </c>
      <c r="AN43" s="27">
        <v>0</v>
      </c>
      <c r="AO43" s="27">
        <v>0</v>
      </c>
      <c r="AP43" s="25">
        <v>0</v>
      </c>
      <c r="AQ43" s="25" t="e">
        <f t="shared" si="17"/>
        <v>#DIV/0!</v>
      </c>
      <c r="AR43" s="21" t="e">
        <f t="shared" si="18"/>
        <v>#DIV/0!</v>
      </c>
      <c r="AS43" s="27">
        <v>0</v>
      </c>
      <c r="AT43" s="27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49549.9</v>
      </c>
      <c r="AZ43" s="21">
        <v>49549.9</v>
      </c>
      <c r="BA43" s="21">
        <v>49549.9</v>
      </c>
      <c r="BB43" s="28">
        <v>0</v>
      </c>
      <c r="BC43" s="28">
        <v>0</v>
      </c>
      <c r="BD43" s="28">
        <v>0</v>
      </c>
      <c r="BE43" s="29">
        <v>0</v>
      </c>
      <c r="BF43" s="29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5">
        <f t="shared" si="35"/>
        <v>165.9</v>
      </c>
      <c r="BO43" s="25">
        <f t="shared" si="35"/>
        <v>165.9</v>
      </c>
      <c r="BP43" s="25">
        <f t="shared" si="36"/>
        <v>184.54</v>
      </c>
      <c r="BQ43" s="25">
        <f t="shared" si="20"/>
        <v>111.23568414707654</v>
      </c>
      <c r="BR43" s="21">
        <f t="shared" si="21"/>
        <v>111.23568414707654</v>
      </c>
      <c r="BS43" s="26">
        <v>165.9</v>
      </c>
      <c r="BT43" s="26">
        <v>165.9</v>
      </c>
      <c r="BU43" s="25">
        <v>184.54</v>
      </c>
      <c r="BV43" s="21">
        <v>0</v>
      </c>
      <c r="BW43" s="21">
        <v>0</v>
      </c>
      <c r="BX43" s="25">
        <v>0</v>
      </c>
      <c r="BY43" s="21">
        <v>0</v>
      </c>
      <c r="BZ43" s="21">
        <v>0</v>
      </c>
      <c r="CA43" s="21">
        <v>0</v>
      </c>
      <c r="CB43" s="26">
        <v>0</v>
      </c>
      <c r="CC43" s="26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6">
        <v>0</v>
      </c>
      <c r="CL43" s="26">
        <v>0</v>
      </c>
      <c r="CM43" s="21">
        <v>0</v>
      </c>
      <c r="CN43" s="26">
        <v>9000</v>
      </c>
      <c r="CO43" s="26">
        <v>9000</v>
      </c>
      <c r="CP43" s="21">
        <v>3729.1779999999999</v>
      </c>
      <c r="CQ43" s="21">
        <v>3800</v>
      </c>
      <c r="CR43" s="21">
        <v>3800</v>
      </c>
      <c r="CS43" s="21">
        <v>3717.1779999999999</v>
      </c>
      <c r="CT43" s="26">
        <v>13000</v>
      </c>
      <c r="CU43" s="26">
        <v>13000</v>
      </c>
      <c r="CV43" s="21">
        <v>2749.6570000000002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1258</v>
      </c>
      <c r="DD43" s="21">
        <v>1258</v>
      </c>
      <c r="DE43" s="21">
        <v>324</v>
      </c>
      <c r="DF43" s="21">
        <v>0</v>
      </c>
      <c r="DG43" s="25">
        <f t="shared" si="22"/>
        <v>82830.200000000012</v>
      </c>
      <c r="DH43" s="25">
        <f t="shared" si="23"/>
        <v>82830.200000000012</v>
      </c>
      <c r="DI43" s="25">
        <f t="shared" si="24"/>
        <v>69409.968900000007</v>
      </c>
      <c r="DJ43" s="21">
        <v>0</v>
      </c>
      <c r="DK43" s="21">
        <v>0</v>
      </c>
      <c r="DL43" s="21">
        <v>0</v>
      </c>
      <c r="DM43" s="21">
        <v>9299.2999999999993</v>
      </c>
      <c r="DN43" s="21">
        <v>9299.2999999999993</v>
      </c>
      <c r="DO43" s="21">
        <v>9299.2999999999993</v>
      </c>
      <c r="DP43" s="21">
        <v>0</v>
      </c>
      <c r="DQ43" s="21">
        <v>0</v>
      </c>
      <c r="DR43" s="21">
        <v>0</v>
      </c>
      <c r="DS43" s="21">
        <v>0</v>
      </c>
      <c r="DT43" s="21">
        <v>0</v>
      </c>
      <c r="DU43" s="21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5">
        <f t="shared" si="37"/>
        <v>9299.2999999999993</v>
      </c>
      <c r="ED43" s="25">
        <f t="shared" si="37"/>
        <v>9299.2999999999993</v>
      </c>
      <c r="EE43" s="25">
        <f t="shared" si="26"/>
        <v>9299.2999999999993</v>
      </c>
      <c r="EH43" s="30"/>
      <c r="EJ43" s="30"/>
      <c r="EK43" s="30"/>
      <c r="EM43" s="30"/>
    </row>
    <row r="44" spans="1:143" s="32" customFormat="1" ht="20.25" customHeight="1" x14ac:dyDescent="0.3">
      <c r="A44" s="19">
        <v>35</v>
      </c>
      <c r="B44" s="33" t="s">
        <v>81</v>
      </c>
      <c r="C44" s="21">
        <v>8340.9451000000008</v>
      </c>
      <c r="D44" s="26">
        <v>9285.3011999999999</v>
      </c>
      <c r="E44" s="23">
        <f t="shared" si="27"/>
        <v>50619.770000000004</v>
      </c>
      <c r="F44" s="24">
        <f t="shared" si="28"/>
        <v>50619.770000000004</v>
      </c>
      <c r="G44" s="25">
        <f t="shared" si="34"/>
        <v>43183.972099999999</v>
      </c>
      <c r="H44" s="25">
        <f t="shared" si="1"/>
        <v>85.310486594466937</v>
      </c>
      <c r="I44" s="25">
        <f t="shared" si="2"/>
        <v>85.310486594466937</v>
      </c>
      <c r="J44" s="25">
        <f t="shared" si="3"/>
        <v>11140.77</v>
      </c>
      <c r="K44" s="25">
        <f t="shared" si="4"/>
        <v>11140.77</v>
      </c>
      <c r="L44" s="25">
        <f t="shared" si="5"/>
        <v>12428.2721</v>
      </c>
      <c r="M44" s="25">
        <f t="shared" si="6"/>
        <v>111.55667067895665</v>
      </c>
      <c r="N44" s="25">
        <f t="shared" si="7"/>
        <v>111.55667067895665</v>
      </c>
      <c r="O44" s="25">
        <f t="shared" si="8"/>
        <v>4166</v>
      </c>
      <c r="P44" s="25">
        <f t="shared" si="9"/>
        <v>4166</v>
      </c>
      <c r="Q44" s="25">
        <f t="shared" si="10"/>
        <v>4197.0391</v>
      </c>
      <c r="R44" s="25">
        <f t="shared" si="11"/>
        <v>100.74505760921748</v>
      </c>
      <c r="S44" s="21">
        <f t="shared" si="12"/>
        <v>100.74505760921748</v>
      </c>
      <c r="T44" s="26">
        <v>66</v>
      </c>
      <c r="U44" s="25">
        <v>66</v>
      </c>
      <c r="V44" s="25">
        <v>164.66210000000001</v>
      </c>
      <c r="W44" s="25">
        <f t="shared" si="29"/>
        <v>249.48803030303031</v>
      </c>
      <c r="X44" s="21">
        <f t="shared" si="30"/>
        <v>249.48803030303031</v>
      </c>
      <c r="Y44" s="26">
        <v>3100</v>
      </c>
      <c r="Z44" s="26">
        <v>3100</v>
      </c>
      <c r="AA44" s="25">
        <v>3103.38</v>
      </c>
      <c r="AB44" s="25">
        <f t="shared" si="13"/>
        <v>100.10903225806452</v>
      </c>
      <c r="AC44" s="21">
        <f t="shared" si="14"/>
        <v>100.10903225806452</v>
      </c>
      <c r="AD44" s="26">
        <v>4100</v>
      </c>
      <c r="AE44" s="26">
        <v>4100</v>
      </c>
      <c r="AF44" s="25">
        <v>4032.377</v>
      </c>
      <c r="AG44" s="25">
        <f t="shared" si="31"/>
        <v>98.350658536585371</v>
      </c>
      <c r="AH44" s="21">
        <f t="shared" si="32"/>
        <v>98.350658536585371</v>
      </c>
      <c r="AI44" s="26">
        <v>350</v>
      </c>
      <c r="AJ44" s="26">
        <v>350</v>
      </c>
      <c r="AK44" s="25">
        <v>388.54599999999999</v>
      </c>
      <c r="AL44" s="25">
        <f t="shared" si="15"/>
        <v>111.01314285714285</v>
      </c>
      <c r="AM44" s="21">
        <f t="shared" si="16"/>
        <v>111.01314285714285</v>
      </c>
      <c r="AN44" s="27">
        <v>0</v>
      </c>
      <c r="AO44" s="27">
        <v>0</v>
      </c>
      <c r="AP44" s="25">
        <v>0</v>
      </c>
      <c r="AQ44" s="25" t="e">
        <f t="shared" si="17"/>
        <v>#DIV/0!</v>
      </c>
      <c r="AR44" s="21" t="e">
        <f t="shared" si="18"/>
        <v>#DIV/0!</v>
      </c>
      <c r="AS44" s="27">
        <v>0</v>
      </c>
      <c r="AT44" s="27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24528.2</v>
      </c>
      <c r="AZ44" s="21">
        <v>24528.2</v>
      </c>
      <c r="BA44" s="21">
        <v>24528.2</v>
      </c>
      <c r="BB44" s="28">
        <v>0</v>
      </c>
      <c r="BC44" s="28">
        <v>0</v>
      </c>
      <c r="BD44" s="28">
        <v>0</v>
      </c>
      <c r="BE44" s="29">
        <v>0</v>
      </c>
      <c r="BF44" s="29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5">
        <f t="shared" si="35"/>
        <v>270</v>
      </c>
      <c r="BO44" s="25">
        <f t="shared" si="35"/>
        <v>270</v>
      </c>
      <c r="BP44" s="25">
        <f t="shared" si="36"/>
        <v>365.00200000000001</v>
      </c>
      <c r="BQ44" s="25">
        <f t="shared" si="20"/>
        <v>135.18592592592594</v>
      </c>
      <c r="BR44" s="21">
        <f t="shared" si="21"/>
        <v>135.18592592592594</v>
      </c>
      <c r="BS44" s="26">
        <v>270</v>
      </c>
      <c r="BT44" s="26">
        <v>270</v>
      </c>
      <c r="BU44" s="25">
        <v>365.00200000000001</v>
      </c>
      <c r="BV44" s="21">
        <v>0</v>
      </c>
      <c r="BW44" s="21">
        <v>0</v>
      </c>
      <c r="BX44" s="25">
        <v>0</v>
      </c>
      <c r="BY44" s="21">
        <v>0</v>
      </c>
      <c r="BZ44" s="21">
        <v>0</v>
      </c>
      <c r="CA44" s="21">
        <v>0</v>
      </c>
      <c r="CB44" s="26">
        <v>0</v>
      </c>
      <c r="CC44" s="26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6">
        <v>0</v>
      </c>
      <c r="CL44" s="26">
        <v>0</v>
      </c>
      <c r="CM44" s="21">
        <v>0</v>
      </c>
      <c r="CN44" s="26">
        <v>2827.77</v>
      </c>
      <c r="CO44" s="26">
        <v>2827.77</v>
      </c>
      <c r="CP44" s="21">
        <v>4080.415</v>
      </c>
      <c r="CQ44" s="21">
        <v>1300</v>
      </c>
      <c r="CR44" s="21">
        <v>1300</v>
      </c>
      <c r="CS44" s="21">
        <v>1304.665</v>
      </c>
      <c r="CT44" s="26">
        <v>0</v>
      </c>
      <c r="CU44" s="26">
        <v>0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427</v>
      </c>
      <c r="DD44" s="21">
        <v>427</v>
      </c>
      <c r="DE44" s="21">
        <v>293.89</v>
      </c>
      <c r="DF44" s="21">
        <v>0</v>
      </c>
      <c r="DG44" s="25">
        <f t="shared" si="22"/>
        <v>35668.97</v>
      </c>
      <c r="DH44" s="25">
        <f t="shared" si="23"/>
        <v>35668.97</v>
      </c>
      <c r="DI44" s="25">
        <f t="shared" si="24"/>
        <v>36956.472099999999</v>
      </c>
      <c r="DJ44" s="21">
        <v>0</v>
      </c>
      <c r="DK44" s="21">
        <v>0</v>
      </c>
      <c r="DL44" s="21">
        <v>0</v>
      </c>
      <c r="DM44" s="21">
        <v>14950.8</v>
      </c>
      <c r="DN44" s="21">
        <v>14950.8</v>
      </c>
      <c r="DO44" s="21">
        <v>6227.5</v>
      </c>
      <c r="DP44" s="21">
        <v>0</v>
      </c>
      <c r="DQ44" s="21">
        <v>0</v>
      </c>
      <c r="DR44" s="21">
        <v>0</v>
      </c>
      <c r="DS44" s="21">
        <v>0</v>
      </c>
      <c r="DT44" s="21">
        <v>0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5">
        <f t="shared" si="37"/>
        <v>14950.8</v>
      </c>
      <c r="ED44" s="25">
        <f t="shared" si="37"/>
        <v>14950.8</v>
      </c>
      <c r="EE44" s="25">
        <f t="shared" si="26"/>
        <v>6227.5</v>
      </c>
      <c r="EH44" s="30"/>
      <c r="EJ44" s="30"/>
      <c r="EK44" s="30"/>
      <c r="EM44" s="30"/>
    </row>
    <row r="45" spans="1:143" s="32" customFormat="1" ht="20.25" customHeight="1" x14ac:dyDescent="0.2">
      <c r="A45" s="19">
        <v>36</v>
      </c>
      <c r="B45" s="20" t="s">
        <v>82</v>
      </c>
      <c r="C45" s="21">
        <v>25722.728299999999</v>
      </c>
      <c r="D45" s="26">
        <v>14684.5682</v>
      </c>
      <c r="E45" s="23">
        <f t="shared" si="27"/>
        <v>230987.59999999998</v>
      </c>
      <c r="F45" s="24">
        <f t="shared" si="28"/>
        <v>230987.59999999998</v>
      </c>
      <c r="G45" s="25">
        <f t="shared" si="34"/>
        <v>230988.73180000001</v>
      </c>
      <c r="H45" s="25">
        <f t="shared" si="1"/>
        <v>100.0004899830121</v>
      </c>
      <c r="I45" s="25">
        <f t="shared" si="2"/>
        <v>100.0004899830121</v>
      </c>
      <c r="J45" s="25">
        <f t="shared" si="3"/>
        <v>126345.4</v>
      </c>
      <c r="K45" s="25">
        <f t="shared" si="4"/>
        <v>126345.4</v>
      </c>
      <c r="L45" s="25">
        <f t="shared" si="5"/>
        <v>97672.931800000006</v>
      </c>
      <c r="M45" s="25">
        <f t="shared" si="6"/>
        <v>77.306282460619869</v>
      </c>
      <c r="N45" s="25">
        <f t="shared" si="7"/>
        <v>77.306282460619869</v>
      </c>
      <c r="O45" s="25">
        <f t="shared" si="8"/>
        <v>46855.4</v>
      </c>
      <c r="P45" s="25">
        <f t="shared" si="9"/>
        <v>46855.4</v>
      </c>
      <c r="Q45" s="25">
        <f t="shared" si="10"/>
        <v>42964.691800000001</v>
      </c>
      <c r="R45" s="25">
        <f t="shared" si="11"/>
        <v>91.696350474011538</v>
      </c>
      <c r="S45" s="21">
        <f t="shared" si="12"/>
        <v>91.696350474011538</v>
      </c>
      <c r="T45" s="26">
        <v>15155.6</v>
      </c>
      <c r="U45" s="25">
        <v>15155.6</v>
      </c>
      <c r="V45" s="25">
        <v>11752.1648</v>
      </c>
      <c r="W45" s="25">
        <f t="shared" si="29"/>
        <v>77.543381984217049</v>
      </c>
      <c r="X45" s="21">
        <f t="shared" si="30"/>
        <v>77.543381984217049</v>
      </c>
      <c r="Y45" s="26">
        <v>18150</v>
      </c>
      <c r="Z45" s="26">
        <v>18150</v>
      </c>
      <c r="AA45" s="25">
        <v>15924.754999999999</v>
      </c>
      <c r="AB45" s="25">
        <f t="shared" si="13"/>
        <v>87.739696969696965</v>
      </c>
      <c r="AC45" s="21">
        <f t="shared" si="14"/>
        <v>87.739696969696965</v>
      </c>
      <c r="AD45" s="26">
        <v>31699.8</v>
      </c>
      <c r="AE45" s="26">
        <v>31699.8</v>
      </c>
      <c r="AF45" s="25">
        <v>31212.526999999998</v>
      </c>
      <c r="AG45" s="25">
        <f t="shared" si="31"/>
        <v>98.462851500640383</v>
      </c>
      <c r="AH45" s="21">
        <f t="shared" si="32"/>
        <v>98.462851500640383</v>
      </c>
      <c r="AI45" s="26">
        <v>5500</v>
      </c>
      <c r="AJ45" s="26">
        <v>5500</v>
      </c>
      <c r="AK45" s="25">
        <v>3754.1</v>
      </c>
      <c r="AL45" s="25">
        <f t="shared" si="15"/>
        <v>68.256363636363631</v>
      </c>
      <c r="AM45" s="21">
        <f t="shared" si="16"/>
        <v>68.256363636363631</v>
      </c>
      <c r="AN45" s="27">
        <v>0</v>
      </c>
      <c r="AO45" s="27">
        <v>0</v>
      </c>
      <c r="AP45" s="25">
        <v>0</v>
      </c>
      <c r="AQ45" s="25" t="e">
        <f t="shared" si="17"/>
        <v>#DIV/0!</v>
      </c>
      <c r="AR45" s="21" t="e">
        <f t="shared" si="18"/>
        <v>#DIV/0!</v>
      </c>
      <c r="AS45" s="27">
        <v>0</v>
      </c>
      <c r="AT45" s="27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104642.2</v>
      </c>
      <c r="AZ45" s="21">
        <v>104642.2</v>
      </c>
      <c r="BA45" s="21">
        <v>97980.6</v>
      </c>
      <c r="BB45" s="28">
        <v>0</v>
      </c>
      <c r="BC45" s="28">
        <v>0</v>
      </c>
      <c r="BD45" s="28">
        <v>0</v>
      </c>
      <c r="BE45" s="29">
        <v>0</v>
      </c>
      <c r="BF45" s="29">
        <v>0</v>
      </c>
      <c r="BG45" s="21">
        <v>2880.6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5">
        <f t="shared" si="35"/>
        <v>16500</v>
      </c>
      <c r="BO45" s="25">
        <f t="shared" si="35"/>
        <v>16500</v>
      </c>
      <c r="BP45" s="25">
        <f t="shared" si="36"/>
        <v>12934.357</v>
      </c>
      <c r="BQ45" s="25">
        <f t="shared" si="20"/>
        <v>78.390042424242424</v>
      </c>
      <c r="BR45" s="21">
        <f t="shared" si="21"/>
        <v>78.390042424242424</v>
      </c>
      <c r="BS45" s="26">
        <v>15000</v>
      </c>
      <c r="BT45" s="26">
        <v>15000</v>
      </c>
      <c r="BU45" s="25">
        <v>12651.147000000001</v>
      </c>
      <c r="BV45" s="21">
        <v>0</v>
      </c>
      <c r="BW45" s="21">
        <v>0</v>
      </c>
      <c r="BX45" s="25">
        <v>0</v>
      </c>
      <c r="BY45" s="21">
        <v>0</v>
      </c>
      <c r="BZ45" s="21">
        <v>0</v>
      </c>
      <c r="CA45" s="21">
        <v>0</v>
      </c>
      <c r="CB45" s="26">
        <v>1500</v>
      </c>
      <c r="CC45" s="26">
        <v>1500</v>
      </c>
      <c r="CD45" s="21">
        <v>283.20999999999998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6">
        <v>0</v>
      </c>
      <c r="CL45" s="26">
        <v>0</v>
      </c>
      <c r="CM45" s="21">
        <v>0</v>
      </c>
      <c r="CN45" s="26">
        <v>38000</v>
      </c>
      <c r="CO45" s="26">
        <v>38000</v>
      </c>
      <c r="CP45" s="21">
        <v>20643.928</v>
      </c>
      <c r="CQ45" s="21">
        <v>11000</v>
      </c>
      <c r="CR45" s="21">
        <v>11000</v>
      </c>
      <c r="CS45" s="21">
        <v>11635.888000000001</v>
      </c>
      <c r="CT45" s="26">
        <v>0</v>
      </c>
      <c r="CU45" s="26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1340</v>
      </c>
      <c r="DD45" s="21">
        <v>1340</v>
      </c>
      <c r="DE45" s="21">
        <v>1451.1</v>
      </c>
      <c r="DF45" s="21">
        <v>0</v>
      </c>
      <c r="DG45" s="25">
        <f t="shared" si="22"/>
        <v>230987.59999999998</v>
      </c>
      <c r="DH45" s="25">
        <f t="shared" si="23"/>
        <v>230987.59999999998</v>
      </c>
      <c r="DI45" s="25">
        <f t="shared" si="24"/>
        <v>198534.1318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32454.6</v>
      </c>
      <c r="DP45" s="21">
        <v>0</v>
      </c>
      <c r="DQ45" s="21">
        <v>0</v>
      </c>
      <c r="DR45" s="21">
        <v>0</v>
      </c>
      <c r="DS45" s="21">
        <v>0</v>
      </c>
      <c r="DT45" s="21"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30000</v>
      </c>
      <c r="DZ45" s="21">
        <v>30000</v>
      </c>
      <c r="EA45" s="21">
        <v>30000</v>
      </c>
      <c r="EB45" s="21">
        <v>0</v>
      </c>
      <c r="EC45" s="25">
        <f t="shared" si="37"/>
        <v>30000</v>
      </c>
      <c r="ED45" s="25">
        <f t="shared" si="37"/>
        <v>30000</v>
      </c>
      <c r="EE45" s="25">
        <f t="shared" si="26"/>
        <v>62454.6</v>
      </c>
      <c r="EH45" s="30"/>
      <c r="EJ45" s="30"/>
      <c r="EK45" s="30"/>
      <c r="EM45" s="30"/>
    </row>
    <row r="46" spans="1:143" s="32" customFormat="1" ht="20.25" customHeight="1" x14ac:dyDescent="0.2">
      <c r="A46" s="19">
        <v>37</v>
      </c>
      <c r="B46" s="20" t="s">
        <v>83</v>
      </c>
      <c r="C46" s="21">
        <v>11444.663</v>
      </c>
      <c r="D46" s="26">
        <v>2031.7370000000001</v>
      </c>
      <c r="E46" s="23">
        <f t="shared" si="27"/>
        <v>85183.6</v>
      </c>
      <c r="F46" s="24">
        <f t="shared" si="28"/>
        <v>85183.6</v>
      </c>
      <c r="G46" s="25">
        <f t="shared" si="34"/>
        <v>77159.227400000003</v>
      </c>
      <c r="H46" s="25">
        <f t="shared" si="1"/>
        <v>90.579909043524808</v>
      </c>
      <c r="I46" s="25">
        <f t="shared" si="2"/>
        <v>90.579909043524808</v>
      </c>
      <c r="J46" s="25">
        <f t="shared" si="3"/>
        <v>19998</v>
      </c>
      <c r="K46" s="25">
        <f t="shared" si="4"/>
        <v>19998</v>
      </c>
      <c r="L46" s="25">
        <f t="shared" si="5"/>
        <v>20378.127399999998</v>
      </c>
      <c r="M46" s="25">
        <f t="shared" si="6"/>
        <v>101.90082708270826</v>
      </c>
      <c r="N46" s="25">
        <f t="shared" si="7"/>
        <v>101.90082708270826</v>
      </c>
      <c r="O46" s="25">
        <f t="shared" si="8"/>
        <v>9600</v>
      </c>
      <c r="P46" s="25">
        <f t="shared" si="9"/>
        <v>9600</v>
      </c>
      <c r="Q46" s="25">
        <f t="shared" si="10"/>
        <v>9850.1044000000002</v>
      </c>
      <c r="R46" s="25">
        <f t="shared" si="11"/>
        <v>102.60525416666665</v>
      </c>
      <c r="S46" s="21">
        <f t="shared" si="12"/>
        <v>102.60525416666665</v>
      </c>
      <c r="T46" s="26">
        <v>1900</v>
      </c>
      <c r="U46" s="25">
        <v>1900</v>
      </c>
      <c r="V46" s="25">
        <v>1831.8294000000001</v>
      </c>
      <c r="W46" s="25">
        <f t="shared" si="29"/>
        <v>96.412073684210526</v>
      </c>
      <c r="X46" s="21">
        <f t="shared" si="30"/>
        <v>96.412073684210526</v>
      </c>
      <c r="Y46" s="26">
        <v>2500</v>
      </c>
      <c r="Z46" s="26">
        <v>2500</v>
      </c>
      <c r="AA46" s="25">
        <v>2539.88</v>
      </c>
      <c r="AB46" s="25">
        <f t="shared" si="13"/>
        <v>101.59519999999999</v>
      </c>
      <c r="AC46" s="21">
        <f t="shared" si="14"/>
        <v>101.59519999999999</v>
      </c>
      <c r="AD46" s="26">
        <v>7700</v>
      </c>
      <c r="AE46" s="26">
        <v>7700</v>
      </c>
      <c r="AF46" s="25">
        <v>8018.2749999999996</v>
      </c>
      <c r="AG46" s="25">
        <f t="shared" si="31"/>
        <v>104.13344155844155</v>
      </c>
      <c r="AH46" s="21">
        <f t="shared" si="32"/>
        <v>104.13344155844155</v>
      </c>
      <c r="AI46" s="26">
        <v>820</v>
      </c>
      <c r="AJ46" s="26">
        <v>820</v>
      </c>
      <c r="AK46" s="25">
        <v>843</v>
      </c>
      <c r="AL46" s="25">
        <f t="shared" si="15"/>
        <v>102.80487804878049</v>
      </c>
      <c r="AM46" s="21">
        <f t="shared" si="16"/>
        <v>102.80487804878049</v>
      </c>
      <c r="AN46" s="27">
        <v>0</v>
      </c>
      <c r="AO46" s="27">
        <v>0</v>
      </c>
      <c r="AP46" s="25">
        <v>0</v>
      </c>
      <c r="AQ46" s="25" t="e">
        <f t="shared" si="17"/>
        <v>#DIV/0!</v>
      </c>
      <c r="AR46" s="21" t="e">
        <f t="shared" si="18"/>
        <v>#DIV/0!</v>
      </c>
      <c r="AS46" s="27">
        <v>0</v>
      </c>
      <c r="AT46" s="27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37696.400000000001</v>
      </c>
      <c r="AZ46" s="21">
        <v>37696.400000000001</v>
      </c>
      <c r="BA46" s="21">
        <v>37696.400000000001</v>
      </c>
      <c r="BB46" s="28">
        <v>0</v>
      </c>
      <c r="BC46" s="28">
        <v>0</v>
      </c>
      <c r="BD46" s="28">
        <v>0</v>
      </c>
      <c r="BE46" s="29">
        <v>0</v>
      </c>
      <c r="BF46" s="29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5">
        <f t="shared" si="35"/>
        <v>1768</v>
      </c>
      <c r="BO46" s="25">
        <f t="shared" si="35"/>
        <v>1768</v>
      </c>
      <c r="BP46" s="25">
        <f t="shared" si="36"/>
        <v>1856.6030000000001</v>
      </c>
      <c r="BQ46" s="25">
        <f t="shared" si="20"/>
        <v>105.01148190045248</v>
      </c>
      <c r="BR46" s="21">
        <f t="shared" si="21"/>
        <v>105.01148190045248</v>
      </c>
      <c r="BS46" s="26">
        <v>1108</v>
      </c>
      <c r="BT46" s="26">
        <v>1108</v>
      </c>
      <c r="BU46" s="25">
        <v>1196.6030000000001</v>
      </c>
      <c r="BV46" s="21">
        <v>0</v>
      </c>
      <c r="BW46" s="21">
        <v>0</v>
      </c>
      <c r="BX46" s="25">
        <v>0</v>
      </c>
      <c r="BY46" s="21">
        <v>0</v>
      </c>
      <c r="BZ46" s="21">
        <v>0</v>
      </c>
      <c r="CA46" s="21">
        <v>0</v>
      </c>
      <c r="CB46" s="26">
        <v>660</v>
      </c>
      <c r="CC46" s="26">
        <v>660</v>
      </c>
      <c r="CD46" s="21">
        <v>660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6">
        <v>0</v>
      </c>
      <c r="CL46" s="26">
        <v>0</v>
      </c>
      <c r="CM46" s="21">
        <v>0</v>
      </c>
      <c r="CN46" s="26">
        <v>3914</v>
      </c>
      <c r="CO46" s="26">
        <v>3914</v>
      </c>
      <c r="CP46" s="21">
        <v>3814.46</v>
      </c>
      <c r="CQ46" s="21">
        <v>2800</v>
      </c>
      <c r="CR46" s="21">
        <v>2800</v>
      </c>
      <c r="CS46" s="21">
        <v>2675.6</v>
      </c>
      <c r="CT46" s="26">
        <v>1000</v>
      </c>
      <c r="CU46" s="26">
        <v>1000</v>
      </c>
      <c r="CV46" s="21">
        <v>1077.98</v>
      </c>
      <c r="CW46" s="21">
        <v>326</v>
      </c>
      <c r="CX46" s="21">
        <v>326</v>
      </c>
      <c r="CY46" s="21">
        <v>326.10000000000002</v>
      </c>
      <c r="CZ46" s="21">
        <v>0</v>
      </c>
      <c r="DA46" s="21">
        <v>0</v>
      </c>
      <c r="DB46" s="21">
        <v>0</v>
      </c>
      <c r="DC46" s="21">
        <v>70</v>
      </c>
      <c r="DD46" s="21">
        <v>70</v>
      </c>
      <c r="DE46" s="21">
        <v>70</v>
      </c>
      <c r="DF46" s="21">
        <v>0</v>
      </c>
      <c r="DG46" s="25">
        <f t="shared" si="22"/>
        <v>57694.400000000001</v>
      </c>
      <c r="DH46" s="25">
        <f t="shared" si="23"/>
        <v>57694.400000000001</v>
      </c>
      <c r="DI46" s="25">
        <f t="shared" si="24"/>
        <v>58074.527400000006</v>
      </c>
      <c r="DJ46" s="21">
        <v>0</v>
      </c>
      <c r="DK46" s="21">
        <v>0</v>
      </c>
      <c r="DL46" s="21">
        <v>0</v>
      </c>
      <c r="DM46" s="21">
        <v>27489.200000000001</v>
      </c>
      <c r="DN46" s="21">
        <v>27489.200000000001</v>
      </c>
      <c r="DO46" s="21">
        <v>19084.7</v>
      </c>
      <c r="DP46" s="21">
        <v>0</v>
      </c>
      <c r="DQ46" s="21">
        <v>0</v>
      </c>
      <c r="DR46" s="21">
        <v>0</v>
      </c>
      <c r="DS46" s="21">
        <v>0</v>
      </c>
      <c r="DT46" s="21">
        <v>0</v>
      </c>
      <c r="DU46" s="21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21">
        <v>0</v>
      </c>
      <c r="EC46" s="25">
        <f t="shared" si="37"/>
        <v>27489.200000000001</v>
      </c>
      <c r="ED46" s="25">
        <f t="shared" si="37"/>
        <v>27489.200000000001</v>
      </c>
      <c r="EE46" s="25">
        <f t="shared" si="26"/>
        <v>19084.7</v>
      </c>
      <c r="EH46" s="30"/>
      <c r="EJ46" s="30"/>
      <c r="EK46" s="30"/>
      <c r="EM46" s="30"/>
    </row>
    <row r="47" spans="1:143" s="32" customFormat="1" ht="20.25" customHeight="1" x14ac:dyDescent="0.2">
      <c r="A47" s="19">
        <v>38</v>
      </c>
      <c r="B47" s="20" t="s">
        <v>84</v>
      </c>
      <c r="C47" s="21">
        <v>1215.6991</v>
      </c>
      <c r="D47" s="26">
        <v>15061.3732</v>
      </c>
      <c r="E47" s="23">
        <f t="shared" si="27"/>
        <v>377815.3</v>
      </c>
      <c r="F47" s="24">
        <f t="shared" si="28"/>
        <v>377815.3</v>
      </c>
      <c r="G47" s="25">
        <f t="shared" si="34"/>
        <v>374002.68669999996</v>
      </c>
      <c r="H47" s="25">
        <f t="shared" si="1"/>
        <v>98.990879061806112</v>
      </c>
      <c r="I47" s="25">
        <f t="shared" si="2"/>
        <v>98.990879061806112</v>
      </c>
      <c r="J47" s="25">
        <f t="shared" si="3"/>
        <v>107440</v>
      </c>
      <c r="K47" s="25">
        <f t="shared" si="4"/>
        <v>107440</v>
      </c>
      <c r="L47" s="25">
        <f t="shared" si="5"/>
        <v>103341.44040000001</v>
      </c>
      <c r="M47" s="25">
        <f t="shared" si="6"/>
        <v>96.185257259865978</v>
      </c>
      <c r="N47" s="25">
        <f t="shared" si="7"/>
        <v>96.185257259865978</v>
      </c>
      <c r="O47" s="25">
        <f t="shared" si="8"/>
        <v>44000</v>
      </c>
      <c r="P47" s="25">
        <f t="shared" si="9"/>
        <v>44000</v>
      </c>
      <c r="Q47" s="25">
        <f t="shared" si="10"/>
        <v>54980.358500000002</v>
      </c>
      <c r="R47" s="25">
        <f t="shared" si="11"/>
        <v>124.95536022727273</v>
      </c>
      <c r="S47" s="21">
        <f t="shared" si="12"/>
        <v>124.95536022727273</v>
      </c>
      <c r="T47" s="26">
        <v>8000</v>
      </c>
      <c r="U47" s="25">
        <v>8000</v>
      </c>
      <c r="V47" s="25">
        <v>10419.854499999999</v>
      </c>
      <c r="W47" s="25">
        <f t="shared" si="29"/>
        <v>130.24818124999999</v>
      </c>
      <c r="X47" s="21">
        <f t="shared" si="30"/>
        <v>130.24818124999999</v>
      </c>
      <c r="Y47" s="26">
        <v>4000</v>
      </c>
      <c r="Z47" s="26">
        <v>4000</v>
      </c>
      <c r="AA47" s="25">
        <v>4599.3972000000003</v>
      </c>
      <c r="AB47" s="25">
        <f t="shared" si="13"/>
        <v>114.98493000000001</v>
      </c>
      <c r="AC47" s="21">
        <f t="shared" si="14"/>
        <v>114.98493000000001</v>
      </c>
      <c r="AD47" s="26">
        <v>36000</v>
      </c>
      <c r="AE47" s="26">
        <v>36000</v>
      </c>
      <c r="AF47" s="25">
        <v>44560.504000000001</v>
      </c>
      <c r="AG47" s="25">
        <f t="shared" si="31"/>
        <v>123.77917777777779</v>
      </c>
      <c r="AH47" s="21">
        <f t="shared" si="32"/>
        <v>123.77917777777779</v>
      </c>
      <c r="AI47" s="26">
        <v>3150</v>
      </c>
      <c r="AJ47" s="26">
        <v>3150</v>
      </c>
      <c r="AK47" s="25">
        <v>3507.44</v>
      </c>
      <c r="AL47" s="25">
        <f t="shared" si="15"/>
        <v>111.3473015873016</v>
      </c>
      <c r="AM47" s="21">
        <f t="shared" si="16"/>
        <v>111.3473015873016</v>
      </c>
      <c r="AN47" s="27">
        <v>4000</v>
      </c>
      <c r="AO47" s="27">
        <v>4000</v>
      </c>
      <c r="AP47" s="25">
        <v>3533.6</v>
      </c>
      <c r="AQ47" s="25">
        <f t="shared" si="17"/>
        <v>88.34</v>
      </c>
      <c r="AR47" s="21">
        <f t="shared" si="18"/>
        <v>88.34</v>
      </c>
      <c r="AS47" s="27">
        <v>0</v>
      </c>
      <c r="AT47" s="27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243471</v>
      </c>
      <c r="AZ47" s="21">
        <v>243471</v>
      </c>
      <c r="BA47" s="21">
        <v>243819.1</v>
      </c>
      <c r="BB47" s="28">
        <v>0</v>
      </c>
      <c r="BC47" s="28">
        <v>0</v>
      </c>
      <c r="BD47" s="28">
        <v>0</v>
      </c>
      <c r="BE47" s="29">
        <v>4667.5</v>
      </c>
      <c r="BF47" s="29">
        <v>4667.5</v>
      </c>
      <c r="BG47" s="21">
        <v>4667.5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5">
        <f t="shared" si="35"/>
        <v>2030</v>
      </c>
      <c r="BO47" s="25">
        <f t="shared" si="35"/>
        <v>2030</v>
      </c>
      <c r="BP47" s="25">
        <f t="shared" si="36"/>
        <v>2021.4117000000001</v>
      </c>
      <c r="BQ47" s="25">
        <f t="shared" si="20"/>
        <v>99.576931034482769</v>
      </c>
      <c r="BR47" s="21">
        <f t="shared" si="21"/>
        <v>99.576931034482769</v>
      </c>
      <c r="BS47" s="26">
        <v>2030</v>
      </c>
      <c r="BT47" s="26">
        <v>2030</v>
      </c>
      <c r="BU47" s="25">
        <v>2021.4117000000001</v>
      </c>
      <c r="BV47" s="21">
        <v>0</v>
      </c>
      <c r="BW47" s="21">
        <v>0</v>
      </c>
      <c r="BX47" s="25">
        <v>0</v>
      </c>
      <c r="BY47" s="21">
        <v>0</v>
      </c>
      <c r="BZ47" s="21">
        <v>0</v>
      </c>
      <c r="CA47" s="21">
        <v>0</v>
      </c>
      <c r="CB47" s="26">
        <v>0</v>
      </c>
      <c r="CC47" s="26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6">
        <v>0</v>
      </c>
      <c r="CL47" s="26">
        <v>0</v>
      </c>
      <c r="CM47" s="21">
        <v>0</v>
      </c>
      <c r="CN47" s="26">
        <v>50160</v>
      </c>
      <c r="CO47" s="26">
        <v>50160</v>
      </c>
      <c r="CP47" s="21">
        <v>34247.629000000001</v>
      </c>
      <c r="CQ47" s="21">
        <v>22560</v>
      </c>
      <c r="CR47" s="21">
        <v>22560</v>
      </c>
      <c r="CS47" s="21">
        <v>20176.400000000001</v>
      </c>
      <c r="CT47" s="26">
        <v>0</v>
      </c>
      <c r="CU47" s="26"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100</v>
      </c>
      <c r="DD47" s="21">
        <v>100</v>
      </c>
      <c r="DE47" s="21">
        <v>451.60399999999998</v>
      </c>
      <c r="DF47" s="21">
        <v>0</v>
      </c>
      <c r="DG47" s="25">
        <f t="shared" si="22"/>
        <v>355578.5</v>
      </c>
      <c r="DH47" s="25">
        <f t="shared" si="23"/>
        <v>355578.5</v>
      </c>
      <c r="DI47" s="25">
        <f t="shared" si="24"/>
        <v>351828.0404</v>
      </c>
      <c r="DJ47" s="21">
        <v>0</v>
      </c>
      <c r="DK47" s="21">
        <v>0</v>
      </c>
      <c r="DL47" s="21">
        <v>0</v>
      </c>
      <c r="DM47" s="21">
        <v>22236.799999999999</v>
      </c>
      <c r="DN47" s="21">
        <v>22236.799999999999</v>
      </c>
      <c r="DO47" s="21">
        <v>22174.6463</v>
      </c>
      <c r="DP47" s="21">
        <v>0</v>
      </c>
      <c r="DQ47" s="21">
        <v>0</v>
      </c>
      <c r="DR47" s="21">
        <v>0</v>
      </c>
      <c r="DS47" s="21">
        <v>0</v>
      </c>
      <c r="DT47" s="21">
        <v>0</v>
      </c>
      <c r="DU47" s="21">
        <v>0</v>
      </c>
      <c r="DV47" s="21">
        <v>0</v>
      </c>
      <c r="DW47" s="21">
        <v>0</v>
      </c>
      <c r="DX47" s="21">
        <v>0</v>
      </c>
      <c r="DY47" s="21">
        <v>45507.9</v>
      </c>
      <c r="DZ47" s="21">
        <v>45507.9</v>
      </c>
      <c r="EA47" s="21">
        <v>45507.9</v>
      </c>
      <c r="EB47" s="21">
        <v>0</v>
      </c>
      <c r="EC47" s="25">
        <f t="shared" si="37"/>
        <v>67744.7</v>
      </c>
      <c r="ED47" s="25">
        <f t="shared" si="37"/>
        <v>67744.7</v>
      </c>
      <c r="EE47" s="25">
        <f t="shared" si="26"/>
        <v>67682.546300000002</v>
      </c>
      <c r="EH47" s="30"/>
      <c r="EJ47" s="30"/>
      <c r="EK47" s="30"/>
      <c r="EM47" s="30"/>
    </row>
    <row r="48" spans="1:143" s="32" customFormat="1" ht="20.25" customHeight="1" x14ac:dyDescent="0.2">
      <c r="A48" s="19">
        <v>39</v>
      </c>
      <c r="B48" s="20" t="s">
        <v>85</v>
      </c>
      <c r="C48" s="21">
        <v>20902.476699999999</v>
      </c>
      <c r="D48" s="26">
        <v>24993.7065</v>
      </c>
      <c r="E48" s="23">
        <f t="shared" si="27"/>
        <v>179469.7</v>
      </c>
      <c r="F48" s="24">
        <f t="shared" si="28"/>
        <v>179469.7</v>
      </c>
      <c r="G48" s="25">
        <f t="shared" si="34"/>
        <v>140369.36600000001</v>
      </c>
      <c r="H48" s="25">
        <f t="shared" si="1"/>
        <v>78.213406497029865</v>
      </c>
      <c r="I48" s="25">
        <f t="shared" si="2"/>
        <v>78.213406497029865</v>
      </c>
      <c r="J48" s="25">
        <f t="shared" si="3"/>
        <v>71488.899999999994</v>
      </c>
      <c r="K48" s="25">
        <f t="shared" si="4"/>
        <v>71488.899999999994</v>
      </c>
      <c r="L48" s="25">
        <f t="shared" si="5"/>
        <v>47903.865999999995</v>
      </c>
      <c r="M48" s="25">
        <f t="shared" si="6"/>
        <v>67.008816753370098</v>
      </c>
      <c r="N48" s="25">
        <f t="shared" si="7"/>
        <v>67.008816753370098</v>
      </c>
      <c r="O48" s="25">
        <f t="shared" si="8"/>
        <v>35171.300000000003</v>
      </c>
      <c r="P48" s="25">
        <f t="shared" si="9"/>
        <v>35171.300000000003</v>
      </c>
      <c r="Q48" s="25">
        <f t="shared" si="10"/>
        <v>27758.902000000002</v>
      </c>
      <c r="R48" s="25">
        <f t="shared" si="11"/>
        <v>78.924867718850308</v>
      </c>
      <c r="S48" s="21">
        <f t="shared" si="12"/>
        <v>78.924867718850308</v>
      </c>
      <c r="T48" s="26">
        <v>13743.5</v>
      </c>
      <c r="U48" s="25">
        <v>13743.5</v>
      </c>
      <c r="V48" s="25">
        <v>9410.5560000000005</v>
      </c>
      <c r="W48" s="25">
        <f t="shared" si="29"/>
        <v>68.472776221486527</v>
      </c>
      <c r="X48" s="21">
        <f t="shared" si="30"/>
        <v>68.472776221486527</v>
      </c>
      <c r="Y48" s="26">
        <v>9615.7000000000007</v>
      </c>
      <c r="Z48" s="26">
        <v>9615.7000000000007</v>
      </c>
      <c r="AA48" s="25">
        <v>9904.7990000000009</v>
      </c>
      <c r="AB48" s="25">
        <f t="shared" si="13"/>
        <v>103.00653098578367</v>
      </c>
      <c r="AC48" s="21">
        <f t="shared" si="14"/>
        <v>103.00653098578367</v>
      </c>
      <c r="AD48" s="26">
        <v>21427.8</v>
      </c>
      <c r="AE48" s="26">
        <v>21427.8</v>
      </c>
      <c r="AF48" s="25">
        <v>18348.346000000001</v>
      </c>
      <c r="AG48" s="25">
        <f t="shared" si="31"/>
        <v>85.628697299769456</v>
      </c>
      <c r="AH48" s="21">
        <f t="shared" si="32"/>
        <v>85.628697299769456</v>
      </c>
      <c r="AI48" s="26">
        <v>4334.6000000000004</v>
      </c>
      <c r="AJ48" s="26">
        <v>4334.6000000000004</v>
      </c>
      <c r="AK48" s="25">
        <v>4592.45</v>
      </c>
      <c r="AL48" s="25">
        <f t="shared" si="15"/>
        <v>105.94864578046416</v>
      </c>
      <c r="AM48" s="21">
        <f t="shared" si="16"/>
        <v>105.94864578046416</v>
      </c>
      <c r="AN48" s="27">
        <v>0</v>
      </c>
      <c r="AO48" s="27">
        <v>0</v>
      </c>
      <c r="AP48" s="25">
        <v>0</v>
      </c>
      <c r="AQ48" s="25" t="e">
        <f t="shared" si="17"/>
        <v>#DIV/0!</v>
      </c>
      <c r="AR48" s="21" t="e">
        <f t="shared" si="18"/>
        <v>#DIV/0!</v>
      </c>
      <c r="AS48" s="27">
        <v>0</v>
      </c>
      <c r="AT48" s="27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92465.5</v>
      </c>
      <c r="AZ48" s="21">
        <v>92465.5</v>
      </c>
      <c r="BA48" s="21">
        <v>92465.5</v>
      </c>
      <c r="BB48" s="28">
        <v>0</v>
      </c>
      <c r="BC48" s="28">
        <v>0</v>
      </c>
      <c r="BD48" s="28">
        <v>0</v>
      </c>
      <c r="BE48" s="29">
        <v>0</v>
      </c>
      <c r="BF48" s="29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5">
        <f t="shared" si="35"/>
        <v>1710.6</v>
      </c>
      <c r="BO48" s="25">
        <f t="shared" si="35"/>
        <v>1710.6</v>
      </c>
      <c r="BP48" s="25">
        <f t="shared" si="36"/>
        <v>928.69500000000005</v>
      </c>
      <c r="BQ48" s="25">
        <f t="shared" si="20"/>
        <v>54.290599789547535</v>
      </c>
      <c r="BR48" s="21">
        <f t="shared" si="21"/>
        <v>54.290599789547535</v>
      </c>
      <c r="BS48" s="26">
        <v>1710.6</v>
      </c>
      <c r="BT48" s="26">
        <v>1710.6</v>
      </c>
      <c r="BU48" s="25">
        <v>928.69500000000005</v>
      </c>
      <c r="BV48" s="21">
        <v>0</v>
      </c>
      <c r="BW48" s="21">
        <v>0</v>
      </c>
      <c r="BX48" s="25">
        <v>0</v>
      </c>
      <c r="BY48" s="21">
        <v>0</v>
      </c>
      <c r="BZ48" s="21">
        <v>0</v>
      </c>
      <c r="CA48" s="21">
        <v>0</v>
      </c>
      <c r="CB48" s="26">
        <v>0</v>
      </c>
      <c r="CC48" s="26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6">
        <v>0</v>
      </c>
      <c r="CL48" s="26">
        <v>0</v>
      </c>
      <c r="CM48" s="21">
        <v>0</v>
      </c>
      <c r="CN48" s="26">
        <v>14656.7</v>
      </c>
      <c r="CO48" s="26">
        <v>14656.7</v>
      </c>
      <c r="CP48" s="21">
        <v>3814.02</v>
      </c>
      <c r="CQ48" s="21">
        <v>6791.2</v>
      </c>
      <c r="CR48" s="21">
        <v>6791.2</v>
      </c>
      <c r="CS48" s="21">
        <v>2638.12</v>
      </c>
      <c r="CT48" s="26">
        <v>0</v>
      </c>
      <c r="CU48" s="26"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6000</v>
      </c>
      <c r="DD48" s="21">
        <v>6000</v>
      </c>
      <c r="DE48" s="21">
        <v>905</v>
      </c>
      <c r="DF48" s="21">
        <v>0</v>
      </c>
      <c r="DG48" s="25">
        <f t="shared" si="22"/>
        <v>163954.40000000002</v>
      </c>
      <c r="DH48" s="25">
        <f t="shared" si="23"/>
        <v>163954.40000000002</v>
      </c>
      <c r="DI48" s="25">
        <f t="shared" si="24"/>
        <v>140369.36600000001</v>
      </c>
      <c r="DJ48" s="21">
        <v>0</v>
      </c>
      <c r="DK48" s="21">
        <v>0</v>
      </c>
      <c r="DL48" s="21">
        <v>0</v>
      </c>
      <c r="DM48" s="21">
        <v>15515.3</v>
      </c>
      <c r="DN48" s="21">
        <v>15515.3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v>0</v>
      </c>
      <c r="DU48" s="21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21">
        <v>0</v>
      </c>
      <c r="EC48" s="25">
        <f t="shared" si="37"/>
        <v>15515.3</v>
      </c>
      <c r="ED48" s="25">
        <f t="shared" si="37"/>
        <v>15515.3</v>
      </c>
      <c r="EE48" s="25">
        <f t="shared" si="26"/>
        <v>0</v>
      </c>
      <c r="EH48" s="30"/>
      <c r="EJ48" s="30"/>
      <c r="EK48" s="30"/>
      <c r="EM48" s="30"/>
    </row>
    <row r="49" spans="1:143" s="32" customFormat="1" ht="20.25" customHeight="1" x14ac:dyDescent="0.2">
      <c r="A49" s="19">
        <v>40</v>
      </c>
      <c r="B49" s="20" t="s">
        <v>86</v>
      </c>
      <c r="C49" s="21">
        <v>14405.491900000001</v>
      </c>
      <c r="D49" s="26">
        <v>15928.792799999999</v>
      </c>
      <c r="E49" s="23">
        <f t="shared" si="27"/>
        <v>184219.4</v>
      </c>
      <c r="F49" s="24">
        <f t="shared" si="28"/>
        <v>184219.4</v>
      </c>
      <c r="G49" s="25">
        <f t="shared" si="34"/>
        <v>164145.82309999998</v>
      </c>
      <c r="H49" s="25">
        <f t="shared" si="1"/>
        <v>89.103440299990112</v>
      </c>
      <c r="I49" s="25">
        <f t="shared" si="2"/>
        <v>89.103440299990112</v>
      </c>
      <c r="J49" s="25">
        <f t="shared" si="3"/>
        <v>63095</v>
      </c>
      <c r="K49" s="25">
        <f t="shared" si="4"/>
        <v>63095</v>
      </c>
      <c r="L49" s="25">
        <f t="shared" si="5"/>
        <v>49776.053100000005</v>
      </c>
      <c r="M49" s="25">
        <f t="shared" si="6"/>
        <v>78.890646009984948</v>
      </c>
      <c r="N49" s="25">
        <f t="shared" si="7"/>
        <v>78.890646009984948</v>
      </c>
      <c r="O49" s="25">
        <f t="shared" si="8"/>
        <v>19700</v>
      </c>
      <c r="P49" s="25">
        <f t="shared" si="9"/>
        <v>19700</v>
      </c>
      <c r="Q49" s="25">
        <f t="shared" si="10"/>
        <v>19901.219100000002</v>
      </c>
      <c r="R49" s="25">
        <f t="shared" si="11"/>
        <v>101.02141675126906</v>
      </c>
      <c r="S49" s="21">
        <f t="shared" si="12"/>
        <v>101.02141675126906</v>
      </c>
      <c r="T49" s="26">
        <v>2700</v>
      </c>
      <c r="U49" s="25">
        <v>2700</v>
      </c>
      <c r="V49" s="25">
        <v>2387.2161000000001</v>
      </c>
      <c r="W49" s="25">
        <f t="shared" si="29"/>
        <v>88.415411111111126</v>
      </c>
      <c r="X49" s="21">
        <f t="shared" si="30"/>
        <v>88.415411111111126</v>
      </c>
      <c r="Y49" s="26">
        <v>7500</v>
      </c>
      <c r="Z49" s="26">
        <v>7500</v>
      </c>
      <c r="AA49" s="25">
        <v>6695.2039999999997</v>
      </c>
      <c r="AB49" s="25">
        <f t="shared" si="13"/>
        <v>89.269386666666662</v>
      </c>
      <c r="AC49" s="21">
        <f t="shared" si="14"/>
        <v>89.269386666666662</v>
      </c>
      <c r="AD49" s="26">
        <v>17000</v>
      </c>
      <c r="AE49" s="26">
        <v>17000</v>
      </c>
      <c r="AF49" s="25">
        <v>17514.003000000001</v>
      </c>
      <c r="AG49" s="25">
        <f t="shared" si="31"/>
        <v>103.02354705882352</v>
      </c>
      <c r="AH49" s="21">
        <f t="shared" si="32"/>
        <v>103.02354705882352</v>
      </c>
      <c r="AI49" s="26">
        <v>1295</v>
      </c>
      <c r="AJ49" s="26">
        <v>1295</v>
      </c>
      <c r="AK49" s="25">
        <v>2044.35</v>
      </c>
      <c r="AL49" s="25">
        <f t="shared" si="15"/>
        <v>157.86486486486487</v>
      </c>
      <c r="AM49" s="21">
        <f t="shared" si="16"/>
        <v>157.86486486486487</v>
      </c>
      <c r="AN49" s="27">
        <v>0</v>
      </c>
      <c r="AO49" s="27">
        <v>0</v>
      </c>
      <c r="AP49" s="25">
        <v>0</v>
      </c>
      <c r="AQ49" s="25" t="e">
        <f t="shared" si="17"/>
        <v>#DIV/0!</v>
      </c>
      <c r="AR49" s="21" t="e">
        <f t="shared" si="18"/>
        <v>#DIV/0!</v>
      </c>
      <c r="AS49" s="27">
        <v>0</v>
      </c>
      <c r="AT49" s="27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85408.2</v>
      </c>
      <c r="AZ49" s="21">
        <v>85408.2</v>
      </c>
      <c r="BA49" s="21">
        <v>85407.9</v>
      </c>
      <c r="BB49" s="28">
        <v>0</v>
      </c>
      <c r="BC49" s="28">
        <v>0</v>
      </c>
      <c r="BD49" s="28">
        <v>0</v>
      </c>
      <c r="BE49" s="29">
        <v>5134.3</v>
      </c>
      <c r="BF49" s="29">
        <v>5134.3</v>
      </c>
      <c r="BG49" s="21">
        <v>5134.3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5">
        <f t="shared" si="35"/>
        <v>3500</v>
      </c>
      <c r="BO49" s="25">
        <f t="shared" si="35"/>
        <v>3500</v>
      </c>
      <c r="BP49" s="25">
        <f t="shared" si="36"/>
        <v>2770.47</v>
      </c>
      <c r="BQ49" s="25">
        <f t="shared" si="20"/>
        <v>79.156285714285715</v>
      </c>
      <c r="BR49" s="21">
        <f t="shared" si="21"/>
        <v>79.156285714285715</v>
      </c>
      <c r="BS49" s="26">
        <v>3500</v>
      </c>
      <c r="BT49" s="26">
        <v>3500</v>
      </c>
      <c r="BU49" s="25">
        <v>2770.47</v>
      </c>
      <c r="BV49" s="21">
        <v>0</v>
      </c>
      <c r="BW49" s="21">
        <v>0</v>
      </c>
      <c r="BX49" s="25">
        <v>0</v>
      </c>
      <c r="BY49" s="21">
        <v>0</v>
      </c>
      <c r="BZ49" s="21">
        <v>0</v>
      </c>
      <c r="CA49" s="21">
        <v>0</v>
      </c>
      <c r="CB49" s="26">
        <v>0</v>
      </c>
      <c r="CC49" s="26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6">
        <v>0</v>
      </c>
      <c r="CL49" s="26">
        <v>0</v>
      </c>
      <c r="CM49" s="21">
        <v>0</v>
      </c>
      <c r="CN49" s="26">
        <v>11000</v>
      </c>
      <c r="CO49" s="26">
        <v>11000</v>
      </c>
      <c r="CP49" s="21">
        <v>10054.200000000001</v>
      </c>
      <c r="CQ49" s="21">
        <v>2500</v>
      </c>
      <c r="CR49" s="21">
        <v>2500</v>
      </c>
      <c r="CS49" s="21">
        <v>1790.72</v>
      </c>
      <c r="CT49" s="26">
        <v>20000</v>
      </c>
      <c r="CU49" s="26">
        <v>20000</v>
      </c>
      <c r="CV49" s="21">
        <v>7871.61</v>
      </c>
      <c r="CW49" s="21">
        <v>0</v>
      </c>
      <c r="CX49" s="21">
        <v>0</v>
      </c>
      <c r="CY49" s="21">
        <v>0</v>
      </c>
      <c r="CZ49" s="21">
        <v>200</v>
      </c>
      <c r="DA49" s="21">
        <v>200</v>
      </c>
      <c r="DB49" s="21">
        <v>243.75</v>
      </c>
      <c r="DC49" s="21">
        <v>100</v>
      </c>
      <c r="DD49" s="21">
        <v>100</v>
      </c>
      <c r="DE49" s="21">
        <v>439</v>
      </c>
      <c r="DF49" s="21">
        <v>0</v>
      </c>
      <c r="DG49" s="25">
        <f t="shared" si="22"/>
        <v>153837.5</v>
      </c>
      <c r="DH49" s="25">
        <f t="shared" si="23"/>
        <v>153837.5</v>
      </c>
      <c r="DI49" s="25">
        <f t="shared" si="24"/>
        <v>140562.00309999997</v>
      </c>
      <c r="DJ49" s="21">
        <v>0</v>
      </c>
      <c r="DK49" s="21">
        <v>0</v>
      </c>
      <c r="DL49" s="21">
        <v>0</v>
      </c>
      <c r="DM49" s="21">
        <v>30381.9</v>
      </c>
      <c r="DN49" s="21">
        <v>30381.9</v>
      </c>
      <c r="DO49" s="21">
        <v>23564.82</v>
      </c>
      <c r="DP49" s="21">
        <v>0</v>
      </c>
      <c r="DQ49" s="21">
        <v>0</v>
      </c>
      <c r="DR49" s="21">
        <v>0</v>
      </c>
      <c r="DS49" s="21">
        <v>0</v>
      </c>
      <c r="DT49" s="21">
        <v>0</v>
      </c>
      <c r="DU49" s="21">
        <v>19</v>
      </c>
      <c r="DV49" s="21">
        <v>0</v>
      </c>
      <c r="DW49" s="21">
        <v>0</v>
      </c>
      <c r="DX49" s="21">
        <v>0</v>
      </c>
      <c r="DY49" s="21">
        <v>19579.2</v>
      </c>
      <c r="DZ49" s="21">
        <v>19579.2</v>
      </c>
      <c r="EA49" s="21">
        <v>19579.2</v>
      </c>
      <c r="EB49" s="21">
        <v>0</v>
      </c>
      <c r="EC49" s="25">
        <f t="shared" si="37"/>
        <v>49961.100000000006</v>
      </c>
      <c r="ED49" s="25">
        <f t="shared" si="37"/>
        <v>49961.100000000006</v>
      </c>
      <c r="EE49" s="25">
        <f t="shared" si="26"/>
        <v>43163.020000000004</v>
      </c>
      <c r="EH49" s="30"/>
      <c r="EJ49" s="30"/>
      <c r="EK49" s="30"/>
      <c r="EM49" s="30"/>
    </row>
    <row r="50" spans="1:143" s="53" customFormat="1" ht="20.25" customHeight="1" x14ac:dyDescent="0.2">
      <c r="A50" s="43">
        <v>41</v>
      </c>
      <c r="B50" s="44" t="s">
        <v>87</v>
      </c>
      <c r="C50" s="45">
        <v>4059.3735000000001</v>
      </c>
      <c r="D50" s="46">
        <v>8725.9130999999998</v>
      </c>
      <c r="E50" s="47">
        <f t="shared" si="27"/>
        <v>186612.81000000003</v>
      </c>
      <c r="F50" s="48">
        <f t="shared" si="28"/>
        <v>186612.81000000003</v>
      </c>
      <c r="G50" s="49">
        <f t="shared" si="34"/>
        <v>203971.70329999999</v>
      </c>
      <c r="H50" s="49">
        <f t="shared" si="1"/>
        <v>109.30209094434619</v>
      </c>
      <c r="I50" s="49">
        <f t="shared" si="2"/>
        <v>109.30209094434619</v>
      </c>
      <c r="J50" s="49">
        <f t="shared" si="3"/>
        <v>67846.41</v>
      </c>
      <c r="K50" s="49">
        <f t="shared" si="4"/>
        <v>67846.41</v>
      </c>
      <c r="L50" s="49">
        <f t="shared" si="5"/>
        <v>75646.603300000002</v>
      </c>
      <c r="M50" s="49">
        <f t="shared" si="6"/>
        <v>111.49684014231556</v>
      </c>
      <c r="N50" s="49">
        <f t="shared" si="7"/>
        <v>111.49684014231556</v>
      </c>
      <c r="O50" s="49">
        <f t="shared" si="8"/>
        <v>27657</v>
      </c>
      <c r="P50" s="49">
        <f t="shared" si="9"/>
        <v>27657</v>
      </c>
      <c r="Q50" s="49">
        <f t="shared" si="10"/>
        <v>34778.520300000004</v>
      </c>
      <c r="R50" s="49">
        <f t="shared" si="11"/>
        <v>125.74943160863437</v>
      </c>
      <c r="S50" s="45">
        <f t="shared" si="12"/>
        <v>125.74943160863437</v>
      </c>
      <c r="T50" s="46">
        <v>10285.4</v>
      </c>
      <c r="U50" s="46">
        <v>10285.4</v>
      </c>
      <c r="V50" s="49">
        <v>14514.004300000001</v>
      </c>
      <c r="W50" s="49">
        <f t="shared" si="29"/>
        <v>141.11268691543353</v>
      </c>
      <c r="X50" s="45">
        <f t="shared" si="30"/>
        <v>141.11268691543353</v>
      </c>
      <c r="Y50" s="46">
        <v>5836.8</v>
      </c>
      <c r="Z50" s="46">
        <v>5836.8</v>
      </c>
      <c r="AA50" s="49">
        <v>6737.9830000000002</v>
      </c>
      <c r="AB50" s="49">
        <f t="shared" si="13"/>
        <v>115.4396758497807</v>
      </c>
      <c r="AC50" s="45">
        <f t="shared" si="14"/>
        <v>115.4396758497807</v>
      </c>
      <c r="AD50" s="46">
        <v>17371.599999999999</v>
      </c>
      <c r="AE50" s="46">
        <v>17371.599999999999</v>
      </c>
      <c r="AF50" s="49">
        <v>20264.516</v>
      </c>
      <c r="AG50" s="49">
        <f t="shared" si="31"/>
        <v>116.65313500195722</v>
      </c>
      <c r="AH50" s="45">
        <f t="shared" si="32"/>
        <v>116.65313500195722</v>
      </c>
      <c r="AI50" s="46">
        <v>3268.5</v>
      </c>
      <c r="AJ50" s="46">
        <v>3268.5</v>
      </c>
      <c r="AK50" s="49">
        <v>5846.6360000000004</v>
      </c>
      <c r="AL50" s="49">
        <f t="shared" si="15"/>
        <v>178.87826219978584</v>
      </c>
      <c r="AM50" s="45">
        <f t="shared" si="16"/>
        <v>178.87826219978584</v>
      </c>
      <c r="AN50" s="50">
        <v>0</v>
      </c>
      <c r="AO50" s="50">
        <v>0</v>
      </c>
      <c r="AP50" s="49">
        <v>0</v>
      </c>
      <c r="AQ50" s="49" t="e">
        <f t="shared" si="17"/>
        <v>#DIV/0!</v>
      </c>
      <c r="AR50" s="45" t="e">
        <f t="shared" si="18"/>
        <v>#DIV/0!</v>
      </c>
      <c r="AS50" s="50">
        <v>0</v>
      </c>
      <c r="AT50" s="50">
        <v>0</v>
      </c>
      <c r="AU50" s="45">
        <v>0</v>
      </c>
      <c r="AV50" s="45">
        <v>0</v>
      </c>
      <c r="AW50" s="45">
        <v>0</v>
      </c>
      <c r="AX50" s="45">
        <v>0</v>
      </c>
      <c r="AY50" s="45">
        <v>118766.40000000001</v>
      </c>
      <c r="AZ50" s="45">
        <v>118766.40000000001</v>
      </c>
      <c r="BA50" s="45">
        <v>128325.1</v>
      </c>
      <c r="BB50" s="51">
        <v>0</v>
      </c>
      <c r="BC50" s="51">
        <v>0</v>
      </c>
      <c r="BD50" s="51">
        <v>0</v>
      </c>
      <c r="BE50" s="52">
        <v>0</v>
      </c>
      <c r="BF50" s="52">
        <v>0</v>
      </c>
      <c r="BG50" s="45">
        <v>0</v>
      </c>
      <c r="BH50" s="45">
        <v>0</v>
      </c>
      <c r="BI50" s="45">
        <v>0</v>
      </c>
      <c r="BJ50" s="45">
        <v>0</v>
      </c>
      <c r="BK50" s="45">
        <v>0</v>
      </c>
      <c r="BL50" s="45">
        <v>0</v>
      </c>
      <c r="BM50" s="45">
        <v>0</v>
      </c>
      <c r="BN50" s="49">
        <f t="shared" si="35"/>
        <v>152.684</v>
      </c>
      <c r="BO50" s="49">
        <f t="shared" si="35"/>
        <v>152.684</v>
      </c>
      <c r="BP50" s="49">
        <f t="shared" si="36"/>
        <v>547.51199999999994</v>
      </c>
      <c r="BQ50" s="49">
        <f t="shared" si="20"/>
        <v>358.59160095360346</v>
      </c>
      <c r="BR50" s="45">
        <f t="shared" si="21"/>
        <v>358.59160095360346</v>
      </c>
      <c r="BS50" s="46">
        <v>152.684</v>
      </c>
      <c r="BT50" s="46">
        <v>152.684</v>
      </c>
      <c r="BU50" s="49">
        <v>157.512</v>
      </c>
      <c r="BV50" s="45">
        <v>0</v>
      </c>
      <c r="BW50" s="45">
        <v>0</v>
      </c>
      <c r="BX50" s="49">
        <v>0</v>
      </c>
      <c r="BY50" s="45">
        <v>0</v>
      </c>
      <c r="BZ50" s="45">
        <v>0</v>
      </c>
      <c r="CA50" s="45">
        <v>0</v>
      </c>
      <c r="CB50" s="46">
        <v>0</v>
      </c>
      <c r="CC50" s="46">
        <v>0</v>
      </c>
      <c r="CD50" s="45">
        <v>390</v>
      </c>
      <c r="CE50" s="45">
        <v>0</v>
      </c>
      <c r="CF50" s="45">
        <v>0</v>
      </c>
      <c r="CG50" s="45">
        <v>0</v>
      </c>
      <c r="CH50" s="45">
        <v>0</v>
      </c>
      <c r="CI50" s="45">
        <v>0</v>
      </c>
      <c r="CJ50" s="45">
        <v>0</v>
      </c>
      <c r="CK50" s="46">
        <v>0</v>
      </c>
      <c r="CL50" s="46">
        <v>0</v>
      </c>
      <c r="CM50" s="45">
        <v>0</v>
      </c>
      <c r="CN50" s="46">
        <v>19817.95</v>
      </c>
      <c r="CO50" s="46">
        <v>19817.95</v>
      </c>
      <c r="CP50" s="45">
        <v>13380.5</v>
      </c>
      <c r="CQ50" s="45">
        <v>4481.1000000000004</v>
      </c>
      <c r="CR50" s="45">
        <v>4481.1000000000004</v>
      </c>
      <c r="CS50" s="45">
        <v>4494.5</v>
      </c>
      <c r="CT50" s="46">
        <v>0</v>
      </c>
      <c r="CU50" s="46">
        <v>0</v>
      </c>
      <c r="CV50" s="45">
        <v>0</v>
      </c>
      <c r="CW50" s="45">
        <v>0</v>
      </c>
      <c r="CX50" s="45">
        <v>0</v>
      </c>
      <c r="CY50" s="45">
        <v>0</v>
      </c>
      <c r="CZ50" s="45">
        <v>0</v>
      </c>
      <c r="DA50" s="45">
        <v>0</v>
      </c>
      <c r="DB50" s="45">
        <v>0</v>
      </c>
      <c r="DC50" s="45">
        <v>11113.476000000001</v>
      </c>
      <c r="DD50" s="45">
        <v>11113.476000000001</v>
      </c>
      <c r="DE50" s="45">
        <v>14355.451999999999</v>
      </c>
      <c r="DF50" s="45">
        <v>0</v>
      </c>
      <c r="DG50" s="49">
        <f t="shared" si="22"/>
        <v>186612.81000000003</v>
      </c>
      <c r="DH50" s="49">
        <f t="shared" si="23"/>
        <v>186612.81000000003</v>
      </c>
      <c r="DI50" s="49">
        <f t="shared" si="24"/>
        <v>203971.70329999999</v>
      </c>
      <c r="DJ50" s="45">
        <v>0</v>
      </c>
      <c r="DK50" s="45">
        <v>0</v>
      </c>
      <c r="DL50" s="45">
        <v>0</v>
      </c>
      <c r="DM50" s="45">
        <v>0</v>
      </c>
      <c r="DN50" s="45">
        <v>0</v>
      </c>
      <c r="DO50" s="45">
        <v>0</v>
      </c>
      <c r="DP50" s="45">
        <v>0</v>
      </c>
      <c r="DQ50" s="45">
        <v>0</v>
      </c>
      <c r="DR50" s="45">
        <v>0</v>
      </c>
      <c r="DS50" s="45">
        <v>0</v>
      </c>
      <c r="DT50" s="45">
        <v>0</v>
      </c>
      <c r="DU50" s="45">
        <v>0</v>
      </c>
      <c r="DV50" s="21">
        <v>0</v>
      </c>
      <c r="DW50" s="45">
        <v>0</v>
      </c>
      <c r="DX50" s="45">
        <v>0</v>
      </c>
      <c r="DY50" s="45">
        <v>13000</v>
      </c>
      <c r="DZ50" s="45">
        <v>13000</v>
      </c>
      <c r="EA50" s="45">
        <v>13000</v>
      </c>
      <c r="EB50" s="45">
        <v>0</v>
      </c>
      <c r="EC50" s="49">
        <f t="shared" si="37"/>
        <v>13000</v>
      </c>
      <c r="ED50" s="49">
        <f t="shared" si="37"/>
        <v>13000</v>
      </c>
      <c r="EE50" s="49">
        <f t="shared" si="26"/>
        <v>13000</v>
      </c>
      <c r="EH50" s="54"/>
      <c r="EJ50" s="54"/>
      <c r="EK50" s="54"/>
      <c r="EM50" s="54"/>
    </row>
    <row r="51" spans="1:143" s="32" customFormat="1" ht="20.25" customHeight="1" x14ac:dyDescent="0.2">
      <c r="A51" s="19">
        <v>42</v>
      </c>
      <c r="B51" s="20" t="s">
        <v>88</v>
      </c>
      <c r="C51" s="21">
        <v>0</v>
      </c>
      <c r="D51" s="26">
        <v>652.32979999999998</v>
      </c>
      <c r="E51" s="23">
        <f t="shared" si="27"/>
        <v>17798.100000000002</v>
      </c>
      <c r="F51" s="24">
        <f t="shared" si="28"/>
        <v>17798.100000000002</v>
      </c>
      <c r="G51" s="25">
        <f t="shared" si="34"/>
        <v>19881.624400000001</v>
      </c>
      <c r="H51" s="25">
        <f t="shared" si="1"/>
        <v>111.70644282254847</v>
      </c>
      <c r="I51" s="25">
        <f t="shared" si="2"/>
        <v>111.70644282254847</v>
      </c>
      <c r="J51" s="25">
        <f t="shared" si="3"/>
        <v>6069.3</v>
      </c>
      <c r="K51" s="25">
        <f t="shared" si="4"/>
        <v>6069.3</v>
      </c>
      <c r="L51" s="25">
        <f t="shared" si="5"/>
        <v>8065.6244000000006</v>
      </c>
      <c r="M51" s="25">
        <f t="shared" si="6"/>
        <v>132.89216878387953</v>
      </c>
      <c r="N51" s="25">
        <f t="shared" si="7"/>
        <v>132.89216878387953</v>
      </c>
      <c r="O51" s="25">
        <f t="shared" si="8"/>
        <v>2265</v>
      </c>
      <c r="P51" s="25">
        <f t="shared" si="9"/>
        <v>2265</v>
      </c>
      <c r="Q51" s="25">
        <f t="shared" si="10"/>
        <v>5614.7794000000004</v>
      </c>
      <c r="R51" s="25">
        <f t="shared" si="11"/>
        <v>247.89313024282563</v>
      </c>
      <c r="S51" s="21">
        <f t="shared" si="12"/>
        <v>247.89313024282563</v>
      </c>
      <c r="T51" s="26">
        <v>414.5</v>
      </c>
      <c r="U51" s="26">
        <v>414.5</v>
      </c>
      <c r="V51" s="25">
        <v>444.47840000000002</v>
      </c>
      <c r="W51" s="25">
        <f t="shared" si="29"/>
        <v>107.23242460796141</v>
      </c>
      <c r="X51" s="21">
        <f t="shared" si="30"/>
        <v>107.23242460796141</v>
      </c>
      <c r="Y51" s="26">
        <v>2106</v>
      </c>
      <c r="Z51" s="26">
        <v>2106</v>
      </c>
      <c r="AA51" s="25">
        <v>667.90899999999999</v>
      </c>
      <c r="AB51" s="25">
        <f t="shared" si="13"/>
        <v>31.71457739791073</v>
      </c>
      <c r="AC51" s="21">
        <f t="shared" si="14"/>
        <v>31.71457739791073</v>
      </c>
      <c r="AD51" s="26">
        <v>1850.5</v>
      </c>
      <c r="AE51" s="26">
        <v>1850.5</v>
      </c>
      <c r="AF51" s="25">
        <v>5170.3010000000004</v>
      </c>
      <c r="AG51" s="25">
        <f t="shared" si="31"/>
        <v>279.40021615779523</v>
      </c>
      <c r="AH51" s="21">
        <f t="shared" si="32"/>
        <v>279.40021615779523</v>
      </c>
      <c r="AI51" s="26">
        <v>42</v>
      </c>
      <c r="AJ51" s="26">
        <v>42</v>
      </c>
      <c r="AK51" s="25">
        <v>151</v>
      </c>
      <c r="AL51" s="25">
        <f t="shared" si="15"/>
        <v>359.52380952380952</v>
      </c>
      <c r="AM51" s="21">
        <f t="shared" si="16"/>
        <v>359.52380952380952</v>
      </c>
      <c r="AN51" s="27">
        <v>0</v>
      </c>
      <c r="AO51" s="27">
        <v>0</v>
      </c>
      <c r="AP51" s="25">
        <v>0</v>
      </c>
      <c r="AQ51" s="25" t="e">
        <f t="shared" si="17"/>
        <v>#DIV/0!</v>
      </c>
      <c r="AR51" s="21" t="e">
        <f t="shared" si="18"/>
        <v>#DIV/0!</v>
      </c>
      <c r="AS51" s="27">
        <v>0</v>
      </c>
      <c r="AT51" s="27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11728.8</v>
      </c>
      <c r="AZ51" s="21">
        <v>11728.8</v>
      </c>
      <c r="BA51" s="21">
        <v>11816</v>
      </c>
      <c r="BB51" s="28">
        <v>0</v>
      </c>
      <c r="BC51" s="28">
        <v>0</v>
      </c>
      <c r="BD51" s="28">
        <v>0</v>
      </c>
      <c r="BE51" s="29">
        <v>0</v>
      </c>
      <c r="BF51" s="29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5">
        <f t="shared" si="35"/>
        <v>62.1</v>
      </c>
      <c r="BO51" s="25">
        <f t="shared" si="35"/>
        <v>62.1</v>
      </c>
      <c r="BP51" s="25">
        <f t="shared" si="36"/>
        <v>69.236000000000004</v>
      </c>
      <c r="BQ51" s="25">
        <f t="shared" si="20"/>
        <v>111.49114331723027</v>
      </c>
      <c r="BR51" s="21">
        <f t="shared" si="21"/>
        <v>111.49114331723027</v>
      </c>
      <c r="BS51" s="26">
        <v>62.1</v>
      </c>
      <c r="BT51" s="26">
        <v>62.1</v>
      </c>
      <c r="BU51" s="25">
        <v>69.236000000000004</v>
      </c>
      <c r="BV51" s="21">
        <v>0</v>
      </c>
      <c r="BW51" s="21">
        <v>0</v>
      </c>
      <c r="BX51" s="25">
        <v>0</v>
      </c>
      <c r="BY51" s="21">
        <v>0</v>
      </c>
      <c r="BZ51" s="21">
        <v>0</v>
      </c>
      <c r="CA51" s="21">
        <v>0</v>
      </c>
      <c r="CB51" s="26">
        <v>0</v>
      </c>
      <c r="CC51" s="26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6">
        <v>0</v>
      </c>
      <c r="CL51" s="26">
        <v>0</v>
      </c>
      <c r="CM51" s="21">
        <v>0</v>
      </c>
      <c r="CN51" s="26">
        <v>380</v>
      </c>
      <c r="CO51" s="26">
        <v>380</v>
      </c>
      <c r="CP51" s="21">
        <v>82.9</v>
      </c>
      <c r="CQ51" s="21">
        <v>380</v>
      </c>
      <c r="CR51" s="21">
        <v>380</v>
      </c>
      <c r="CS51" s="21">
        <v>82.9</v>
      </c>
      <c r="CT51" s="26">
        <v>0</v>
      </c>
      <c r="CU51" s="26"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1214.2</v>
      </c>
      <c r="DD51" s="21">
        <v>1214.2</v>
      </c>
      <c r="DE51" s="21">
        <v>1479.8</v>
      </c>
      <c r="DF51" s="21">
        <v>0</v>
      </c>
      <c r="DG51" s="25">
        <f t="shared" si="22"/>
        <v>17798.100000000002</v>
      </c>
      <c r="DH51" s="25">
        <f t="shared" si="23"/>
        <v>17798.100000000002</v>
      </c>
      <c r="DI51" s="25">
        <f t="shared" si="24"/>
        <v>19881.624400000001</v>
      </c>
      <c r="DJ51" s="21">
        <v>0</v>
      </c>
      <c r="DK51" s="21">
        <v>0</v>
      </c>
      <c r="DL51" s="21">
        <v>0</v>
      </c>
      <c r="DM51" s="21">
        <v>0</v>
      </c>
      <c r="DN51" s="21">
        <v>0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v>0</v>
      </c>
      <c r="DU51" s="21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21">
        <v>0</v>
      </c>
      <c r="EC51" s="25">
        <f t="shared" si="37"/>
        <v>0</v>
      </c>
      <c r="ED51" s="25">
        <f t="shared" si="37"/>
        <v>0</v>
      </c>
      <c r="EE51" s="25">
        <f t="shared" si="26"/>
        <v>0</v>
      </c>
      <c r="EH51" s="30"/>
      <c r="EJ51" s="30"/>
      <c r="EK51" s="30"/>
      <c r="EM51" s="30"/>
    </row>
    <row r="52" spans="1:143" s="36" customFormat="1" ht="18.75" customHeight="1" x14ac:dyDescent="0.2">
      <c r="A52" s="19"/>
      <c r="B52" s="34" t="s">
        <v>43</v>
      </c>
      <c r="C52" s="35">
        <f>SUM(C10:C51)</f>
        <v>1468819.2707</v>
      </c>
      <c r="D52" s="35">
        <f>SUM(D10:D51)</f>
        <v>875389.8047000001</v>
      </c>
      <c r="E52" s="35">
        <f>SUM(E10:E51)</f>
        <v>11275940.951700002</v>
      </c>
      <c r="F52" s="35">
        <f>SUM(F10:F51)</f>
        <v>11275940.951700002</v>
      </c>
      <c r="G52" s="35">
        <f>SUM(G10:G51)</f>
        <v>10362669.981299996</v>
      </c>
      <c r="H52" s="25">
        <f t="shared" si="1"/>
        <v>91.900711662893926</v>
      </c>
      <c r="I52" s="25">
        <f t="shared" si="2"/>
        <v>91.900711662893926</v>
      </c>
      <c r="J52" s="35">
        <f>SUM(J10:J51)</f>
        <v>4175637.0739999996</v>
      </c>
      <c r="K52" s="35">
        <f>SUM(K10:K51)</f>
        <v>4175637.0739999996</v>
      </c>
      <c r="L52" s="35">
        <f>SUM(L10:L51)</f>
        <v>4013661.169600002</v>
      </c>
      <c r="M52" s="25">
        <f t="shared" si="6"/>
        <v>96.120929536511781</v>
      </c>
      <c r="N52" s="25">
        <f t="shared" si="7"/>
        <v>96.120929536511781</v>
      </c>
      <c r="O52" s="35">
        <f>SUM(O10:O51)</f>
        <v>1682684.15</v>
      </c>
      <c r="P52" s="35">
        <f>SUM(P10:P51)</f>
        <v>1682684.15</v>
      </c>
      <c r="Q52" s="35">
        <f>SUM(Q10:Q51)</f>
        <v>1829519.9293999998</v>
      </c>
      <c r="R52" s="25">
        <f t="shared" si="11"/>
        <v>108.7262829093624</v>
      </c>
      <c r="S52" s="21">
        <f t="shared" si="12"/>
        <v>108.7262829093624</v>
      </c>
      <c r="T52" s="35">
        <f>SUM(T10:T51)</f>
        <v>577705.10000000009</v>
      </c>
      <c r="U52" s="35">
        <f>SUM(U10:U51)</f>
        <v>577705.10000000009</v>
      </c>
      <c r="V52" s="35">
        <f>SUM(V10:V51)</f>
        <v>580230.91409999994</v>
      </c>
      <c r="W52" s="25">
        <f t="shared" si="29"/>
        <v>100.43721512931076</v>
      </c>
      <c r="X52" s="21">
        <f t="shared" si="30"/>
        <v>100.43721512931076</v>
      </c>
      <c r="Y52" s="35">
        <f>SUM(Y10:Y51)</f>
        <v>406063.79999999993</v>
      </c>
      <c r="Z52" s="35">
        <f>SUM(Z10:Z51)</f>
        <v>406063.79999999993</v>
      </c>
      <c r="AA52" s="35">
        <f>SUM(AA10:AA51)</f>
        <v>377049.08749999997</v>
      </c>
      <c r="AB52" s="25">
        <f t="shared" si="13"/>
        <v>92.854641930652278</v>
      </c>
      <c r="AC52" s="21">
        <f t="shared" si="14"/>
        <v>92.854641930652278</v>
      </c>
      <c r="AD52" s="35">
        <f>SUM(AD10:AD51)</f>
        <v>1104979.05</v>
      </c>
      <c r="AE52" s="35">
        <f>SUM(AE10:AE51)</f>
        <v>1104979.05</v>
      </c>
      <c r="AF52" s="35">
        <f>SUM(AF10:AF51)</f>
        <v>1249289.0153000001</v>
      </c>
      <c r="AG52" s="25">
        <f t="shared" si="31"/>
        <v>113.05997297414825</v>
      </c>
      <c r="AH52" s="21">
        <f t="shared" si="32"/>
        <v>113.05997297414825</v>
      </c>
      <c r="AI52" s="35">
        <f>SUM(AI10:AI51)</f>
        <v>178937.2</v>
      </c>
      <c r="AJ52" s="35">
        <f>SUM(AJ10:AJ51)</f>
        <v>178937.2</v>
      </c>
      <c r="AK52" s="35">
        <f>SUM(AK10:AK51)</f>
        <v>183851.03600000002</v>
      </c>
      <c r="AL52" s="25">
        <f t="shared" si="15"/>
        <v>102.74612322088421</v>
      </c>
      <c r="AM52" s="21">
        <f t="shared" si="16"/>
        <v>102.74612322088421</v>
      </c>
      <c r="AN52" s="35">
        <f>SUM(AN10:AN51)</f>
        <v>57029.5</v>
      </c>
      <c r="AO52" s="35">
        <f>SUM(AO10:AO51)</f>
        <v>57029.5</v>
      </c>
      <c r="AP52" s="35">
        <f>SUM(AP10:AP51)</f>
        <v>57089.85</v>
      </c>
      <c r="AQ52" s="25">
        <f t="shared" si="17"/>
        <v>100.10582242523607</v>
      </c>
      <c r="AR52" s="21">
        <f t="shared" si="18"/>
        <v>100.10582242523607</v>
      </c>
      <c r="AS52" s="35">
        <f t="shared" ref="AS52:BP52" si="38">SUM(AS10:AS51)</f>
        <v>0</v>
      </c>
      <c r="AT52" s="35">
        <f t="shared" si="38"/>
        <v>0</v>
      </c>
      <c r="AU52" s="35">
        <f t="shared" si="38"/>
        <v>0</v>
      </c>
      <c r="AV52" s="35">
        <f t="shared" si="38"/>
        <v>0</v>
      </c>
      <c r="AW52" s="35">
        <f t="shared" si="38"/>
        <v>0</v>
      </c>
      <c r="AX52" s="35">
        <f t="shared" si="38"/>
        <v>0</v>
      </c>
      <c r="AY52" s="35">
        <f t="shared" si="38"/>
        <v>5347784.3000000017</v>
      </c>
      <c r="AZ52" s="35">
        <f t="shared" si="38"/>
        <v>5347784.3000000017</v>
      </c>
      <c r="BA52" s="35">
        <f t="shared" si="38"/>
        <v>5400743.6000000006</v>
      </c>
      <c r="BB52" s="35">
        <f t="shared" si="38"/>
        <v>0</v>
      </c>
      <c r="BC52" s="35">
        <f t="shared" si="38"/>
        <v>0</v>
      </c>
      <c r="BD52" s="35">
        <f t="shared" si="38"/>
        <v>0</v>
      </c>
      <c r="BE52" s="35">
        <f t="shared" si="38"/>
        <v>61210.7</v>
      </c>
      <c r="BF52" s="35">
        <f t="shared" si="38"/>
        <v>61210.7</v>
      </c>
      <c r="BG52" s="35">
        <f t="shared" si="38"/>
        <v>64964.999999999993</v>
      </c>
      <c r="BH52" s="35">
        <f t="shared" si="38"/>
        <v>0</v>
      </c>
      <c r="BI52" s="35">
        <f t="shared" si="38"/>
        <v>0</v>
      </c>
      <c r="BJ52" s="35">
        <f t="shared" si="38"/>
        <v>0</v>
      </c>
      <c r="BK52" s="35">
        <f t="shared" si="38"/>
        <v>0</v>
      </c>
      <c r="BL52" s="35">
        <f t="shared" si="38"/>
        <v>0</v>
      </c>
      <c r="BM52" s="35">
        <f t="shared" si="38"/>
        <v>0</v>
      </c>
      <c r="BN52" s="35">
        <f t="shared" si="38"/>
        <v>234923.88400000002</v>
      </c>
      <c r="BO52" s="35">
        <f t="shared" si="38"/>
        <v>234923.88400000002</v>
      </c>
      <c r="BP52" s="35">
        <f t="shared" si="38"/>
        <v>233292.60899999994</v>
      </c>
      <c r="BQ52" s="25">
        <f t="shared" si="20"/>
        <v>99.305615515874891</v>
      </c>
      <c r="BR52" s="21">
        <f t="shared" si="21"/>
        <v>99.305615515874891</v>
      </c>
      <c r="BS52" s="35">
        <f t="shared" ref="BS52:CX52" si="39">SUM(BS10:BS51)</f>
        <v>159262.58400000003</v>
      </c>
      <c r="BT52" s="35">
        <f t="shared" si="39"/>
        <v>159262.58400000003</v>
      </c>
      <c r="BU52" s="35">
        <f t="shared" si="39"/>
        <v>151139.15899999999</v>
      </c>
      <c r="BV52" s="35">
        <f t="shared" si="39"/>
        <v>30521.599999999999</v>
      </c>
      <c r="BW52" s="35">
        <f t="shared" si="39"/>
        <v>30521.599999999999</v>
      </c>
      <c r="BX52" s="35">
        <f t="shared" si="39"/>
        <v>34733.58</v>
      </c>
      <c r="BY52" s="35">
        <f t="shared" si="39"/>
        <v>3000</v>
      </c>
      <c r="BZ52" s="35">
        <f t="shared" si="39"/>
        <v>3000</v>
      </c>
      <c r="CA52" s="35">
        <f t="shared" si="39"/>
        <v>1965</v>
      </c>
      <c r="CB52" s="35">
        <f t="shared" si="39"/>
        <v>42139.7</v>
      </c>
      <c r="CC52" s="35">
        <f t="shared" si="39"/>
        <v>42139.7</v>
      </c>
      <c r="CD52" s="35">
        <f t="shared" si="39"/>
        <v>45454.87</v>
      </c>
      <c r="CE52" s="35">
        <f t="shared" si="39"/>
        <v>0</v>
      </c>
      <c r="CF52" s="35">
        <f t="shared" si="39"/>
        <v>0</v>
      </c>
      <c r="CG52" s="35">
        <f t="shared" si="39"/>
        <v>0</v>
      </c>
      <c r="CH52" s="35">
        <f t="shared" si="39"/>
        <v>21845.599999999999</v>
      </c>
      <c r="CI52" s="35">
        <f t="shared" si="39"/>
        <v>21845.599999999999</v>
      </c>
      <c r="CJ52" s="35">
        <f t="shared" si="39"/>
        <v>21549.650399999999</v>
      </c>
      <c r="CK52" s="35">
        <f t="shared" si="39"/>
        <v>16348</v>
      </c>
      <c r="CL52" s="35">
        <f t="shared" si="39"/>
        <v>16348</v>
      </c>
      <c r="CM52" s="35">
        <f t="shared" si="39"/>
        <v>5864.7780000000002</v>
      </c>
      <c r="CN52" s="35">
        <f t="shared" si="39"/>
        <v>1155846.3699999999</v>
      </c>
      <c r="CO52" s="35">
        <f t="shared" si="39"/>
        <v>1155846.3699999999</v>
      </c>
      <c r="CP52" s="35">
        <f t="shared" si="39"/>
        <v>785477.17940000014</v>
      </c>
      <c r="CQ52" s="35">
        <f t="shared" si="39"/>
        <v>554560.19999999995</v>
      </c>
      <c r="CR52" s="35">
        <f t="shared" si="39"/>
        <v>554560.19999999995</v>
      </c>
      <c r="CS52" s="35">
        <f t="shared" si="39"/>
        <v>475953.86439999985</v>
      </c>
      <c r="CT52" s="35">
        <f t="shared" si="39"/>
        <v>212429.90000000002</v>
      </c>
      <c r="CU52" s="35">
        <f t="shared" si="39"/>
        <v>212429.90000000002</v>
      </c>
      <c r="CV52" s="35">
        <f t="shared" si="39"/>
        <v>327298.44939999998</v>
      </c>
      <c r="CW52" s="35">
        <f t="shared" si="39"/>
        <v>18866</v>
      </c>
      <c r="CX52" s="35">
        <f t="shared" si="39"/>
        <v>18866</v>
      </c>
      <c r="CY52" s="35">
        <f t="shared" ref="CY52:ED52" si="40">SUM(CY10:CY51)</f>
        <v>38568.987000000001</v>
      </c>
      <c r="CZ52" s="35">
        <f t="shared" si="40"/>
        <v>450</v>
      </c>
      <c r="DA52" s="35">
        <f t="shared" si="40"/>
        <v>450</v>
      </c>
      <c r="DB52" s="35">
        <f t="shared" si="40"/>
        <v>4087.75</v>
      </c>
      <c r="DC52" s="35">
        <f t="shared" si="40"/>
        <v>212508.27000000002</v>
      </c>
      <c r="DD52" s="35">
        <f t="shared" si="40"/>
        <v>212508.27000000002</v>
      </c>
      <c r="DE52" s="35">
        <f t="shared" si="40"/>
        <v>175649.26390000002</v>
      </c>
      <c r="DF52" s="35">
        <f t="shared" si="40"/>
        <v>891.3</v>
      </c>
      <c r="DG52" s="35">
        <f t="shared" si="40"/>
        <v>9606927.6740000024</v>
      </c>
      <c r="DH52" s="35">
        <f t="shared" si="40"/>
        <v>9606927.6740000024</v>
      </c>
      <c r="DI52" s="35">
        <f t="shared" si="40"/>
        <v>9505898.4699999988</v>
      </c>
      <c r="DJ52" s="35">
        <f t="shared" si="40"/>
        <v>0</v>
      </c>
      <c r="DK52" s="35">
        <f t="shared" si="40"/>
        <v>0</v>
      </c>
      <c r="DL52" s="35">
        <f t="shared" si="40"/>
        <v>0</v>
      </c>
      <c r="DM52" s="35">
        <f t="shared" si="40"/>
        <v>1652435.7594000001</v>
      </c>
      <c r="DN52" s="35">
        <f t="shared" si="40"/>
        <v>1652435.7594000001</v>
      </c>
      <c r="DO52" s="35">
        <f t="shared" si="40"/>
        <v>817398.49629999977</v>
      </c>
      <c r="DP52" s="35">
        <f t="shared" si="40"/>
        <v>0</v>
      </c>
      <c r="DQ52" s="35">
        <f t="shared" si="40"/>
        <v>0</v>
      </c>
      <c r="DR52" s="35">
        <f t="shared" si="40"/>
        <v>0</v>
      </c>
      <c r="DS52" s="35">
        <f t="shared" si="40"/>
        <v>16577.5183</v>
      </c>
      <c r="DT52" s="35">
        <f t="shared" si="40"/>
        <v>16577.5183</v>
      </c>
      <c r="DU52" s="35">
        <f t="shared" si="40"/>
        <v>39373.014999999999</v>
      </c>
      <c r="DV52" s="35">
        <f t="shared" si="40"/>
        <v>0</v>
      </c>
      <c r="DW52" s="35">
        <f t="shared" si="40"/>
        <v>0</v>
      </c>
      <c r="DX52" s="35">
        <f t="shared" si="40"/>
        <v>0</v>
      </c>
      <c r="DY52" s="35">
        <f t="shared" si="40"/>
        <v>335252.99200000003</v>
      </c>
      <c r="DZ52" s="35">
        <f t="shared" si="40"/>
        <v>335252.99200000003</v>
      </c>
      <c r="EA52" s="35">
        <f t="shared" si="40"/>
        <v>282429.19199999998</v>
      </c>
      <c r="EB52" s="35">
        <f t="shared" si="40"/>
        <v>0</v>
      </c>
      <c r="EC52" s="35">
        <f t="shared" si="40"/>
        <v>2004266.2696999998</v>
      </c>
      <c r="ED52" s="35">
        <f t="shared" si="40"/>
        <v>2004266.2696999998</v>
      </c>
      <c r="EE52" s="35">
        <f t="shared" ref="EE52" si="41">SUM(EE10:EE51)</f>
        <v>1139200.7032999999</v>
      </c>
    </row>
    <row r="53" spans="1:143" x14ac:dyDescent="0.3">
      <c r="E53" s="37"/>
      <c r="F53" s="38"/>
      <c r="AY53" s="39">
        <f>AY52+BE52</f>
        <v>5408995.0000000019</v>
      </c>
    </row>
    <row r="54" spans="1:143" s="39" customFormat="1" x14ac:dyDescent="0.3">
      <c r="B54" s="40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41"/>
    </row>
    <row r="55" spans="1:143" x14ac:dyDescent="0.3"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41"/>
    </row>
  </sheetData>
  <protectedRanges>
    <protectedRange sqref="U10:W49 W52 V50:W51" name="Range4_5_1_2_1_1_1_1_1_1_1_1_1"/>
    <protectedRange sqref="AB52 AA10:AB51" name="Range4_1_1_1_2_1_1_1_1_1_1_1_1_1"/>
    <protectedRange sqref="AG52 AF10:AG51" name="Range4_2_1_1_2_1_1_1_1_1_1_1_1_1"/>
    <protectedRange sqref="AL52 AK10:AL51" name="Range4_3_1_1_2_1_1_1_1_1_1_1_1_1"/>
    <protectedRange sqref="AQ52 AP10:AQ51" name="Range4_4_1_1_2_1_1_1_1_1_1_1_1_1"/>
    <protectedRange sqref="BU10:BU51" name="Range5_1_1_1_2_1_1_1_1_1_1_1_1_1"/>
    <protectedRange sqref="BX10:BX51" name="Range5_2_1_1_2_1_1_1_1_1_1_1_1_1"/>
    <protectedRange sqref="B44" name="Range1"/>
  </protectedRanges>
  <mergeCells count="133">
    <mergeCell ref="BH7:BH8"/>
    <mergeCell ref="BK7:BK8"/>
    <mergeCell ref="BL7:BM7"/>
    <mergeCell ref="ED7:EE7"/>
    <mergeCell ref="CX7:CY7"/>
    <mergeCell ref="DA7:DB7"/>
    <mergeCell ref="DD7:DE7"/>
    <mergeCell ref="DH7:DI7"/>
    <mergeCell ref="BT7:BU7"/>
    <mergeCell ref="BW7:BX7"/>
    <mergeCell ref="BZ7:CA7"/>
    <mergeCell ref="CC7:CD7"/>
    <mergeCell ref="CF7:CG7"/>
    <mergeCell ref="CL7:CM7"/>
    <mergeCell ref="CH7:CH8"/>
    <mergeCell ref="BY7:BY8"/>
    <mergeCell ref="EB7:EB8"/>
    <mergeCell ref="EC7:EC8"/>
    <mergeCell ref="DV7:DV8"/>
    <mergeCell ref="CO7:CP7"/>
    <mergeCell ref="CR7:CS7"/>
    <mergeCell ref="CU7:CV7"/>
    <mergeCell ref="DQ7:DR7"/>
    <mergeCell ref="DT7:DU7"/>
    <mergeCell ref="A4:A8"/>
    <mergeCell ref="B4:B8"/>
    <mergeCell ref="C4:C8"/>
    <mergeCell ref="D4:D8"/>
    <mergeCell ref="E7:E8"/>
    <mergeCell ref="E4:I6"/>
    <mergeCell ref="F7:I7"/>
    <mergeCell ref="J4:N6"/>
    <mergeCell ref="K7:N7"/>
    <mergeCell ref="O6:S6"/>
    <mergeCell ref="T6:X6"/>
    <mergeCell ref="C1:N1"/>
    <mergeCell ref="C2:N2"/>
    <mergeCell ref="T2:V2"/>
    <mergeCell ref="L3:O3"/>
    <mergeCell ref="EC4:EE6"/>
    <mergeCell ref="O5:AU5"/>
    <mergeCell ref="AV5:BJ5"/>
    <mergeCell ref="BK5:BM6"/>
    <mergeCell ref="BN5:CD5"/>
    <mergeCell ref="O4:DE4"/>
    <mergeCell ref="CE5:CM5"/>
    <mergeCell ref="CN5:CV5"/>
    <mergeCell ref="CW5:CY6"/>
    <mergeCell ref="EB4:EB6"/>
    <mergeCell ref="CQ6:CS6"/>
    <mergeCell ref="CT6:CV6"/>
    <mergeCell ref="DJ6:DL6"/>
    <mergeCell ref="DM6:DO6"/>
    <mergeCell ref="DF4:DF6"/>
    <mergeCell ref="DG4:DI6"/>
    <mergeCell ref="DJ4:EA4"/>
    <mergeCell ref="DC5:DE6"/>
    <mergeCell ref="BE6:BG6"/>
    <mergeCell ref="CN6:CP6"/>
    <mergeCell ref="CE6:CG6"/>
    <mergeCell ref="CH6:CJ6"/>
    <mergeCell ref="CK6:CM6"/>
    <mergeCell ref="BH6:BJ6"/>
    <mergeCell ref="BY6:CA6"/>
    <mergeCell ref="BS6:BU6"/>
    <mergeCell ref="CB6:CD6"/>
    <mergeCell ref="BV6:BX6"/>
    <mergeCell ref="BN6:BR6"/>
    <mergeCell ref="Y6:AC6"/>
    <mergeCell ref="AZ7:BA7"/>
    <mergeCell ref="BC7:BD7"/>
    <mergeCell ref="T7:T8"/>
    <mergeCell ref="Y7:Y8"/>
    <mergeCell ref="AD7:AD8"/>
    <mergeCell ref="AY7:AY8"/>
    <mergeCell ref="BB7:BB8"/>
    <mergeCell ref="AS7:AS8"/>
    <mergeCell ref="AJ7:AM7"/>
    <mergeCell ref="AT7:AU7"/>
    <mergeCell ref="AV7:AV8"/>
    <mergeCell ref="AD6:AH6"/>
    <mergeCell ref="AI6:AM6"/>
    <mergeCell ref="AN6:AR6"/>
    <mergeCell ref="AS6:AU6"/>
    <mergeCell ref="AY6:BA6"/>
    <mergeCell ref="BB6:BD6"/>
    <mergeCell ref="AV6:AX6"/>
    <mergeCell ref="U7:X7"/>
    <mergeCell ref="Z7:AC7"/>
    <mergeCell ref="AE7:AH7"/>
    <mergeCell ref="AN7:AN8"/>
    <mergeCell ref="AO7:AR7"/>
    <mergeCell ref="DY6:EA6"/>
    <mergeCell ref="DP5:DR6"/>
    <mergeCell ref="DS5:EA5"/>
    <mergeCell ref="BV7:BV8"/>
    <mergeCell ref="BS7:BS8"/>
    <mergeCell ref="DJ5:DO5"/>
    <mergeCell ref="CI7:CJ7"/>
    <mergeCell ref="CN7:CN8"/>
    <mergeCell ref="CB7:CB8"/>
    <mergeCell ref="CE7:CE8"/>
    <mergeCell ref="DW7:DX7"/>
    <mergeCell ref="DZ7:EA7"/>
    <mergeCell ref="CZ5:DB6"/>
    <mergeCell ref="DV6:DX6"/>
    <mergeCell ref="DS6:DU6"/>
    <mergeCell ref="DY7:DY8"/>
    <mergeCell ref="DJ7:DJ8"/>
    <mergeCell ref="C54:AA55"/>
    <mergeCell ref="DS7:DS8"/>
    <mergeCell ref="CZ7:CZ8"/>
    <mergeCell ref="DP7:DP8"/>
    <mergeCell ref="DC7:DC8"/>
    <mergeCell ref="DM7:DM8"/>
    <mergeCell ref="CK7:CK8"/>
    <mergeCell ref="CQ7:CQ8"/>
    <mergeCell ref="CW7:CW8"/>
    <mergeCell ref="CT7:CT8"/>
    <mergeCell ref="DF7:DF8"/>
    <mergeCell ref="DG7:DG8"/>
    <mergeCell ref="DK7:DL7"/>
    <mergeCell ref="DN7:DO7"/>
    <mergeCell ref="J7:J8"/>
    <mergeCell ref="P7:S7"/>
    <mergeCell ref="BF7:BG7"/>
    <mergeCell ref="BO7:BR7"/>
    <mergeCell ref="AW7:AX7"/>
    <mergeCell ref="O7:O8"/>
    <mergeCell ref="BE7:BE8"/>
    <mergeCell ref="AI7:AI8"/>
    <mergeCell ref="BI7:BJ7"/>
    <mergeCell ref="BN7:BN8"/>
  </mergeCells>
  <phoneticPr fontId="0" type="noConversion"/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https://mul2-mta.gov.am/tasks/191936/oneclick/5406ffaf9cb521e3e574738248ee40ca558376a13af4bba5e3f7938f55a39e90.xlsx?token=ff2d7f48b1b6fd35ce2ab68a1aeb56c9</cp:keywords>
  <cp:lastModifiedBy>Support</cp:lastModifiedBy>
  <cp:lastPrinted>2019-12-26T05:39:23Z</cp:lastPrinted>
  <dcterms:created xsi:type="dcterms:W3CDTF">2002-03-15T09:46:46Z</dcterms:created>
  <dcterms:modified xsi:type="dcterms:W3CDTF">2021-02-11T12:30:03Z</dcterms:modified>
</cp:coreProperties>
</file>