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120" yWindow="105" windowWidth="15120" windowHeight="8010" firstSheet="2" activeTab="2"/>
  </bookViews>
  <sheets>
    <sheet name="Лист2" sheetId="2" state="hidden" r:id="rId1"/>
    <sheet name="Лист2 (2)" sheetId="4" state="hidden" r:id="rId2"/>
    <sheet name="31.03.2021.." sheetId="6" r:id="rId3"/>
    <sheet name="31.03.2021.. (2)" sheetId="7" state="hidden" r:id="rId4"/>
    <sheet name="Лист3" sheetId="3" r:id="rId5"/>
  </sheets>
  <calcPr calcId="145621" iterate="1" iterateCount="1000" iterateDelta="1.0000000000000001E-5"/>
</workbook>
</file>

<file path=xl/calcChain.xml><?xml version="1.0" encoding="utf-8"?>
<calcChain xmlns="http://schemas.openxmlformats.org/spreadsheetml/2006/main">
  <c r="AG67" i="6" l="1"/>
  <c r="D11" i="6"/>
  <c r="EA70" i="7" l="1"/>
  <c r="DZ70" i="7"/>
  <c r="DX70" i="7"/>
  <c r="DW70" i="7"/>
  <c r="DU70" i="7"/>
  <c r="DT70" i="7"/>
  <c r="DR70" i="7"/>
  <c r="DQ70" i="7"/>
  <c r="DO70" i="7"/>
  <c r="DN70" i="7"/>
  <c r="DL70" i="7"/>
  <c r="DK70" i="7"/>
  <c r="DI70" i="7"/>
  <c r="DE70" i="7"/>
  <c r="DD70" i="7"/>
  <c r="DB70" i="7"/>
  <c r="DA70" i="7"/>
  <c r="CY70" i="7"/>
  <c r="CX70" i="7"/>
  <c r="CV70" i="7"/>
  <c r="CU70" i="7"/>
  <c r="CS70" i="7"/>
  <c r="CP70" i="7"/>
  <c r="CN70" i="7"/>
  <c r="CM70" i="7"/>
  <c r="CK70" i="7"/>
  <c r="CJ70" i="7"/>
  <c r="CH70" i="7"/>
  <c r="CG70" i="7"/>
  <c r="CE70" i="7"/>
  <c r="CD70" i="7"/>
  <c r="CB70" i="7"/>
  <c r="CA70" i="7"/>
  <c r="BY70" i="7"/>
  <c r="BX70" i="7"/>
  <c r="BV70" i="7"/>
  <c r="BU70" i="7"/>
  <c r="BS70" i="7"/>
  <c r="BR70" i="7"/>
  <c r="BP70" i="7"/>
  <c r="BJ70" i="7"/>
  <c r="BH70" i="7"/>
  <c r="BG70" i="7"/>
  <c r="BE70" i="7"/>
  <c r="BD70" i="7"/>
  <c r="BB70" i="7"/>
  <c r="BA70" i="7"/>
  <c r="AY70" i="7"/>
  <c r="AX70" i="7"/>
  <c r="AV70" i="7"/>
  <c r="AU70" i="7"/>
  <c r="AS70" i="7"/>
  <c r="AP70" i="7"/>
  <c r="AN70" i="7"/>
  <c r="AK70" i="7"/>
  <c r="AI70" i="7"/>
  <c r="AM70" i="7" s="1"/>
  <c r="AF70" i="7"/>
  <c r="AH70" i="7" s="1"/>
  <c r="AD70" i="7"/>
  <c r="AA70" i="7"/>
  <c r="AB70" i="7" s="1"/>
  <c r="V70" i="7"/>
  <c r="ED66" i="7"/>
  <c r="EB66" i="7"/>
  <c r="DY66" i="7"/>
  <c r="DV66" i="7"/>
  <c r="DS66" i="7"/>
  <c r="DP66" i="7"/>
  <c r="DM66" i="7"/>
  <c r="DJ66" i="7"/>
  <c r="DH66" i="7"/>
  <c r="DF66" i="7"/>
  <c r="E66" i="7" s="1"/>
  <c r="DC66" i="7"/>
  <c r="CZ66" i="7"/>
  <c r="CW66" i="7"/>
  <c r="CT66" i="7"/>
  <c r="CR66" i="7"/>
  <c r="CQ66" i="7"/>
  <c r="CO66" i="7"/>
  <c r="CL66" i="7"/>
  <c r="CI66" i="7"/>
  <c r="CF66" i="7"/>
  <c r="CC66" i="7"/>
  <c r="BZ66" i="7"/>
  <c r="BW66" i="7"/>
  <c r="BT66" i="7"/>
  <c r="BL66" i="7" s="1"/>
  <c r="BQ66" i="7"/>
  <c r="BM66" i="7"/>
  <c r="BK66" i="7"/>
  <c r="BO66" i="7" s="1"/>
  <c r="BI66" i="7"/>
  <c r="BF66" i="7"/>
  <c r="BC66" i="7"/>
  <c r="AZ66" i="7"/>
  <c r="AW66" i="7"/>
  <c r="AT66" i="7"/>
  <c r="AR66" i="7"/>
  <c r="AQ66" i="7"/>
  <c r="AO66" i="7"/>
  <c r="AM66" i="7"/>
  <c r="AJ66" i="7"/>
  <c r="AL66" i="7" s="1"/>
  <c r="AH66" i="7"/>
  <c r="AG66" i="7"/>
  <c r="AE66" i="7"/>
  <c r="AC66" i="7"/>
  <c r="Z66" i="7"/>
  <c r="AB66" i="7" s="1"/>
  <c r="X66" i="7"/>
  <c r="U66" i="7"/>
  <c r="W66" i="7" s="1"/>
  <c r="Q66" i="7"/>
  <c r="S66" i="7" s="1"/>
  <c r="O66" i="7"/>
  <c r="L66" i="7"/>
  <c r="J66" i="7"/>
  <c r="N66" i="7" s="1"/>
  <c r="G66" i="7"/>
  <c r="ED65" i="7"/>
  <c r="EB65" i="7"/>
  <c r="DY65" i="7"/>
  <c r="DV65" i="7"/>
  <c r="DS65" i="7"/>
  <c r="DP65" i="7"/>
  <c r="DM65" i="7"/>
  <c r="EC65" i="7" s="1"/>
  <c r="DJ65" i="7"/>
  <c r="DH65" i="7"/>
  <c r="G65" i="7" s="1"/>
  <c r="DF65" i="7"/>
  <c r="E65" i="7" s="1"/>
  <c r="DC65" i="7"/>
  <c r="CZ65" i="7"/>
  <c r="CW65" i="7"/>
  <c r="CT65" i="7"/>
  <c r="CR65" i="7"/>
  <c r="CQ65" i="7"/>
  <c r="CO65" i="7"/>
  <c r="CL65" i="7"/>
  <c r="CI65" i="7"/>
  <c r="CF65" i="7"/>
  <c r="CC65" i="7"/>
  <c r="BZ65" i="7"/>
  <c r="BW65" i="7"/>
  <c r="BT65" i="7"/>
  <c r="BQ65" i="7"/>
  <c r="BO65" i="7"/>
  <c r="BM65" i="7"/>
  <c r="BK65" i="7"/>
  <c r="BI65" i="7"/>
  <c r="BF65" i="7"/>
  <c r="BC65" i="7"/>
  <c r="AZ65" i="7"/>
  <c r="AW65" i="7"/>
  <c r="AT65" i="7"/>
  <c r="AR65" i="7"/>
  <c r="AQ65" i="7"/>
  <c r="AO65" i="7"/>
  <c r="AM65" i="7"/>
  <c r="AJ65" i="7"/>
  <c r="AL65" i="7" s="1"/>
  <c r="AH65" i="7"/>
  <c r="AE65" i="7"/>
  <c r="AG65" i="7" s="1"/>
  <c r="AC65" i="7"/>
  <c r="Z65" i="7"/>
  <c r="AB65" i="7" s="1"/>
  <c r="Y65" i="7"/>
  <c r="Y70" i="7" s="1"/>
  <c r="Z70" i="7" s="1"/>
  <c r="X65" i="7"/>
  <c r="U65" i="7"/>
  <c r="Q65" i="7"/>
  <c r="O65" i="7"/>
  <c r="S65" i="7" s="1"/>
  <c r="L65" i="7"/>
  <c r="J65" i="7"/>
  <c r="N65" i="7" s="1"/>
  <c r="ED64" i="7"/>
  <c r="EB64" i="7"/>
  <c r="DY64" i="7"/>
  <c r="DV64" i="7"/>
  <c r="DS64" i="7"/>
  <c r="DP64" i="7"/>
  <c r="DM64" i="7"/>
  <c r="DJ64" i="7"/>
  <c r="DH64" i="7"/>
  <c r="DF64" i="7"/>
  <c r="DC64" i="7"/>
  <c r="CZ64" i="7"/>
  <c r="CW64" i="7"/>
  <c r="CT64" i="7"/>
  <c r="CR64" i="7"/>
  <c r="CO64" i="7"/>
  <c r="CQ64" i="7" s="1"/>
  <c r="CL64" i="7"/>
  <c r="CI64" i="7"/>
  <c r="CF64" i="7"/>
  <c r="CC64" i="7"/>
  <c r="BZ64" i="7"/>
  <c r="BW64" i="7"/>
  <c r="BT64" i="7"/>
  <c r="BQ64" i="7"/>
  <c r="BL64" i="7" s="1"/>
  <c r="BM64" i="7"/>
  <c r="BK64" i="7"/>
  <c r="BI64" i="7"/>
  <c r="BF64" i="7"/>
  <c r="BC64" i="7"/>
  <c r="AZ64" i="7"/>
  <c r="AW64" i="7"/>
  <c r="AT64" i="7"/>
  <c r="AR64" i="7"/>
  <c r="AO64" i="7"/>
  <c r="AQ64" i="7" s="1"/>
  <c r="AM64" i="7"/>
  <c r="AL64" i="7"/>
  <c r="AJ64" i="7"/>
  <c r="AH64" i="7"/>
  <c r="AE64" i="7"/>
  <c r="AG64" i="7" s="1"/>
  <c r="AC64" i="7"/>
  <c r="AB64" i="7"/>
  <c r="Z64" i="7"/>
  <c r="X64" i="7"/>
  <c r="U64" i="7"/>
  <c r="P64" i="7" s="1"/>
  <c r="R64" i="7" s="1"/>
  <c r="Q64" i="7"/>
  <c r="O64" i="7"/>
  <c r="L64" i="7"/>
  <c r="J64" i="7"/>
  <c r="ED63" i="7"/>
  <c r="EB63" i="7"/>
  <c r="DY63" i="7"/>
  <c r="DV63" i="7"/>
  <c r="DS63" i="7"/>
  <c r="DP63" i="7"/>
  <c r="DM63" i="7"/>
  <c r="DJ63" i="7"/>
  <c r="DH63" i="7"/>
  <c r="DF63" i="7"/>
  <c r="DC63" i="7"/>
  <c r="CZ63" i="7"/>
  <c r="CW63" i="7"/>
  <c r="CT63" i="7"/>
  <c r="CR63" i="7"/>
  <c r="CO63" i="7"/>
  <c r="CQ63" i="7" s="1"/>
  <c r="CL63" i="7"/>
  <c r="CI63" i="7"/>
  <c r="CF63" i="7"/>
  <c r="CC63" i="7"/>
  <c r="BZ63" i="7"/>
  <c r="BL63" i="7" s="1"/>
  <c r="BN63" i="7" s="1"/>
  <c r="BW63" i="7"/>
  <c r="BT63" i="7"/>
  <c r="BQ63" i="7"/>
  <c r="BM63" i="7"/>
  <c r="BK63" i="7"/>
  <c r="BI63" i="7"/>
  <c r="BF63" i="7"/>
  <c r="BC63" i="7"/>
  <c r="AZ63" i="7"/>
  <c r="AW63" i="7"/>
  <c r="AT63" i="7"/>
  <c r="AR63" i="7"/>
  <c r="AO63" i="7"/>
  <c r="AQ63" i="7" s="1"/>
  <c r="AM63" i="7"/>
  <c r="AJ63" i="7"/>
  <c r="AL63" i="7" s="1"/>
  <c r="AH63" i="7"/>
  <c r="AE63" i="7"/>
  <c r="AG63" i="7" s="1"/>
  <c r="AC63" i="7"/>
  <c r="AB63" i="7"/>
  <c r="Z63" i="7"/>
  <c r="X63" i="7"/>
  <c r="U63" i="7"/>
  <c r="Q63" i="7"/>
  <c r="P63" i="7"/>
  <c r="R63" i="7" s="1"/>
  <c r="O63" i="7"/>
  <c r="L63" i="7"/>
  <c r="J63" i="7"/>
  <c r="N63" i="7" s="1"/>
  <c r="ED62" i="7"/>
  <c r="EB62" i="7"/>
  <c r="DY62" i="7"/>
  <c r="DV62" i="7"/>
  <c r="DS62" i="7"/>
  <c r="DP62" i="7"/>
  <c r="DM62" i="7"/>
  <c r="DJ62" i="7"/>
  <c r="DH62" i="7"/>
  <c r="DF62" i="7"/>
  <c r="DC62" i="7"/>
  <c r="CZ62" i="7"/>
  <c r="CW62" i="7"/>
  <c r="CT62" i="7"/>
  <c r="CR62" i="7"/>
  <c r="CO62" i="7"/>
  <c r="CQ62" i="7" s="1"/>
  <c r="CL62" i="7"/>
  <c r="CI62" i="7"/>
  <c r="CF62" i="7"/>
  <c r="CC62" i="7"/>
  <c r="BZ62" i="7"/>
  <c r="BW62" i="7"/>
  <c r="BT62" i="7"/>
  <c r="BQ62" i="7"/>
  <c r="BM62" i="7"/>
  <c r="BK62" i="7"/>
  <c r="BI62" i="7"/>
  <c r="BF62" i="7"/>
  <c r="BC62" i="7"/>
  <c r="AZ62" i="7"/>
  <c r="AW62" i="7"/>
  <c r="AT62" i="7"/>
  <c r="AR62" i="7"/>
  <c r="AO62" i="7"/>
  <c r="AQ62" i="7" s="1"/>
  <c r="AM62" i="7"/>
  <c r="AL62" i="7"/>
  <c r="AJ62" i="7"/>
  <c r="AH62" i="7"/>
  <c r="AE62" i="7"/>
  <c r="AG62" i="7" s="1"/>
  <c r="AC62" i="7"/>
  <c r="Z62" i="7"/>
  <c r="AB62" i="7" s="1"/>
  <c r="X62" i="7"/>
  <c r="U62" i="7"/>
  <c r="Q62" i="7"/>
  <c r="P62" i="7"/>
  <c r="R62" i="7" s="1"/>
  <c r="O62" i="7"/>
  <c r="S62" i="7" s="1"/>
  <c r="L62" i="7"/>
  <c r="J62" i="7"/>
  <c r="ED61" i="7"/>
  <c r="EB61" i="7"/>
  <c r="DY61" i="7"/>
  <c r="DV61" i="7"/>
  <c r="DS61" i="7"/>
  <c r="DP61" i="7"/>
  <c r="DM61" i="7"/>
  <c r="DJ61" i="7"/>
  <c r="DH61" i="7"/>
  <c r="DF61" i="7"/>
  <c r="DC61" i="7"/>
  <c r="CZ61" i="7"/>
  <c r="CW61" i="7"/>
  <c r="CT61" i="7"/>
  <c r="CR61" i="7"/>
  <c r="CO61" i="7"/>
  <c r="CQ61" i="7" s="1"/>
  <c r="CL61" i="7"/>
  <c r="CI61" i="7"/>
  <c r="CF61" i="7"/>
  <c r="CC61" i="7"/>
  <c r="BZ61" i="7"/>
  <c r="BW61" i="7"/>
  <c r="BT61" i="7"/>
  <c r="BQ61" i="7"/>
  <c r="BM61" i="7"/>
  <c r="BO61" i="7" s="1"/>
  <c r="BK61" i="7"/>
  <c r="BI61" i="7"/>
  <c r="BF61" i="7"/>
  <c r="BC61" i="7"/>
  <c r="AZ61" i="7"/>
  <c r="AW61" i="7"/>
  <c r="AT61" i="7"/>
  <c r="AR61" i="7"/>
  <c r="AO61" i="7"/>
  <c r="AQ61" i="7" s="1"/>
  <c r="AM61" i="7"/>
  <c r="AJ61" i="7"/>
  <c r="AL61" i="7" s="1"/>
  <c r="AH61" i="7"/>
  <c r="AE61" i="7"/>
  <c r="AG61" i="7" s="1"/>
  <c r="AC61" i="7"/>
  <c r="AB61" i="7"/>
  <c r="Z61" i="7"/>
  <c r="X61" i="7"/>
  <c r="U61" i="7"/>
  <c r="P61" i="7" s="1"/>
  <c r="Q61" i="7"/>
  <c r="O61" i="7"/>
  <c r="L61" i="7"/>
  <c r="J61" i="7"/>
  <c r="ED60" i="7"/>
  <c r="EB60" i="7"/>
  <c r="DY60" i="7"/>
  <c r="DV60" i="7"/>
  <c r="DS60" i="7"/>
  <c r="DP60" i="7"/>
  <c r="DM60" i="7"/>
  <c r="DJ60" i="7"/>
  <c r="DH60" i="7"/>
  <c r="DF60" i="7"/>
  <c r="DC60" i="7"/>
  <c r="CZ60" i="7"/>
  <c r="CW60" i="7"/>
  <c r="CT60" i="7"/>
  <c r="CR60" i="7"/>
  <c r="CO60" i="7"/>
  <c r="CQ60" i="7" s="1"/>
  <c r="CL60" i="7"/>
  <c r="CI60" i="7"/>
  <c r="CF60" i="7"/>
  <c r="CC60" i="7"/>
  <c r="BZ60" i="7"/>
  <c r="BW60" i="7"/>
  <c r="BT60" i="7"/>
  <c r="BQ60" i="7"/>
  <c r="BM60" i="7"/>
  <c r="BK60" i="7"/>
  <c r="BI60" i="7"/>
  <c r="BF60" i="7"/>
  <c r="BC60" i="7"/>
  <c r="AZ60" i="7"/>
  <c r="AW60" i="7"/>
  <c r="AT60" i="7"/>
  <c r="AR60" i="7"/>
  <c r="AO60" i="7"/>
  <c r="AQ60" i="7" s="1"/>
  <c r="AM60" i="7"/>
  <c r="AJ60" i="7"/>
  <c r="AL60" i="7" s="1"/>
  <c r="AH60" i="7"/>
  <c r="AE60" i="7"/>
  <c r="AG60" i="7" s="1"/>
  <c r="AC60" i="7"/>
  <c r="Z60" i="7"/>
  <c r="AB60" i="7" s="1"/>
  <c r="X60" i="7"/>
  <c r="U60" i="7"/>
  <c r="P60" i="7" s="1"/>
  <c r="Q60" i="7"/>
  <c r="O60" i="7"/>
  <c r="L60" i="7"/>
  <c r="J60" i="7"/>
  <c r="ED59" i="7"/>
  <c r="EB59" i="7"/>
  <c r="DY59" i="7"/>
  <c r="DV59" i="7"/>
  <c r="DS59" i="7"/>
  <c r="DP59" i="7"/>
  <c r="DM59" i="7"/>
  <c r="DJ59" i="7"/>
  <c r="DH59" i="7"/>
  <c r="DF59" i="7"/>
  <c r="DC59" i="7"/>
  <c r="CZ59" i="7"/>
  <c r="CW59" i="7"/>
  <c r="CT59" i="7"/>
  <c r="CR59" i="7"/>
  <c r="CO59" i="7"/>
  <c r="CQ59" i="7" s="1"/>
  <c r="CL59" i="7"/>
  <c r="CI59" i="7"/>
  <c r="CF59" i="7"/>
  <c r="CC59" i="7"/>
  <c r="BZ59" i="7"/>
  <c r="BW59" i="7"/>
  <c r="BT59" i="7"/>
  <c r="BQ59" i="7"/>
  <c r="BM59" i="7"/>
  <c r="BL59" i="7"/>
  <c r="BN59" i="7" s="1"/>
  <c r="BK59" i="7"/>
  <c r="BI59" i="7"/>
  <c r="BF59" i="7"/>
  <c r="BC59" i="7"/>
  <c r="AZ59" i="7"/>
  <c r="AW59" i="7"/>
  <c r="AT59" i="7"/>
  <c r="AR59" i="7"/>
  <c r="AO59" i="7"/>
  <c r="AQ59" i="7" s="1"/>
  <c r="AM59" i="7"/>
  <c r="AJ59" i="7"/>
  <c r="AL59" i="7" s="1"/>
  <c r="AH59" i="7"/>
  <c r="AE59" i="7"/>
  <c r="AC59" i="7"/>
  <c r="Z59" i="7"/>
  <c r="AB59" i="7" s="1"/>
  <c r="X59" i="7"/>
  <c r="U59" i="7"/>
  <c r="Q59" i="7"/>
  <c r="O59" i="7"/>
  <c r="L59" i="7"/>
  <c r="J59" i="7"/>
  <c r="N59" i="7" s="1"/>
  <c r="ED58" i="7"/>
  <c r="EB58" i="7"/>
  <c r="DY58" i="7"/>
  <c r="DV58" i="7"/>
  <c r="DS58" i="7"/>
  <c r="DP58" i="7"/>
  <c r="DM58" i="7"/>
  <c r="DJ58" i="7"/>
  <c r="DH58" i="7"/>
  <c r="DF58" i="7"/>
  <c r="DC58" i="7"/>
  <c r="CZ58" i="7"/>
  <c r="CW58" i="7"/>
  <c r="CT58" i="7"/>
  <c r="CR58" i="7"/>
  <c r="CO58" i="7"/>
  <c r="CQ58" i="7" s="1"/>
  <c r="CL58" i="7"/>
  <c r="CI58" i="7"/>
  <c r="CF58" i="7"/>
  <c r="CC58" i="7"/>
  <c r="BZ58" i="7"/>
  <c r="BW58" i="7"/>
  <c r="BT58" i="7"/>
  <c r="BQ58" i="7"/>
  <c r="BL58" i="7" s="1"/>
  <c r="BN58" i="7" s="1"/>
  <c r="BM58" i="7"/>
  <c r="BK58" i="7"/>
  <c r="BI58" i="7"/>
  <c r="BF58" i="7"/>
  <c r="BC58" i="7"/>
  <c r="AZ58" i="7"/>
  <c r="AW58" i="7"/>
  <c r="AT58" i="7"/>
  <c r="AR58" i="7"/>
  <c r="AO58" i="7"/>
  <c r="AQ58" i="7" s="1"/>
  <c r="AM58" i="7"/>
  <c r="AL58" i="7"/>
  <c r="AJ58" i="7"/>
  <c r="AH58" i="7"/>
  <c r="AE58" i="7"/>
  <c r="AG58" i="7" s="1"/>
  <c r="AC58" i="7"/>
  <c r="Z58" i="7"/>
  <c r="AB58" i="7" s="1"/>
  <c r="X58" i="7"/>
  <c r="U58" i="7"/>
  <c r="P58" i="7" s="1"/>
  <c r="R58" i="7" s="1"/>
  <c r="Q58" i="7"/>
  <c r="O58" i="7"/>
  <c r="S58" i="7" s="1"/>
  <c r="L58" i="7"/>
  <c r="J58" i="7"/>
  <c r="ED57" i="7"/>
  <c r="EB57" i="7"/>
  <c r="DY57" i="7"/>
  <c r="DV57" i="7"/>
  <c r="DS57" i="7"/>
  <c r="DP57" i="7"/>
  <c r="DM57" i="7"/>
  <c r="DJ57" i="7"/>
  <c r="DH57" i="7"/>
  <c r="DF57" i="7"/>
  <c r="DC57" i="7"/>
  <c r="CZ57" i="7"/>
  <c r="CW57" i="7"/>
  <c r="CT57" i="7"/>
  <c r="CR57" i="7"/>
  <c r="CO57" i="7"/>
  <c r="CQ57" i="7" s="1"/>
  <c r="CL57" i="7"/>
  <c r="CI57" i="7"/>
  <c r="CF57" i="7"/>
  <c r="CC57" i="7"/>
  <c r="BZ57" i="7"/>
  <c r="BW57" i="7"/>
  <c r="BT57" i="7"/>
  <c r="BQ57" i="7"/>
  <c r="BN57" i="7"/>
  <c r="BM57" i="7"/>
  <c r="BO57" i="7" s="1"/>
  <c r="BL57" i="7"/>
  <c r="BK57" i="7"/>
  <c r="BI57" i="7"/>
  <c r="BF57" i="7"/>
  <c r="BC57" i="7"/>
  <c r="AZ57" i="7"/>
  <c r="AW57" i="7"/>
  <c r="AT57" i="7"/>
  <c r="AR57" i="7"/>
  <c r="AO57" i="7"/>
  <c r="AQ57" i="7" s="1"/>
  <c r="AM57" i="7"/>
  <c r="AL57" i="7"/>
  <c r="AJ57" i="7"/>
  <c r="AH57" i="7"/>
  <c r="AE57" i="7"/>
  <c r="AG57" i="7" s="1"/>
  <c r="AC57" i="7"/>
  <c r="AB57" i="7"/>
  <c r="Z57" i="7"/>
  <c r="X57" i="7"/>
  <c r="U57" i="7"/>
  <c r="Q57" i="7"/>
  <c r="O57" i="7"/>
  <c r="S57" i="7" s="1"/>
  <c r="L57" i="7"/>
  <c r="J57" i="7"/>
  <c r="N57" i="7" s="1"/>
  <c r="ED56" i="7"/>
  <c r="EB56" i="7"/>
  <c r="DY56" i="7"/>
  <c r="DV56" i="7"/>
  <c r="DS56" i="7"/>
  <c r="DP56" i="7"/>
  <c r="DM56" i="7"/>
  <c r="DJ56" i="7"/>
  <c r="DH56" i="7"/>
  <c r="DF56" i="7"/>
  <c r="DC56" i="7"/>
  <c r="CZ56" i="7"/>
  <c r="CW56" i="7"/>
  <c r="CT56" i="7"/>
  <c r="CR56" i="7"/>
  <c r="CO56" i="7"/>
  <c r="CQ56" i="7" s="1"/>
  <c r="CL56" i="7"/>
  <c r="CI56" i="7"/>
  <c r="CF56" i="7"/>
  <c r="CC56" i="7"/>
  <c r="BZ56" i="7"/>
  <c r="BW56" i="7"/>
  <c r="BT56" i="7"/>
  <c r="BQ56" i="7"/>
  <c r="BM56" i="7"/>
  <c r="BL56" i="7"/>
  <c r="BK56" i="7"/>
  <c r="BI56" i="7"/>
  <c r="BF56" i="7"/>
  <c r="BC56" i="7"/>
  <c r="AZ56" i="7"/>
  <c r="AW56" i="7"/>
  <c r="AT56" i="7"/>
  <c r="AR56" i="7"/>
  <c r="AO56" i="7"/>
  <c r="AQ56" i="7" s="1"/>
  <c r="AM56" i="7"/>
  <c r="AL56" i="7"/>
  <c r="AJ56" i="7"/>
  <c r="AH56" i="7"/>
  <c r="AE56" i="7"/>
  <c r="AG56" i="7" s="1"/>
  <c r="AC56" i="7"/>
  <c r="AB56" i="7"/>
  <c r="Z56" i="7"/>
  <c r="X56" i="7"/>
  <c r="U56" i="7"/>
  <c r="Q56" i="7"/>
  <c r="P56" i="7"/>
  <c r="R56" i="7" s="1"/>
  <c r="O56" i="7"/>
  <c r="L56" i="7"/>
  <c r="J56" i="7"/>
  <c r="N56" i="7" s="1"/>
  <c r="ED55" i="7"/>
  <c r="EB55" i="7"/>
  <c r="DY55" i="7"/>
  <c r="DV55" i="7"/>
  <c r="DS55" i="7"/>
  <c r="DP55" i="7"/>
  <c r="DM55" i="7"/>
  <c r="DJ55" i="7"/>
  <c r="DH55" i="7"/>
  <c r="DF55" i="7"/>
  <c r="DC55" i="7"/>
  <c r="CZ55" i="7"/>
  <c r="CW55" i="7"/>
  <c r="CT55" i="7"/>
  <c r="CR55" i="7"/>
  <c r="CO55" i="7"/>
  <c r="CQ55" i="7" s="1"/>
  <c r="CL55" i="7"/>
  <c r="CI55" i="7"/>
  <c r="CF55" i="7"/>
  <c r="CC55" i="7"/>
  <c r="BZ55" i="7"/>
  <c r="BW55" i="7"/>
  <c r="BT55" i="7"/>
  <c r="BQ55" i="7"/>
  <c r="BL55" i="7" s="1"/>
  <c r="BN55" i="7" s="1"/>
  <c r="BM55" i="7"/>
  <c r="BK55" i="7"/>
  <c r="BI55" i="7"/>
  <c r="BF55" i="7"/>
  <c r="BC55" i="7"/>
  <c r="AZ55" i="7"/>
  <c r="AW55" i="7"/>
  <c r="AT55" i="7"/>
  <c r="AR55" i="7"/>
  <c r="AO55" i="7"/>
  <c r="AQ55" i="7" s="1"/>
  <c r="AM55" i="7"/>
  <c r="AJ55" i="7"/>
  <c r="AL55" i="7" s="1"/>
  <c r="AH55" i="7"/>
  <c r="AE55" i="7"/>
  <c r="AG55" i="7" s="1"/>
  <c r="AC55" i="7"/>
  <c r="AB55" i="7"/>
  <c r="Z55" i="7"/>
  <c r="X55" i="7"/>
  <c r="U55" i="7"/>
  <c r="Q55" i="7"/>
  <c r="P55" i="7"/>
  <c r="O55" i="7"/>
  <c r="L55" i="7"/>
  <c r="J55" i="7"/>
  <c r="N55" i="7" s="1"/>
  <c r="ED54" i="7"/>
  <c r="EB54" i="7"/>
  <c r="DY54" i="7"/>
  <c r="DV54" i="7"/>
  <c r="DS54" i="7"/>
  <c r="DP54" i="7"/>
  <c r="DM54" i="7"/>
  <c r="DJ54" i="7"/>
  <c r="DH54" i="7"/>
  <c r="DF54" i="7"/>
  <c r="DC54" i="7"/>
  <c r="CZ54" i="7"/>
  <c r="CW54" i="7"/>
  <c r="CT54" i="7"/>
  <c r="CR54" i="7"/>
  <c r="CO54" i="7"/>
  <c r="CQ54" i="7" s="1"/>
  <c r="CL54" i="7"/>
  <c r="CI54" i="7"/>
  <c r="CF54" i="7"/>
  <c r="CC54" i="7"/>
  <c r="BZ54" i="7"/>
  <c r="BW54" i="7"/>
  <c r="BT54" i="7"/>
  <c r="BQ54" i="7"/>
  <c r="BM54" i="7"/>
  <c r="BK54" i="7"/>
  <c r="BI54" i="7"/>
  <c r="BF54" i="7"/>
  <c r="BC54" i="7"/>
  <c r="AZ54" i="7"/>
  <c r="AW54" i="7"/>
  <c r="AT54" i="7"/>
  <c r="AR54" i="7"/>
  <c r="AO54" i="7"/>
  <c r="AQ54" i="7" s="1"/>
  <c r="AM54" i="7"/>
  <c r="AL54" i="7"/>
  <c r="AJ54" i="7"/>
  <c r="AH54" i="7"/>
  <c r="AE54" i="7"/>
  <c r="AG54" i="7" s="1"/>
  <c r="AC54" i="7"/>
  <c r="Z54" i="7"/>
  <c r="AB54" i="7" s="1"/>
  <c r="X54" i="7"/>
  <c r="U54" i="7"/>
  <c r="Q54" i="7"/>
  <c r="P54" i="7"/>
  <c r="R54" i="7" s="1"/>
  <c r="O54" i="7"/>
  <c r="S54" i="7" s="1"/>
  <c r="L54" i="7"/>
  <c r="J54" i="7"/>
  <c r="ED53" i="7"/>
  <c r="EB53" i="7"/>
  <c r="DY53" i="7"/>
  <c r="DV53" i="7"/>
  <c r="DS53" i="7"/>
  <c r="DP53" i="7"/>
  <c r="DM53" i="7"/>
  <c r="DJ53" i="7"/>
  <c r="DH53" i="7"/>
  <c r="DF53" i="7"/>
  <c r="DC53" i="7"/>
  <c r="CZ53" i="7"/>
  <c r="CW53" i="7"/>
  <c r="CT53" i="7"/>
  <c r="CR53" i="7"/>
  <c r="CO53" i="7"/>
  <c r="CQ53" i="7" s="1"/>
  <c r="CL53" i="7"/>
  <c r="CI53" i="7"/>
  <c r="CF53" i="7"/>
  <c r="CC53" i="7"/>
  <c r="BZ53" i="7"/>
  <c r="BW53" i="7"/>
  <c r="BT53" i="7"/>
  <c r="BL53" i="7" s="1"/>
  <c r="BQ53" i="7"/>
  <c r="BM53" i="7"/>
  <c r="BO53" i="7" s="1"/>
  <c r="BK53" i="7"/>
  <c r="BI53" i="7"/>
  <c r="BF53" i="7"/>
  <c r="BC53" i="7"/>
  <c r="AZ53" i="7"/>
  <c r="AW53" i="7"/>
  <c r="AT53" i="7"/>
  <c r="AR53" i="7"/>
  <c r="AO53" i="7"/>
  <c r="AQ53" i="7" s="1"/>
  <c r="AM53" i="7"/>
  <c r="AJ53" i="7"/>
  <c r="AL53" i="7" s="1"/>
  <c r="AH53" i="7"/>
  <c r="AE53" i="7"/>
  <c r="AG53" i="7" s="1"/>
  <c r="AC53" i="7"/>
  <c r="AB53" i="7"/>
  <c r="Z53" i="7"/>
  <c r="X53" i="7"/>
  <c r="U53" i="7"/>
  <c r="Q53" i="7"/>
  <c r="O53" i="7"/>
  <c r="S53" i="7" s="1"/>
  <c r="L53" i="7"/>
  <c r="J53" i="7"/>
  <c r="ED52" i="7"/>
  <c r="EB52" i="7"/>
  <c r="DY52" i="7"/>
  <c r="DV52" i="7"/>
  <c r="DS52" i="7"/>
  <c r="DP52" i="7"/>
  <c r="DM52" i="7"/>
  <c r="DJ52" i="7"/>
  <c r="DH52" i="7"/>
  <c r="DF52" i="7"/>
  <c r="DC52" i="7"/>
  <c r="CZ52" i="7"/>
  <c r="CW52" i="7"/>
  <c r="CT52" i="7"/>
  <c r="CR52" i="7"/>
  <c r="CO52" i="7"/>
  <c r="CQ52" i="7" s="1"/>
  <c r="CL52" i="7"/>
  <c r="CI52" i="7"/>
  <c r="CF52" i="7"/>
  <c r="CC52" i="7"/>
  <c r="BZ52" i="7"/>
  <c r="BW52" i="7"/>
  <c r="BT52" i="7"/>
  <c r="BQ52" i="7"/>
  <c r="BM52" i="7"/>
  <c r="BK52" i="7"/>
  <c r="BI52" i="7"/>
  <c r="BF52" i="7"/>
  <c r="BC52" i="7"/>
  <c r="AZ52" i="7"/>
  <c r="AW52" i="7"/>
  <c r="AT52" i="7"/>
  <c r="AR52" i="7"/>
  <c r="AO52" i="7"/>
  <c r="AQ52" i="7" s="1"/>
  <c r="AM52" i="7"/>
  <c r="AL52" i="7"/>
  <c r="AJ52" i="7"/>
  <c r="AH52" i="7"/>
  <c r="AE52" i="7"/>
  <c r="AG52" i="7" s="1"/>
  <c r="AC52" i="7"/>
  <c r="Z52" i="7"/>
  <c r="AB52" i="7" s="1"/>
  <c r="X52" i="7"/>
  <c r="U52" i="7"/>
  <c r="P52" i="7" s="1"/>
  <c r="Q52" i="7"/>
  <c r="O52" i="7"/>
  <c r="L52" i="7"/>
  <c r="J52" i="7"/>
  <c r="ED51" i="7"/>
  <c r="EB51" i="7"/>
  <c r="DY51" i="7"/>
  <c r="DV51" i="7"/>
  <c r="DS51" i="7"/>
  <c r="DP51" i="7"/>
  <c r="DM51" i="7"/>
  <c r="DJ51" i="7"/>
  <c r="DH51" i="7"/>
  <c r="DF51" i="7"/>
  <c r="DC51" i="7"/>
  <c r="CZ51" i="7"/>
  <c r="CW51" i="7"/>
  <c r="CT51" i="7"/>
  <c r="CR51" i="7"/>
  <c r="CO51" i="7"/>
  <c r="CQ51" i="7" s="1"/>
  <c r="CL51" i="7"/>
  <c r="CI51" i="7"/>
  <c r="CF51" i="7"/>
  <c r="CC51" i="7"/>
  <c r="BZ51" i="7"/>
  <c r="BW51" i="7"/>
  <c r="BT51" i="7"/>
  <c r="BL51" i="7" s="1"/>
  <c r="BN51" i="7" s="1"/>
  <c r="BQ51" i="7"/>
  <c r="BM51" i="7"/>
  <c r="BK51" i="7"/>
  <c r="BI51" i="7"/>
  <c r="BF51" i="7"/>
  <c r="BC51" i="7"/>
  <c r="AZ51" i="7"/>
  <c r="AW51" i="7"/>
  <c r="AT51" i="7"/>
  <c r="AR51" i="7"/>
  <c r="AO51" i="7"/>
  <c r="AQ51" i="7" s="1"/>
  <c r="AM51" i="7"/>
  <c r="AJ51" i="7"/>
  <c r="AL51" i="7" s="1"/>
  <c r="AH51" i="7"/>
  <c r="AE51" i="7"/>
  <c r="AC51" i="7"/>
  <c r="Z51" i="7"/>
  <c r="AB51" i="7" s="1"/>
  <c r="X51" i="7"/>
  <c r="U51" i="7"/>
  <c r="Q51" i="7"/>
  <c r="O51" i="7"/>
  <c r="S51" i="7" s="1"/>
  <c r="L51" i="7"/>
  <c r="J51" i="7"/>
  <c r="N51" i="7" s="1"/>
  <c r="ED50" i="7"/>
  <c r="EB50" i="7"/>
  <c r="DY50" i="7"/>
  <c r="DV50" i="7"/>
  <c r="DS50" i="7"/>
  <c r="DP50" i="7"/>
  <c r="DM50" i="7"/>
  <c r="DJ50" i="7"/>
  <c r="DH50" i="7"/>
  <c r="DF50" i="7"/>
  <c r="DC50" i="7"/>
  <c r="CZ50" i="7"/>
  <c r="CW50" i="7"/>
  <c r="CT50" i="7"/>
  <c r="CR50" i="7"/>
  <c r="CO50" i="7"/>
  <c r="CQ50" i="7" s="1"/>
  <c r="CL50" i="7"/>
  <c r="CI50" i="7"/>
  <c r="CF50" i="7"/>
  <c r="CC50" i="7"/>
  <c r="BZ50" i="7"/>
  <c r="BW50" i="7"/>
  <c r="BT50" i="7"/>
  <c r="BQ50" i="7"/>
  <c r="BM50" i="7"/>
  <c r="BK50" i="7"/>
  <c r="BI50" i="7"/>
  <c r="BF50" i="7"/>
  <c r="BC50" i="7"/>
  <c r="AZ50" i="7"/>
  <c r="AW50" i="7"/>
  <c r="AT50" i="7"/>
  <c r="AR50" i="7"/>
  <c r="AO50" i="7"/>
  <c r="AQ50" i="7" s="1"/>
  <c r="AM50" i="7"/>
  <c r="AL50" i="7"/>
  <c r="AJ50" i="7"/>
  <c r="AH50" i="7"/>
  <c r="AE50" i="7"/>
  <c r="AG50" i="7" s="1"/>
  <c r="AC50" i="7"/>
  <c r="Z50" i="7"/>
  <c r="AB50" i="7" s="1"/>
  <c r="X50" i="7"/>
  <c r="U50" i="7"/>
  <c r="P50" i="7" s="1"/>
  <c r="R50" i="7" s="1"/>
  <c r="Q50" i="7"/>
  <c r="O50" i="7"/>
  <c r="S50" i="7" s="1"/>
  <c r="L50" i="7"/>
  <c r="J50" i="7"/>
  <c r="ED49" i="7"/>
  <c r="EB49" i="7"/>
  <c r="DY49" i="7"/>
  <c r="DV49" i="7"/>
  <c r="DS49" i="7"/>
  <c r="DP49" i="7"/>
  <c r="DM49" i="7"/>
  <c r="DJ49" i="7"/>
  <c r="DH49" i="7"/>
  <c r="DF49" i="7"/>
  <c r="DC49" i="7"/>
  <c r="CZ49" i="7"/>
  <c r="CW49" i="7"/>
  <c r="CT49" i="7"/>
  <c r="CR49" i="7"/>
  <c r="CO49" i="7"/>
  <c r="CQ49" i="7" s="1"/>
  <c r="CL49" i="7"/>
  <c r="CI49" i="7"/>
  <c r="CF49" i="7"/>
  <c r="CC49" i="7"/>
  <c r="BZ49" i="7"/>
  <c r="BW49" i="7"/>
  <c r="BL49" i="7" s="1"/>
  <c r="BN49" i="7" s="1"/>
  <c r="BT49" i="7"/>
  <c r="BQ49" i="7"/>
  <c r="BM49" i="7"/>
  <c r="BO49" i="7" s="1"/>
  <c r="BK49" i="7"/>
  <c r="BI49" i="7"/>
  <c r="BF49" i="7"/>
  <c r="BC49" i="7"/>
  <c r="AZ49" i="7"/>
  <c r="AW49" i="7"/>
  <c r="AT49" i="7"/>
  <c r="AR49" i="7"/>
  <c r="AO49" i="7"/>
  <c r="AQ49" i="7" s="1"/>
  <c r="AM49" i="7"/>
  <c r="AL49" i="7"/>
  <c r="AJ49" i="7"/>
  <c r="AH49" i="7"/>
  <c r="AE49" i="7"/>
  <c r="AG49" i="7" s="1"/>
  <c r="AC49" i="7"/>
  <c r="AB49" i="7"/>
  <c r="Z49" i="7"/>
  <c r="X49" i="7"/>
  <c r="U49" i="7"/>
  <c r="P49" i="7" s="1"/>
  <c r="R49" i="7" s="1"/>
  <c r="Q49" i="7"/>
  <c r="O49" i="7"/>
  <c r="S49" i="7" s="1"/>
  <c r="L49" i="7"/>
  <c r="J49" i="7"/>
  <c r="N49" i="7" s="1"/>
  <c r="ED48" i="7"/>
  <c r="EB48" i="7"/>
  <c r="DY48" i="7"/>
  <c r="DV48" i="7"/>
  <c r="DS48" i="7"/>
  <c r="DP48" i="7"/>
  <c r="DM48" i="7"/>
  <c r="DJ48" i="7"/>
  <c r="DH48" i="7"/>
  <c r="DF48" i="7"/>
  <c r="DC48" i="7"/>
  <c r="CZ48" i="7"/>
  <c r="CW48" i="7"/>
  <c r="CT48" i="7"/>
  <c r="CR48" i="7"/>
  <c r="CO48" i="7"/>
  <c r="CQ48" i="7" s="1"/>
  <c r="CL48" i="7"/>
  <c r="CI48" i="7"/>
  <c r="CF48" i="7"/>
  <c r="CC48" i="7"/>
  <c r="BZ48" i="7"/>
  <c r="BW48" i="7"/>
  <c r="BT48" i="7"/>
  <c r="BQ48" i="7"/>
  <c r="BM48" i="7"/>
  <c r="BL48" i="7"/>
  <c r="BK48" i="7"/>
  <c r="BI48" i="7"/>
  <c r="BF48" i="7"/>
  <c r="BC48" i="7"/>
  <c r="AZ48" i="7"/>
  <c r="AW48" i="7"/>
  <c r="AT48" i="7"/>
  <c r="AR48" i="7"/>
  <c r="AO48" i="7"/>
  <c r="AQ48" i="7" s="1"/>
  <c r="AM48" i="7"/>
  <c r="AL48" i="7"/>
  <c r="AJ48" i="7"/>
  <c r="AH48" i="7"/>
  <c r="AE48" i="7"/>
  <c r="AG48" i="7" s="1"/>
  <c r="AC48" i="7"/>
  <c r="AB48" i="7"/>
  <c r="Z48" i="7"/>
  <c r="X48" i="7"/>
  <c r="U48" i="7"/>
  <c r="Q48" i="7"/>
  <c r="P48" i="7"/>
  <c r="R48" i="7" s="1"/>
  <c r="O48" i="7"/>
  <c r="L48" i="7"/>
  <c r="J48" i="7"/>
  <c r="ED47" i="7"/>
  <c r="EB47" i="7"/>
  <c r="DY47" i="7"/>
  <c r="DV47" i="7"/>
  <c r="DS47" i="7"/>
  <c r="DP47" i="7"/>
  <c r="DM47" i="7"/>
  <c r="DJ47" i="7"/>
  <c r="DH47" i="7"/>
  <c r="DF47" i="7"/>
  <c r="DC47" i="7"/>
  <c r="CZ47" i="7"/>
  <c r="CW47" i="7"/>
  <c r="CT47" i="7"/>
  <c r="CR47" i="7"/>
  <c r="CO47" i="7"/>
  <c r="CQ47" i="7" s="1"/>
  <c r="CL47" i="7"/>
  <c r="CI47" i="7"/>
  <c r="CF47" i="7"/>
  <c r="CC47" i="7"/>
  <c r="BZ47" i="7"/>
  <c r="BW47" i="7"/>
  <c r="BT47" i="7"/>
  <c r="BQ47" i="7"/>
  <c r="BM47" i="7"/>
  <c r="BL47" i="7"/>
  <c r="BN47" i="7" s="1"/>
  <c r="BK47" i="7"/>
  <c r="BI47" i="7"/>
  <c r="BF47" i="7"/>
  <c r="BC47" i="7"/>
  <c r="AZ47" i="7"/>
  <c r="AW47" i="7"/>
  <c r="AT47" i="7"/>
  <c r="AR47" i="7"/>
  <c r="AO47" i="7"/>
  <c r="AQ47" i="7" s="1"/>
  <c r="AM47" i="7"/>
  <c r="AJ47" i="7"/>
  <c r="AL47" i="7" s="1"/>
  <c r="AH47" i="7"/>
  <c r="AE47" i="7"/>
  <c r="AG47" i="7" s="1"/>
  <c r="AC47" i="7"/>
  <c r="AB47" i="7"/>
  <c r="Z47" i="7"/>
  <c r="X47" i="7"/>
  <c r="U47" i="7"/>
  <c r="Q47" i="7"/>
  <c r="P47" i="7"/>
  <c r="O47" i="7"/>
  <c r="L47" i="7"/>
  <c r="J47" i="7"/>
  <c r="N47" i="7" s="1"/>
  <c r="ED46" i="7"/>
  <c r="EB46" i="7"/>
  <c r="DY46" i="7"/>
  <c r="DV46" i="7"/>
  <c r="DS46" i="7"/>
  <c r="DP46" i="7"/>
  <c r="DM46" i="7"/>
  <c r="DJ46" i="7"/>
  <c r="DH46" i="7"/>
  <c r="DF46" i="7"/>
  <c r="DC46" i="7"/>
  <c r="CZ46" i="7"/>
  <c r="CW46" i="7"/>
  <c r="CT46" i="7"/>
  <c r="CR46" i="7"/>
  <c r="CO46" i="7"/>
  <c r="CQ46" i="7" s="1"/>
  <c r="CL46" i="7"/>
  <c r="CI46" i="7"/>
  <c r="CF46" i="7"/>
  <c r="CC46" i="7"/>
  <c r="BZ46" i="7"/>
  <c r="BW46" i="7"/>
  <c r="BT46" i="7"/>
  <c r="BQ46" i="7"/>
  <c r="BL46" i="7" s="1"/>
  <c r="BM46" i="7"/>
  <c r="BK46" i="7"/>
  <c r="BI46" i="7"/>
  <c r="BF46" i="7"/>
  <c r="BC46" i="7"/>
  <c r="AZ46" i="7"/>
  <c r="AW46" i="7"/>
  <c r="AT46" i="7"/>
  <c r="AR46" i="7"/>
  <c r="AO46" i="7"/>
  <c r="AQ46" i="7" s="1"/>
  <c r="AM46" i="7"/>
  <c r="AL46" i="7"/>
  <c r="AJ46" i="7"/>
  <c r="AH46" i="7"/>
  <c r="AE46" i="7"/>
  <c r="AG46" i="7" s="1"/>
  <c r="AC46" i="7"/>
  <c r="Z46" i="7"/>
  <c r="AB46" i="7" s="1"/>
  <c r="X46" i="7"/>
  <c r="U46" i="7"/>
  <c r="Q46" i="7"/>
  <c r="P46" i="7"/>
  <c r="R46" i="7" s="1"/>
  <c r="O46" i="7"/>
  <c r="S46" i="7" s="1"/>
  <c r="L46" i="7"/>
  <c r="J46" i="7"/>
  <c r="ED45" i="7"/>
  <c r="EB45" i="7"/>
  <c r="DY45" i="7"/>
  <c r="DV45" i="7"/>
  <c r="DS45" i="7"/>
  <c r="DP45" i="7"/>
  <c r="DM45" i="7"/>
  <c r="DJ45" i="7"/>
  <c r="DH45" i="7"/>
  <c r="DF45" i="7"/>
  <c r="DC45" i="7"/>
  <c r="CZ45" i="7"/>
  <c r="CW45" i="7"/>
  <c r="CT45" i="7"/>
  <c r="CR45" i="7"/>
  <c r="CO45" i="7"/>
  <c r="CQ45" i="7" s="1"/>
  <c r="CL45" i="7"/>
  <c r="CI45" i="7"/>
  <c r="CF45" i="7"/>
  <c r="CC45" i="7"/>
  <c r="BZ45" i="7"/>
  <c r="BW45" i="7"/>
  <c r="BT45" i="7"/>
  <c r="BL45" i="7" s="1"/>
  <c r="BQ45" i="7"/>
  <c r="BN45" i="7"/>
  <c r="BM45" i="7"/>
  <c r="BO45" i="7" s="1"/>
  <c r="BK45" i="7"/>
  <c r="BI45" i="7"/>
  <c r="BF45" i="7"/>
  <c r="BC45" i="7"/>
  <c r="AZ45" i="7"/>
  <c r="AW45" i="7"/>
  <c r="AT45" i="7"/>
  <c r="AR45" i="7"/>
  <c r="AO45" i="7"/>
  <c r="AQ45" i="7" s="1"/>
  <c r="AM45" i="7"/>
  <c r="AJ45" i="7"/>
  <c r="AL45" i="7" s="1"/>
  <c r="AH45" i="7"/>
  <c r="AE45" i="7"/>
  <c r="AG45" i="7" s="1"/>
  <c r="AC45" i="7"/>
  <c r="AB45" i="7"/>
  <c r="Z45" i="7"/>
  <c r="X45" i="7"/>
  <c r="U45" i="7"/>
  <c r="P45" i="7" s="1"/>
  <c r="R45" i="7" s="1"/>
  <c r="Q45" i="7"/>
  <c r="O45" i="7"/>
  <c r="S45" i="7" s="1"/>
  <c r="L45" i="7"/>
  <c r="J45" i="7"/>
  <c r="ED44" i="7"/>
  <c r="EB44" i="7"/>
  <c r="DY44" i="7"/>
  <c r="DV44" i="7"/>
  <c r="DS44" i="7"/>
  <c r="DP44" i="7"/>
  <c r="DM44" i="7"/>
  <c r="DJ44" i="7"/>
  <c r="DH44" i="7"/>
  <c r="DF44" i="7"/>
  <c r="DC44" i="7"/>
  <c r="CZ44" i="7"/>
  <c r="CW44" i="7"/>
  <c r="CT44" i="7"/>
  <c r="CR44" i="7"/>
  <c r="CO44" i="7"/>
  <c r="CQ44" i="7" s="1"/>
  <c r="CL44" i="7"/>
  <c r="CI44" i="7"/>
  <c r="CF44" i="7"/>
  <c r="CC44" i="7"/>
  <c r="BZ44" i="7"/>
  <c r="BW44" i="7"/>
  <c r="BT44" i="7"/>
  <c r="BQ44" i="7"/>
  <c r="BM44" i="7"/>
  <c r="BK44" i="7"/>
  <c r="BI44" i="7"/>
  <c r="BF44" i="7"/>
  <c r="BC44" i="7"/>
  <c r="AZ44" i="7"/>
  <c r="AW44" i="7"/>
  <c r="AT44" i="7"/>
  <c r="AR44" i="7"/>
  <c r="AO44" i="7"/>
  <c r="AQ44" i="7" s="1"/>
  <c r="AM44" i="7"/>
  <c r="AL44" i="7"/>
  <c r="AJ44" i="7"/>
  <c r="AH44" i="7"/>
  <c r="AE44" i="7"/>
  <c r="AG44" i="7" s="1"/>
  <c r="AC44" i="7"/>
  <c r="Z44" i="7"/>
  <c r="AB44" i="7" s="1"/>
  <c r="X44" i="7"/>
  <c r="U44" i="7"/>
  <c r="P44" i="7" s="1"/>
  <c r="Q44" i="7"/>
  <c r="O44" i="7"/>
  <c r="L44" i="7"/>
  <c r="J44" i="7"/>
  <c r="ED43" i="7"/>
  <c r="EB43" i="7"/>
  <c r="DY43" i="7"/>
  <c r="DV43" i="7"/>
  <c r="DS43" i="7"/>
  <c r="DP43" i="7"/>
  <c r="DM43" i="7"/>
  <c r="DJ43" i="7"/>
  <c r="DH43" i="7"/>
  <c r="DF43" i="7"/>
  <c r="DC43" i="7"/>
  <c r="CZ43" i="7"/>
  <c r="CW43" i="7"/>
  <c r="CT43" i="7"/>
  <c r="CR43" i="7"/>
  <c r="CO43" i="7"/>
  <c r="CQ43" i="7" s="1"/>
  <c r="CL43" i="7"/>
  <c r="CI43" i="7"/>
  <c r="CF43" i="7"/>
  <c r="CC43" i="7"/>
  <c r="BZ43" i="7"/>
  <c r="BW43" i="7"/>
  <c r="BT43" i="7"/>
  <c r="BL43" i="7" s="1"/>
  <c r="BN43" i="7" s="1"/>
  <c r="BQ43" i="7"/>
  <c r="BM43" i="7"/>
  <c r="BK43" i="7"/>
  <c r="BI43" i="7"/>
  <c r="BF43" i="7"/>
  <c r="BC43" i="7"/>
  <c r="AZ43" i="7"/>
  <c r="AW43" i="7"/>
  <c r="AT43" i="7"/>
  <c r="AR43" i="7"/>
  <c r="AO43" i="7"/>
  <c r="AQ43" i="7" s="1"/>
  <c r="AM43" i="7"/>
  <c r="AJ43" i="7"/>
  <c r="AL43" i="7" s="1"/>
  <c r="AH43" i="7"/>
  <c r="AE43" i="7"/>
  <c r="AC43" i="7"/>
  <c r="AB43" i="7"/>
  <c r="Z43" i="7"/>
  <c r="X43" i="7"/>
  <c r="U43" i="7"/>
  <c r="Q43" i="7"/>
  <c r="O43" i="7"/>
  <c r="S43" i="7" s="1"/>
  <c r="L43" i="7"/>
  <c r="J43" i="7"/>
  <c r="N43" i="7" s="1"/>
  <c r="ED42" i="7"/>
  <c r="EB42" i="7"/>
  <c r="DY42" i="7"/>
  <c r="DV42" i="7"/>
  <c r="DS42" i="7"/>
  <c r="DP42" i="7"/>
  <c r="DM42" i="7"/>
  <c r="DJ42" i="7"/>
  <c r="DH42" i="7"/>
  <c r="DF42" i="7"/>
  <c r="DC42" i="7"/>
  <c r="CZ42" i="7"/>
  <c r="CW42" i="7"/>
  <c r="CT42" i="7"/>
  <c r="CR42" i="7"/>
  <c r="CO42" i="7"/>
  <c r="CQ42" i="7" s="1"/>
  <c r="CL42" i="7"/>
  <c r="CI42" i="7"/>
  <c r="CF42" i="7"/>
  <c r="CC42" i="7"/>
  <c r="BZ42" i="7"/>
  <c r="BW42" i="7"/>
  <c r="BT42" i="7"/>
  <c r="BQ42" i="7"/>
  <c r="BM42" i="7"/>
  <c r="BK42" i="7"/>
  <c r="BI42" i="7"/>
  <c r="BF42" i="7"/>
  <c r="BC42" i="7"/>
  <c r="AZ42" i="7"/>
  <c r="AW42" i="7"/>
  <c r="AT42" i="7"/>
  <c r="AR42" i="7"/>
  <c r="AO42" i="7"/>
  <c r="AQ42" i="7" s="1"/>
  <c r="AM42" i="7"/>
  <c r="AL42" i="7"/>
  <c r="AJ42" i="7"/>
  <c r="AH42" i="7"/>
  <c r="AE42" i="7"/>
  <c r="AG42" i="7" s="1"/>
  <c r="AC42" i="7"/>
  <c r="Z42" i="7"/>
  <c r="AB42" i="7" s="1"/>
  <c r="X42" i="7"/>
  <c r="U42" i="7"/>
  <c r="Q42" i="7"/>
  <c r="P42" i="7"/>
  <c r="R42" i="7" s="1"/>
  <c r="O42" i="7"/>
  <c r="S42" i="7" s="1"/>
  <c r="L42" i="7"/>
  <c r="J42" i="7"/>
  <c r="ED41" i="7"/>
  <c r="EB41" i="7"/>
  <c r="DY41" i="7"/>
  <c r="DV41" i="7"/>
  <c r="DS41" i="7"/>
  <c r="DP41" i="7"/>
  <c r="DM41" i="7"/>
  <c r="DJ41" i="7"/>
  <c r="DH41" i="7"/>
  <c r="DF41" i="7"/>
  <c r="DC41" i="7"/>
  <c r="CZ41" i="7"/>
  <c r="CW41" i="7"/>
  <c r="CT41" i="7"/>
  <c r="CR41" i="7"/>
  <c r="CO41" i="7"/>
  <c r="CQ41" i="7" s="1"/>
  <c r="CL41" i="7"/>
  <c r="CI41" i="7"/>
  <c r="CF41" i="7"/>
  <c r="CC41" i="7"/>
  <c r="BZ41" i="7"/>
  <c r="BL41" i="7" s="1"/>
  <c r="BN41" i="7" s="1"/>
  <c r="BW41" i="7"/>
  <c r="BT41" i="7"/>
  <c r="BQ41" i="7"/>
  <c r="BM41" i="7"/>
  <c r="BO41" i="7" s="1"/>
  <c r="BK41" i="7"/>
  <c r="BI41" i="7"/>
  <c r="BF41" i="7"/>
  <c r="BC41" i="7"/>
  <c r="AZ41" i="7"/>
  <c r="AW41" i="7"/>
  <c r="AT41" i="7"/>
  <c r="AR41" i="7"/>
  <c r="AO41" i="7"/>
  <c r="AQ41" i="7" s="1"/>
  <c r="AM41" i="7"/>
  <c r="AL41" i="7"/>
  <c r="AJ41" i="7"/>
  <c r="AH41" i="7"/>
  <c r="AE41" i="7"/>
  <c r="AG41" i="7" s="1"/>
  <c r="AC41" i="7"/>
  <c r="AB41" i="7"/>
  <c r="Z41" i="7"/>
  <c r="X41" i="7"/>
  <c r="U41" i="7"/>
  <c r="Q41" i="7"/>
  <c r="O41" i="7"/>
  <c r="S41" i="7" s="1"/>
  <c r="L41" i="7"/>
  <c r="J41" i="7"/>
  <c r="N41" i="7" s="1"/>
  <c r="ED40" i="7"/>
  <c r="EB40" i="7"/>
  <c r="DY40" i="7"/>
  <c r="DV40" i="7"/>
  <c r="DS40" i="7"/>
  <c r="DP40" i="7"/>
  <c r="DM40" i="7"/>
  <c r="DJ40" i="7"/>
  <c r="DH40" i="7"/>
  <c r="DC40" i="7"/>
  <c r="CZ40" i="7"/>
  <c r="CW40" i="7"/>
  <c r="CT40" i="7"/>
  <c r="CR40" i="7"/>
  <c r="CO40" i="7"/>
  <c r="CQ40" i="7" s="1"/>
  <c r="CL40" i="7"/>
  <c r="CI40" i="7"/>
  <c r="CF40" i="7"/>
  <c r="CC40" i="7"/>
  <c r="BZ40" i="7"/>
  <c r="BW40" i="7"/>
  <c r="BT40" i="7"/>
  <c r="BQ40" i="7"/>
  <c r="BM40" i="7"/>
  <c r="BO40" i="7" s="1"/>
  <c r="BK40" i="7"/>
  <c r="BI40" i="7"/>
  <c r="BF40" i="7"/>
  <c r="BC40" i="7"/>
  <c r="AZ40" i="7"/>
  <c r="AW40" i="7"/>
  <c r="AT40" i="7"/>
  <c r="AR40" i="7"/>
  <c r="AO40" i="7"/>
  <c r="AQ40" i="7" s="1"/>
  <c r="AM40" i="7"/>
  <c r="AL40" i="7"/>
  <c r="AJ40" i="7"/>
  <c r="AH40" i="7"/>
  <c r="AE40" i="7"/>
  <c r="AG40" i="7" s="1"/>
  <c r="AC40" i="7"/>
  <c r="AB40" i="7"/>
  <c r="Z40" i="7"/>
  <c r="X40" i="7"/>
  <c r="U40" i="7"/>
  <c r="T40" i="7"/>
  <c r="T70" i="7" s="1"/>
  <c r="Q40" i="7"/>
  <c r="O40" i="7"/>
  <c r="S40" i="7" s="1"/>
  <c r="L40" i="7"/>
  <c r="ED39" i="7"/>
  <c r="EB39" i="7"/>
  <c r="DY39" i="7"/>
  <c r="DV39" i="7"/>
  <c r="DS39" i="7"/>
  <c r="DP39" i="7"/>
  <c r="DM39" i="7"/>
  <c r="DJ39" i="7"/>
  <c r="DH39" i="7"/>
  <c r="DF39" i="7"/>
  <c r="DC39" i="7"/>
  <c r="CZ39" i="7"/>
  <c r="CW39" i="7"/>
  <c r="CT39" i="7"/>
  <c r="CR39" i="7"/>
  <c r="CO39" i="7"/>
  <c r="CQ39" i="7" s="1"/>
  <c r="CL39" i="7"/>
  <c r="CI39" i="7"/>
  <c r="CF39" i="7"/>
  <c r="CC39" i="7"/>
  <c r="BZ39" i="7"/>
  <c r="BW39" i="7"/>
  <c r="BT39" i="7"/>
  <c r="BQ39" i="7"/>
  <c r="BM39" i="7"/>
  <c r="BK39" i="7"/>
  <c r="BI39" i="7"/>
  <c r="BF39" i="7"/>
  <c r="BC39" i="7"/>
  <c r="AZ39" i="7"/>
  <c r="AW39" i="7"/>
  <c r="AT39" i="7"/>
  <c r="AR39" i="7"/>
  <c r="AQ39" i="7"/>
  <c r="AO39" i="7"/>
  <c r="AM39" i="7"/>
  <c r="AJ39" i="7"/>
  <c r="AL39" i="7" s="1"/>
  <c r="AH39" i="7"/>
  <c r="AE39" i="7"/>
  <c r="AC39" i="7"/>
  <c r="Z39" i="7"/>
  <c r="AB39" i="7" s="1"/>
  <c r="X39" i="7"/>
  <c r="W39" i="7"/>
  <c r="U39" i="7"/>
  <c r="Q39" i="7"/>
  <c r="O39" i="7"/>
  <c r="L39" i="7"/>
  <c r="J39" i="7"/>
  <c r="G39" i="7"/>
  <c r="I39" i="7" s="1"/>
  <c r="E39" i="7"/>
  <c r="ED38" i="7"/>
  <c r="EB38" i="7"/>
  <c r="DY38" i="7"/>
  <c r="DV38" i="7"/>
  <c r="DS38" i="7"/>
  <c r="DP38" i="7"/>
  <c r="DM38" i="7"/>
  <c r="DJ38" i="7"/>
  <c r="DH38" i="7"/>
  <c r="DF38" i="7"/>
  <c r="E38" i="7" s="1"/>
  <c r="I38" i="7" s="1"/>
  <c r="DC38" i="7"/>
  <c r="CZ38" i="7"/>
  <c r="CW38" i="7"/>
  <c r="CT38" i="7"/>
  <c r="CR38" i="7"/>
  <c r="CQ38" i="7"/>
  <c r="CO38" i="7"/>
  <c r="CL38" i="7"/>
  <c r="CI38" i="7"/>
  <c r="CF38" i="7"/>
  <c r="CC38" i="7"/>
  <c r="BZ38" i="7"/>
  <c r="BW38" i="7"/>
  <c r="BT38" i="7"/>
  <c r="BQ38" i="7"/>
  <c r="BO38" i="7"/>
  <c r="BM38" i="7"/>
  <c r="BK38" i="7"/>
  <c r="BI38" i="7"/>
  <c r="BF38" i="7"/>
  <c r="BC38" i="7"/>
  <c r="AZ38" i="7"/>
  <c r="AW38" i="7"/>
  <c r="AT38" i="7"/>
  <c r="AR38" i="7"/>
  <c r="AO38" i="7"/>
  <c r="AQ38" i="7" s="1"/>
  <c r="AM38" i="7"/>
  <c r="AJ38" i="7"/>
  <c r="AL38" i="7" s="1"/>
  <c r="AH38" i="7"/>
  <c r="AG38" i="7"/>
  <c r="AE38" i="7"/>
  <c r="AC38" i="7"/>
  <c r="Z38" i="7"/>
  <c r="X38" i="7"/>
  <c r="U38" i="7"/>
  <c r="Q38" i="7"/>
  <c r="O38" i="7"/>
  <c r="S38" i="7" s="1"/>
  <c r="L38" i="7"/>
  <c r="J38" i="7"/>
  <c r="G38" i="7"/>
  <c r="ED37" i="7"/>
  <c r="EB37" i="7"/>
  <c r="DY37" i="7"/>
  <c r="DV37" i="7"/>
  <c r="DS37" i="7"/>
  <c r="DP37" i="7"/>
  <c r="DM37" i="7"/>
  <c r="DJ37" i="7"/>
  <c r="DH37" i="7"/>
  <c r="G37" i="7" s="1"/>
  <c r="DF37" i="7"/>
  <c r="E37" i="7" s="1"/>
  <c r="DC37" i="7"/>
  <c r="CZ37" i="7"/>
  <c r="CW37" i="7"/>
  <c r="CT37" i="7"/>
  <c r="CR37" i="7"/>
  <c r="CO37" i="7"/>
  <c r="CQ37" i="7" s="1"/>
  <c r="CL37" i="7"/>
  <c r="CI37" i="7"/>
  <c r="CF37" i="7"/>
  <c r="CC37" i="7"/>
  <c r="BZ37" i="7"/>
  <c r="BW37" i="7"/>
  <c r="BT37" i="7"/>
  <c r="BQ37" i="7"/>
  <c r="BM37" i="7"/>
  <c r="BO37" i="7" s="1"/>
  <c r="BK37" i="7"/>
  <c r="BI37" i="7"/>
  <c r="BF37" i="7"/>
  <c r="BC37" i="7"/>
  <c r="AZ37" i="7"/>
  <c r="AW37" i="7"/>
  <c r="AT37" i="7"/>
  <c r="AR37" i="7"/>
  <c r="AO37" i="7"/>
  <c r="AQ37" i="7" s="1"/>
  <c r="AM37" i="7"/>
  <c r="AJ37" i="7"/>
  <c r="AL37" i="7" s="1"/>
  <c r="AH37" i="7"/>
  <c r="AG37" i="7"/>
  <c r="AE37" i="7"/>
  <c r="AC37" i="7"/>
  <c r="Z37" i="7"/>
  <c r="AB37" i="7" s="1"/>
  <c r="X37" i="7"/>
  <c r="U37" i="7"/>
  <c r="Q37" i="7"/>
  <c r="O37" i="7"/>
  <c r="L37" i="7"/>
  <c r="N37" i="7" s="1"/>
  <c r="J37" i="7"/>
  <c r="ED36" i="7"/>
  <c r="EB36" i="7"/>
  <c r="DY36" i="7"/>
  <c r="DV36" i="7"/>
  <c r="DS36" i="7"/>
  <c r="DP36" i="7"/>
  <c r="DM36" i="7"/>
  <c r="DJ36" i="7"/>
  <c r="DH36" i="7"/>
  <c r="DF36" i="7"/>
  <c r="E36" i="7" s="1"/>
  <c r="I36" i="7" s="1"/>
  <c r="DC36" i="7"/>
  <c r="CZ36" i="7"/>
  <c r="CW36" i="7"/>
  <c r="CT36" i="7"/>
  <c r="CR36" i="7"/>
  <c r="CQ36" i="7"/>
  <c r="CO36" i="7"/>
  <c r="CL36" i="7"/>
  <c r="CI36" i="7"/>
  <c r="CF36" i="7"/>
  <c r="CC36" i="7"/>
  <c r="BZ36" i="7"/>
  <c r="BW36" i="7"/>
  <c r="BT36" i="7"/>
  <c r="BQ36" i="7"/>
  <c r="BO36" i="7"/>
  <c r="BM36" i="7"/>
  <c r="BK36" i="7"/>
  <c r="BI36" i="7"/>
  <c r="BF36" i="7"/>
  <c r="BC36" i="7"/>
  <c r="AZ36" i="7"/>
  <c r="AW36" i="7"/>
  <c r="AT36" i="7"/>
  <c r="AR36" i="7"/>
  <c r="AO36" i="7"/>
  <c r="AQ36" i="7" s="1"/>
  <c r="AM36" i="7"/>
  <c r="AJ36" i="7"/>
  <c r="AL36" i="7" s="1"/>
  <c r="AH36" i="7"/>
  <c r="AG36" i="7"/>
  <c r="AE36" i="7"/>
  <c r="AC36" i="7"/>
  <c r="Z36" i="7"/>
  <c r="X36" i="7"/>
  <c r="W36" i="7"/>
  <c r="U36" i="7"/>
  <c r="Q36" i="7"/>
  <c r="S36" i="7" s="1"/>
  <c r="P36" i="7"/>
  <c r="O36" i="7"/>
  <c r="L36" i="7"/>
  <c r="J36" i="7"/>
  <c r="G36" i="7"/>
  <c r="ED35" i="7"/>
  <c r="EB35" i="7"/>
  <c r="DY35" i="7"/>
  <c r="DV35" i="7"/>
  <c r="DS35" i="7"/>
  <c r="DP35" i="7"/>
  <c r="DM35" i="7"/>
  <c r="DJ35" i="7"/>
  <c r="DH35" i="7"/>
  <c r="DF35" i="7"/>
  <c r="E35" i="7" s="1"/>
  <c r="DC35" i="7"/>
  <c r="CZ35" i="7"/>
  <c r="CW35" i="7"/>
  <c r="CT35" i="7"/>
  <c r="CR35" i="7"/>
  <c r="CQ35" i="7"/>
  <c r="CO35" i="7"/>
  <c r="CL35" i="7"/>
  <c r="CI35" i="7"/>
  <c r="CF35" i="7"/>
  <c r="CC35" i="7"/>
  <c r="BZ35" i="7"/>
  <c r="BW35" i="7"/>
  <c r="BT35" i="7"/>
  <c r="BQ35" i="7"/>
  <c r="BM35" i="7"/>
  <c r="BK35" i="7"/>
  <c r="BI35" i="7"/>
  <c r="BF35" i="7"/>
  <c r="BC35" i="7"/>
  <c r="AZ35" i="7"/>
  <c r="AW35" i="7"/>
  <c r="AT35" i="7"/>
  <c r="AR35" i="7"/>
  <c r="AO35" i="7"/>
  <c r="AQ35" i="7" s="1"/>
  <c r="AM35" i="7"/>
  <c r="AJ35" i="7"/>
  <c r="AL35" i="7" s="1"/>
  <c r="AH35" i="7"/>
  <c r="AG35" i="7"/>
  <c r="AE35" i="7"/>
  <c r="AC35" i="7"/>
  <c r="Z35" i="7"/>
  <c r="AB35" i="7" s="1"/>
  <c r="X35" i="7"/>
  <c r="U35" i="7"/>
  <c r="W35" i="7" s="1"/>
  <c r="Q35" i="7"/>
  <c r="S35" i="7" s="1"/>
  <c r="P35" i="7"/>
  <c r="O35" i="7"/>
  <c r="L35" i="7"/>
  <c r="J35" i="7"/>
  <c r="G35" i="7"/>
  <c r="ED34" i="7"/>
  <c r="EB34" i="7"/>
  <c r="DY34" i="7"/>
  <c r="DV34" i="7"/>
  <c r="DS34" i="7"/>
  <c r="DP34" i="7"/>
  <c r="DM34" i="7"/>
  <c r="DJ34" i="7"/>
  <c r="DH34" i="7"/>
  <c r="G34" i="7" s="1"/>
  <c r="DF34" i="7"/>
  <c r="E34" i="7" s="1"/>
  <c r="I34" i="7" s="1"/>
  <c r="DC34" i="7"/>
  <c r="CZ34" i="7"/>
  <c r="CW34" i="7"/>
  <c r="CT34" i="7"/>
  <c r="CR34" i="7"/>
  <c r="CQ34" i="7"/>
  <c r="CO34" i="7"/>
  <c r="CL34" i="7"/>
  <c r="CI34" i="7"/>
  <c r="CF34" i="7"/>
  <c r="CC34" i="7"/>
  <c r="BZ34" i="7"/>
  <c r="BW34" i="7"/>
  <c r="BT34" i="7"/>
  <c r="BQ34" i="7"/>
  <c r="BM34" i="7"/>
  <c r="BO34" i="7" s="1"/>
  <c r="BK34" i="7"/>
  <c r="BI34" i="7"/>
  <c r="BF34" i="7"/>
  <c r="BC34" i="7"/>
  <c r="AZ34" i="7"/>
  <c r="AW34" i="7"/>
  <c r="AT34" i="7"/>
  <c r="AR34" i="7"/>
  <c r="AO34" i="7"/>
  <c r="AQ34" i="7" s="1"/>
  <c r="AM34" i="7"/>
  <c r="AJ34" i="7"/>
  <c r="AL34" i="7" s="1"/>
  <c r="AH34" i="7"/>
  <c r="AG34" i="7"/>
  <c r="AE34" i="7"/>
  <c r="AC34" i="7"/>
  <c r="Z34" i="7"/>
  <c r="X34" i="7"/>
  <c r="U34" i="7"/>
  <c r="Q34" i="7"/>
  <c r="S34" i="7" s="1"/>
  <c r="O34" i="7"/>
  <c r="L34" i="7"/>
  <c r="N34" i="7" s="1"/>
  <c r="J34" i="7"/>
  <c r="ED33" i="7"/>
  <c r="EB33" i="7"/>
  <c r="DY33" i="7"/>
  <c r="DV33" i="7"/>
  <c r="DS33" i="7"/>
  <c r="DP33" i="7"/>
  <c r="DM33" i="7"/>
  <c r="DJ33" i="7"/>
  <c r="DH33" i="7"/>
  <c r="DF33" i="7"/>
  <c r="E33" i="7" s="1"/>
  <c r="DC33" i="7"/>
  <c r="CZ33" i="7"/>
  <c r="CW33" i="7"/>
  <c r="CT33" i="7"/>
  <c r="CR33" i="7"/>
  <c r="CO33" i="7"/>
  <c r="CQ33" i="7" s="1"/>
  <c r="CL33" i="7"/>
  <c r="CI33" i="7"/>
  <c r="CF33" i="7"/>
  <c r="CC33" i="7"/>
  <c r="BZ33" i="7"/>
  <c r="BW33" i="7"/>
  <c r="BT33" i="7"/>
  <c r="BQ33" i="7"/>
  <c r="BM33" i="7"/>
  <c r="BK33" i="7"/>
  <c r="BI33" i="7"/>
  <c r="BF33" i="7"/>
  <c r="BC33" i="7"/>
  <c r="AZ33" i="7"/>
  <c r="AW33" i="7"/>
  <c r="AT33" i="7"/>
  <c r="AR33" i="7"/>
  <c r="AO33" i="7"/>
  <c r="AQ33" i="7" s="1"/>
  <c r="AM33" i="7"/>
  <c r="AJ33" i="7"/>
  <c r="AL33" i="7" s="1"/>
  <c r="AH33" i="7"/>
  <c r="AG33" i="7"/>
  <c r="AE33" i="7"/>
  <c r="AC33" i="7"/>
  <c r="Z33" i="7"/>
  <c r="AB33" i="7" s="1"/>
  <c r="X33" i="7"/>
  <c r="U33" i="7"/>
  <c r="K33" i="7" s="1"/>
  <c r="M33" i="7" s="1"/>
  <c r="Q33" i="7"/>
  <c r="O33" i="7"/>
  <c r="S33" i="7" s="1"/>
  <c r="L33" i="7"/>
  <c r="N33" i="7" s="1"/>
  <c r="J33" i="7"/>
  <c r="G33" i="7"/>
  <c r="ED32" i="7"/>
  <c r="EB32" i="7"/>
  <c r="DY32" i="7"/>
  <c r="DV32" i="7"/>
  <c r="DS32" i="7"/>
  <c r="DP32" i="7"/>
  <c r="DM32" i="7"/>
  <c r="DJ32" i="7"/>
  <c r="EC32" i="7" s="1"/>
  <c r="DH32" i="7"/>
  <c r="G32" i="7" s="1"/>
  <c r="DF32" i="7"/>
  <c r="E32" i="7" s="1"/>
  <c r="DC32" i="7"/>
  <c r="CZ32" i="7"/>
  <c r="CW32" i="7"/>
  <c r="CT32" i="7"/>
  <c r="CR32" i="7"/>
  <c r="CQ32" i="7"/>
  <c r="CO32" i="7"/>
  <c r="CL32" i="7"/>
  <c r="CI32" i="7"/>
  <c r="CF32" i="7"/>
  <c r="CC32" i="7"/>
  <c r="BZ32" i="7"/>
  <c r="BW32" i="7"/>
  <c r="BT32" i="7"/>
  <c r="BQ32" i="7"/>
  <c r="BM32" i="7"/>
  <c r="BK32" i="7"/>
  <c r="BO32" i="7" s="1"/>
  <c r="BI32" i="7"/>
  <c r="BF32" i="7"/>
  <c r="BC32" i="7"/>
  <c r="AZ32" i="7"/>
  <c r="AW32" i="7"/>
  <c r="AT32" i="7"/>
  <c r="AR32" i="7"/>
  <c r="AO32" i="7"/>
  <c r="AQ32" i="7" s="1"/>
  <c r="AM32" i="7"/>
  <c r="AJ32" i="7"/>
  <c r="AL32" i="7" s="1"/>
  <c r="AH32" i="7"/>
  <c r="AE32" i="7"/>
  <c r="AC32" i="7"/>
  <c r="Z32" i="7"/>
  <c r="X32" i="7"/>
  <c r="U32" i="7"/>
  <c r="W32" i="7" s="1"/>
  <c r="Q32" i="7"/>
  <c r="S32" i="7" s="1"/>
  <c r="O32" i="7"/>
  <c r="L32" i="7"/>
  <c r="J32" i="7"/>
  <c r="ED31" i="7"/>
  <c r="EB31" i="7"/>
  <c r="DY31" i="7"/>
  <c r="DV31" i="7"/>
  <c r="DS31" i="7"/>
  <c r="DP31" i="7"/>
  <c r="DM31" i="7"/>
  <c r="DJ31" i="7"/>
  <c r="DH31" i="7"/>
  <c r="G31" i="7" s="1"/>
  <c r="DF31" i="7"/>
  <c r="E31" i="7" s="1"/>
  <c r="DC31" i="7"/>
  <c r="CZ31" i="7"/>
  <c r="CW31" i="7"/>
  <c r="CT31" i="7"/>
  <c r="CR31" i="7"/>
  <c r="CO31" i="7"/>
  <c r="CQ31" i="7" s="1"/>
  <c r="CL31" i="7"/>
  <c r="CI31" i="7"/>
  <c r="CF31" i="7"/>
  <c r="CC31" i="7"/>
  <c r="BZ31" i="7"/>
  <c r="BW31" i="7"/>
  <c r="BT31" i="7"/>
  <c r="BQ31" i="7"/>
  <c r="BM31" i="7"/>
  <c r="BK31" i="7"/>
  <c r="BI31" i="7"/>
  <c r="BF31" i="7"/>
  <c r="BC31" i="7"/>
  <c r="AZ31" i="7"/>
  <c r="AW31" i="7"/>
  <c r="AT31" i="7"/>
  <c r="AR31" i="7"/>
  <c r="AO31" i="7"/>
  <c r="AQ31" i="7" s="1"/>
  <c r="AM31" i="7"/>
  <c r="AJ31" i="7"/>
  <c r="AL31" i="7" s="1"/>
  <c r="AH31" i="7"/>
  <c r="AG31" i="7"/>
  <c r="AE31" i="7"/>
  <c r="AC31" i="7"/>
  <c r="Z31" i="7"/>
  <c r="AB31" i="7" s="1"/>
  <c r="X31" i="7"/>
  <c r="W31" i="7"/>
  <c r="U31" i="7"/>
  <c r="P31" i="7" s="1"/>
  <c r="Q31" i="7"/>
  <c r="O31" i="7"/>
  <c r="L31" i="7"/>
  <c r="J31" i="7"/>
  <c r="ED30" i="7"/>
  <c r="EB30" i="7"/>
  <c r="DY30" i="7"/>
  <c r="DV30" i="7"/>
  <c r="DS30" i="7"/>
  <c r="DP30" i="7"/>
  <c r="DM30" i="7"/>
  <c r="DJ30" i="7"/>
  <c r="DH30" i="7"/>
  <c r="DF30" i="7"/>
  <c r="E30" i="7" s="1"/>
  <c r="I30" i="7" s="1"/>
  <c r="DC30" i="7"/>
  <c r="CZ30" i="7"/>
  <c r="CW30" i="7"/>
  <c r="CT30" i="7"/>
  <c r="CR30" i="7"/>
  <c r="CQ30" i="7"/>
  <c r="CO30" i="7"/>
  <c r="CL30" i="7"/>
  <c r="CI30" i="7"/>
  <c r="CF30" i="7"/>
  <c r="CC30" i="7"/>
  <c r="BZ30" i="7"/>
  <c r="BW30" i="7"/>
  <c r="BT30" i="7"/>
  <c r="BQ30" i="7"/>
  <c r="BM30" i="7"/>
  <c r="BK30" i="7"/>
  <c r="BO30" i="7" s="1"/>
  <c r="BI30" i="7"/>
  <c r="BF30" i="7"/>
  <c r="BC30" i="7"/>
  <c r="AZ30" i="7"/>
  <c r="AW30" i="7"/>
  <c r="AT30" i="7"/>
  <c r="AR30" i="7"/>
  <c r="AO30" i="7"/>
  <c r="AQ30" i="7" s="1"/>
  <c r="AM30" i="7"/>
  <c r="AJ30" i="7"/>
  <c r="AL30" i="7" s="1"/>
  <c r="AH30" i="7"/>
  <c r="AG30" i="7"/>
  <c r="AE30" i="7"/>
  <c r="AC30" i="7"/>
  <c r="Z30" i="7"/>
  <c r="X30" i="7"/>
  <c r="U30" i="7"/>
  <c r="S30" i="7"/>
  <c r="Q30" i="7"/>
  <c r="O30" i="7"/>
  <c r="L30" i="7"/>
  <c r="J30" i="7"/>
  <c r="G30" i="7"/>
  <c r="ED29" i="7"/>
  <c r="EB29" i="7"/>
  <c r="DY29" i="7"/>
  <c r="DV29" i="7"/>
  <c r="DS29" i="7"/>
  <c r="DP29" i="7"/>
  <c r="DM29" i="7"/>
  <c r="DJ29" i="7"/>
  <c r="DH29" i="7"/>
  <c r="DF29" i="7"/>
  <c r="E29" i="7" s="1"/>
  <c r="DC29" i="7"/>
  <c r="CZ29" i="7"/>
  <c r="CW29" i="7"/>
  <c r="CT29" i="7"/>
  <c r="CR29" i="7"/>
  <c r="CO29" i="7"/>
  <c r="CQ29" i="7" s="1"/>
  <c r="CL29" i="7"/>
  <c r="CI29" i="7"/>
  <c r="CF29" i="7"/>
  <c r="CC29" i="7"/>
  <c r="BZ29" i="7"/>
  <c r="BW29" i="7"/>
  <c r="BT29" i="7"/>
  <c r="BQ29" i="7"/>
  <c r="BM29" i="7"/>
  <c r="BO29" i="7" s="1"/>
  <c r="BK29" i="7"/>
  <c r="BI29" i="7"/>
  <c r="BF29" i="7"/>
  <c r="BC29" i="7"/>
  <c r="AZ29" i="7"/>
  <c r="AW29" i="7"/>
  <c r="AT29" i="7"/>
  <c r="AR29" i="7"/>
  <c r="AO29" i="7"/>
  <c r="AQ29" i="7" s="1"/>
  <c r="AM29" i="7"/>
  <c r="AJ29" i="7"/>
  <c r="AL29" i="7" s="1"/>
  <c r="AH29" i="7"/>
  <c r="AG29" i="7"/>
  <c r="AE29" i="7"/>
  <c r="AC29" i="7"/>
  <c r="Z29" i="7"/>
  <c r="AB29" i="7" s="1"/>
  <c r="X29" i="7"/>
  <c r="U29" i="7"/>
  <c r="Q29" i="7"/>
  <c r="S29" i="7" s="1"/>
  <c r="O29" i="7"/>
  <c r="L29" i="7"/>
  <c r="N29" i="7" s="1"/>
  <c r="J29" i="7"/>
  <c r="G29" i="7"/>
  <c r="ED28" i="7"/>
  <c r="EB28" i="7"/>
  <c r="DY28" i="7"/>
  <c r="DV28" i="7"/>
  <c r="DS28" i="7"/>
  <c r="DP28" i="7"/>
  <c r="DM28" i="7"/>
  <c r="DJ28" i="7"/>
  <c r="EC28" i="7" s="1"/>
  <c r="DH28" i="7"/>
  <c r="DF28" i="7"/>
  <c r="E28" i="7" s="1"/>
  <c r="DC28" i="7"/>
  <c r="CZ28" i="7"/>
  <c r="CW28" i="7"/>
  <c r="CT28" i="7"/>
  <c r="CR28" i="7"/>
  <c r="CQ28" i="7"/>
  <c r="CO28" i="7"/>
  <c r="CL28" i="7"/>
  <c r="CI28" i="7"/>
  <c r="CF28" i="7"/>
  <c r="CC28" i="7"/>
  <c r="BZ28" i="7"/>
  <c r="BW28" i="7"/>
  <c r="BT28" i="7"/>
  <c r="BQ28" i="7"/>
  <c r="BO28" i="7"/>
  <c r="BM28" i="7"/>
  <c r="BK28" i="7"/>
  <c r="BI28" i="7"/>
  <c r="BF28" i="7"/>
  <c r="BC28" i="7"/>
  <c r="AZ28" i="7"/>
  <c r="AW28" i="7"/>
  <c r="AT28" i="7"/>
  <c r="AR28" i="7"/>
  <c r="AO28" i="7"/>
  <c r="AQ28" i="7" s="1"/>
  <c r="AM28" i="7"/>
  <c r="AJ28" i="7"/>
  <c r="AL28" i="7" s="1"/>
  <c r="AH28" i="7"/>
  <c r="AG28" i="7"/>
  <c r="AE28" i="7"/>
  <c r="AC28" i="7"/>
  <c r="Z28" i="7"/>
  <c r="X28" i="7"/>
  <c r="W28" i="7"/>
  <c r="U28" i="7"/>
  <c r="P28" i="7" s="1"/>
  <c r="Q28" i="7"/>
  <c r="O28" i="7"/>
  <c r="L28" i="7"/>
  <c r="J28" i="7"/>
  <c r="G28" i="7"/>
  <c r="ED27" i="7"/>
  <c r="EB27" i="7"/>
  <c r="DY27" i="7"/>
  <c r="DV27" i="7"/>
  <c r="DS27" i="7"/>
  <c r="DP27" i="7"/>
  <c r="DM27" i="7"/>
  <c r="DJ27" i="7"/>
  <c r="EC27" i="7" s="1"/>
  <c r="DH27" i="7"/>
  <c r="DF27" i="7"/>
  <c r="DC27" i="7"/>
  <c r="CZ27" i="7"/>
  <c r="CW27" i="7"/>
  <c r="CT27" i="7"/>
  <c r="CR27" i="7"/>
  <c r="CQ27" i="7"/>
  <c r="CO27" i="7"/>
  <c r="CL27" i="7"/>
  <c r="CI27" i="7"/>
  <c r="CF27" i="7"/>
  <c r="CC27" i="7"/>
  <c r="BZ27" i="7"/>
  <c r="BW27" i="7"/>
  <c r="BT27" i="7"/>
  <c r="BL27" i="7" s="1"/>
  <c r="BQ27" i="7"/>
  <c r="BM27" i="7"/>
  <c r="BK27" i="7"/>
  <c r="BI27" i="7"/>
  <c r="BF27" i="7"/>
  <c r="BC27" i="7"/>
  <c r="AZ27" i="7"/>
  <c r="AW27" i="7"/>
  <c r="AT27" i="7"/>
  <c r="AR27" i="7"/>
  <c r="AO27" i="7"/>
  <c r="AQ27" i="7" s="1"/>
  <c r="AM27" i="7"/>
  <c r="AJ27" i="7"/>
  <c r="AL27" i="7" s="1"/>
  <c r="AH27" i="7"/>
  <c r="AE27" i="7"/>
  <c r="AC27" i="7"/>
  <c r="Z27" i="7"/>
  <c r="AB27" i="7" s="1"/>
  <c r="X27" i="7"/>
  <c r="U27" i="7"/>
  <c r="W27" i="7" s="1"/>
  <c r="Q27" i="7"/>
  <c r="S27" i="7" s="1"/>
  <c r="O27" i="7"/>
  <c r="L27" i="7"/>
  <c r="J27" i="7"/>
  <c r="G27" i="7"/>
  <c r="I27" i="7" s="1"/>
  <c r="E27" i="7"/>
  <c r="ED26" i="7"/>
  <c r="EB26" i="7"/>
  <c r="DY26" i="7"/>
  <c r="DV26" i="7"/>
  <c r="DS26" i="7"/>
  <c r="DP26" i="7"/>
  <c r="DM26" i="7"/>
  <c r="DJ26" i="7"/>
  <c r="DH26" i="7"/>
  <c r="DF26" i="7"/>
  <c r="E26" i="7" s="1"/>
  <c r="DC26" i="7"/>
  <c r="CZ26" i="7"/>
  <c r="CW26" i="7"/>
  <c r="CT26" i="7"/>
  <c r="CR26" i="7"/>
  <c r="CO26" i="7"/>
  <c r="CQ26" i="7" s="1"/>
  <c r="CL26" i="7"/>
  <c r="CI26" i="7"/>
  <c r="CF26" i="7"/>
  <c r="CC26" i="7"/>
  <c r="BZ26" i="7"/>
  <c r="BW26" i="7"/>
  <c r="BT26" i="7"/>
  <c r="BQ26" i="7"/>
  <c r="BM26" i="7"/>
  <c r="BO26" i="7" s="1"/>
  <c r="BK26" i="7"/>
  <c r="BI26" i="7"/>
  <c r="BF26" i="7"/>
  <c r="BC26" i="7"/>
  <c r="AZ26" i="7"/>
  <c r="AW26" i="7"/>
  <c r="AT26" i="7"/>
  <c r="AR26" i="7"/>
  <c r="AQ26" i="7"/>
  <c r="AO26" i="7"/>
  <c r="AM26" i="7"/>
  <c r="AJ26" i="7"/>
  <c r="AL26" i="7" s="1"/>
  <c r="AH26" i="7"/>
  <c r="AE26" i="7"/>
  <c r="AC26" i="7"/>
  <c r="Z26" i="7"/>
  <c r="AB26" i="7" s="1"/>
  <c r="X26" i="7"/>
  <c r="W26" i="7"/>
  <c r="U26" i="7"/>
  <c r="P26" i="7" s="1"/>
  <c r="Q26" i="7"/>
  <c r="O26" i="7"/>
  <c r="L26" i="7"/>
  <c r="N26" i="7" s="1"/>
  <c r="J26" i="7"/>
  <c r="G26" i="7"/>
  <c r="I26" i="7" s="1"/>
  <c r="ED25" i="7"/>
  <c r="EB25" i="7"/>
  <c r="DY25" i="7"/>
  <c r="DV25" i="7"/>
  <c r="DS25" i="7"/>
  <c r="DP25" i="7"/>
  <c r="DM25" i="7"/>
  <c r="DJ25" i="7"/>
  <c r="DH25" i="7"/>
  <c r="G25" i="7" s="1"/>
  <c r="DF25" i="7"/>
  <c r="E25" i="7" s="1"/>
  <c r="DC25" i="7"/>
  <c r="CZ25" i="7"/>
  <c r="CW25" i="7"/>
  <c r="CT25" i="7"/>
  <c r="CR25" i="7"/>
  <c r="CO25" i="7"/>
  <c r="CQ25" i="7" s="1"/>
  <c r="CL25" i="7"/>
  <c r="CI25" i="7"/>
  <c r="CF25" i="7"/>
  <c r="CC25" i="7"/>
  <c r="BZ25" i="7"/>
  <c r="BW25" i="7"/>
  <c r="BT25" i="7"/>
  <c r="BQ25" i="7"/>
  <c r="BM25" i="7"/>
  <c r="BK25" i="7"/>
  <c r="BI25" i="7"/>
  <c r="BF25" i="7"/>
  <c r="BC25" i="7"/>
  <c r="AZ25" i="7"/>
  <c r="AW25" i="7"/>
  <c r="AT25" i="7"/>
  <c r="AR25" i="7"/>
  <c r="AO25" i="7"/>
  <c r="AM25" i="7"/>
  <c r="AJ25" i="7"/>
  <c r="AL25" i="7" s="1"/>
  <c r="AH25" i="7"/>
  <c r="AE25" i="7"/>
  <c r="AC25" i="7"/>
  <c r="Z25" i="7"/>
  <c r="AB25" i="7" s="1"/>
  <c r="X25" i="7"/>
  <c r="W25" i="7"/>
  <c r="U25" i="7"/>
  <c r="Q25" i="7"/>
  <c r="O25" i="7"/>
  <c r="S25" i="7" s="1"/>
  <c r="L25" i="7"/>
  <c r="J25" i="7"/>
  <c r="ED24" i="7"/>
  <c r="EB24" i="7"/>
  <c r="DY24" i="7"/>
  <c r="DV24" i="7"/>
  <c r="DS24" i="7"/>
  <c r="EC24" i="7" s="1"/>
  <c r="DP24" i="7"/>
  <c r="DM24" i="7"/>
  <c r="DJ24" i="7"/>
  <c r="DH24" i="7"/>
  <c r="G24" i="7" s="1"/>
  <c r="DF24" i="7"/>
  <c r="DC24" i="7"/>
  <c r="CZ24" i="7"/>
  <c r="CW24" i="7"/>
  <c r="CT24" i="7"/>
  <c r="CR24" i="7"/>
  <c r="CO24" i="7"/>
  <c r="CQ24" i="7" s="1"/>
  <c r="CL24" i="7"/>
  <c r="CI24" i="7"/>
  <c r="CF24" i="7"/>
  <c r="CC24" i="7"/>
  <c r="BZ24" i="7"/>
  <c r="BW24" i="7"/>
  <c r="BT24" i="7"/>
  <c r="BQ24" i="7"/>
  <c r="BM24" i="7"/>
  <c r="BK24" i="7"/>
  <c r="BI24" i="7"/>
  <c r="BF24" i="7"/>
  <c r="BC24" i="7"/>
  <c r="AZ24" i="7"/>
  <c r="AW24" i="7"/>
  <c r="AT24" i="7"/>
  <c r="AR24" i="7"/>
  <c r="AQ24" i="7"/>
  <c r="AO24" i="7"/>
  <c r="AM24" i="7"/>
  <c r="AJ24" i="7"/>
  <c r="AL24" i="7" s="1"/>
  <c r="AH24" i="7"/>
  <c r="AE24" i="7"/>
  <c r="AC24" i="7"/>
  <c r="Z24" i="7"/>
  <c r="AB24" i="7" s="1"/>
  <c r="X24" i="7"/>
  <c r="W24" i="7"/>
  <c r="U24" i="7"/>
  <c r="Q24" i="7"/>
  <c r="O24" i="7"/>
  <c r="L24" i="7"/>
  <c r="J24" i="7"/>
  <c r="E24" i="7"/>
  <c r="ED23" i="7"/>
  <c r="EB23" i="7"/>
  <c r="DY23" i="7"/>
  <c r="DV23" i="7"/>
  <c r="DS23" i="7"/>
  <c r="DP23" i="7"/>
  <c r="DM23" i="7"/>
  <c r="DJ23" i="7"/>
  <c r="DH23" i="7"/>
  <c r="G23" i="7" s="1"/>
  <c r="I23" i="7" s="1"/>
  <c r="DF23" i="7"/>
  <c r="E23" i="7" s="1"/>
  <c r="DC23" i="7"/>
  <c r="CZ23" i="7"/>
  <c r="CW23" i="7"/>
  <c r="CT23" i="7"/>
  <c r="CR23" i="7"/>
  <c r="CO23" i="7"/>
  <c r="CQ23" i="7" s="1"/>
  <c r="CL23" i="7"/>
  <c r="CI23" i="7"/>
  <c r="CF23" i="7"/>
  <c r="CC23" i="7"/>
  <c r="BZ23" i="7"/>
  <c r="BW23" i="7"/>
  <c r="BT23" i="7"/>
  <c r="BQ23" i="7"/>
  <c r="BM23" i="7"/>
  <c r="BO23" i="7" s="1"/>
  <c r="BK23" i="7"/>
  <c r="BI23" i="7"/>
  <c r="BF23" i="7"/>
  <c r="BC23" i="7"/>
  <c r="AZ23" i="7"/>
  <c r="AW23" i="7"/>
  <c r="AT23" i="7"/>
  <c r="AR23" i="7"/>
  <c r="AO23" i="7"/>
  <c r="AQ23" i="7" s="1"/>
  <c r="AM23" i="7"/>
  <c r="AJ23" i="7"/>
  <c r="AL23" i="7" s="1"/>
  <c r="AH23" i="7"/>
  <c r="AE23" i="7"/>
  <c r="P23" i="7" s="1"/>
  <c r="AC23" i="7"/>
  <c r="Z23" i="7"/>
  <c r="AB23" i="7" s="1"/>
  <c r="X23" i="7"/>
  <c r="U23" i="7"/>
  <c r="Q23" i="7"/>
  <c r="O23" i="7"/>
  <c r="S23" i="7" s="1"/>
  <c r="L23" i="7"/>
  <c r="J23" i="7"/>
  <c r="ED22" i="7"/>
  <c r="EB22" i="7"/>
  <c r="DY22" i="7"/>
  <c r="DV22" i="7"/>
  <c r="DS22" i="7"/>
  <c r="DP22" i="7"/>
  <c r="DM22" i="7"/>
  <c r="DJ22" i="7"/>
  <c r="DH22" i="7"/>
  <c r="DF22" i="7"/>
  <c r="DC22" i="7"/>
  <c r="CZ22" i="7"/>
  <c r="CW22" i="7"/>
  <c r="CT22" i="7"/>
  <c r="CR22" i="7"/>
  <c r="CO22" i="7"/>
  <c r="CQ22" i="7" s="1"/>
  <c r="CL22" i="7"/>
  <c r="CI22" i="7"/>
  <c r="CF22" i="7"/>
  <c r="CC22" i="7"/>
  <c r="BZ22" i="7"/>
  <c r="BW22" i="7"/>
  <c r="BT22" i="7"/>
  <c r="BQ22" i="7"/>
  <c r="BM22" i="7"/>
  <c r="BK22" i="7"/>
  <c r="BI22" i="7"/>
  <c r="BF22" i="7"/>
  <c r="BC22" i="7"/>
  <c r="AZ22" i="7"/>
  <c r="AW22" i="7"/>
  <c r="AT22" i="7"/>
  <c r="AR22" i="7"/>
  <c r="AO22" i="7"/>
  <c r="AQ22" i="7" s="1"/>
  <c r="AM22" i="7"/>
  <c r="AJ22" i="7"/>
  <c r="AL22" i="7" s="1"/>
  <c r="AH22" i="7"/>
  <c r="AE22" i="7"/>
  <c r="AC22" i="7"/>
  <c r="Z22" i="7"/>
  <c r="X22" i="7"/>
  <c r="W22" i="7"/>
  <c r="U22" i="7"/>
  <c r="Q22" i="7"/>
  <c r="O22" i="7"/>
  <c r="L22" i="7"/>
  <c r="J22" i="7"/>
  <c r="N22" i="7" s="1"/>
  <c r="G22" i="7"/>
  <c r="I22" i="7" s="1"/>
  <c r="E22" i="7"/>
  <c r="ED21" i="7"/>
  <c r="EB21" i="7"/>
  <c r="DY21" i="7"/>
  <c r="DV21" i="7"/>
  <c r="DS21" i="7"/>
  <c r="DP21" i="7"/>
  <c r="DM21" i="7"/>
  <c r="DJ21" i="7"/>
  <c r="DH21" i="7"/>
  <c r="DF21" i="7"/>
  <c r="E21" i="7" s="1"/>
  <c r="DC21" i="7"/>
  <c r="CZ21" i="7"/>
  <c r="CW21" i="7"/>
  <c r="CT21" i="7"/>
  <c r="CR21" i="7"/>
  <c r="CQ21" i="7"/>
  <c r="CO21" i="7"/>
  <c r="CL21" i="7"/>
  <c r="CI21" i="7"/>
  <c r="CF21" i="7"/>
  <c r="CC21" i="7"/>
  <c r="BZ21" i="7"/>
  <c r="BW21" i="7"/>
  <c r="BT21" i="7"/>
  <c r="BQ21" i="7"/>
  <c r="BM21" i="7"/>
  <c r="BO21" i="7" s="1"/>
  <c r="BK21" i="7"/>
  <c r="BI21" i="7"/>
  <c r="BF21" i="7"/>
  <c r="BC21" i="7"/>
  <c r="AZ21" i="7"/>
  <c r="AW21" i="7"/>
  <c r="AT21" i="7"/>
  <c r="AR21" i="7"/>
  <c r="AO21" i="7"/>
  <c r="AQ21" i="7" s="1"/>
  <c r="AM21" i="7"/>
  <c r="AJ21" i="7"/>
  <c r="AL21" i="7" s="1"/>
  <c r="AH21" i="7"/>
  <c r="AG21" i="7"/>
  <c r="AE21" i="7"/>
  <c r="AC21" i="7"/>
  <c r="Z21" i="7"/>
  <c r="X21" i="7"/>
  <c r="U21" i="7"/>
  <c r="W21" i="7" s="1"/>
  <c r="Q21" i="7"/>
  <c r="O21" i="7"/>
  <c r="L21" i="7"/>
  <c r="J21" i="7"/>
  <c r="N21" i="7" s="1"/>
  <c r="G21" i="7"/>
  <c r="I21" i="7" s="1"/>
  <c r="ED20" i="7"/>
  <c r="EB20" i="7"/>
  <c r="DY20" i="7"/>
  <c r="DV20" i="7"/>
  <c r="DS20" i="7"/>
  <c r="DP20" i="7"/>
  <c r="DM20" i="7"/>
  <c r="DJ20" i="7"/>
  <c r="DH20" i="7"/>
  <c r="G20" i="7" s="1"/>
  <c r="I20" i="7" s="1"/>
  <c r="DF20" i="7"/>
  <c r="DC20" i="7"/>
  <c r="CZ20" i="7"/>
  <c r="CW20" i="7"/>
  <c r="CT20" i="7"/>
  <c r="CR20" i="7"/>
  <c r="CO20" i="7"/>
  <c r="CQ20" i="7" s="1"/>
  <c r="CL20" i="7"/>
  <c r="CI20" i="7"/>
  <c r="CF20" i="7"/>
  <c r="CC20" i="7"/>
  <c r="BZ20" i="7"/>
  <c r="BW20" i="7"/>
  <c r="BT20" i="7"/>
  <c r="BQ20" i="7"/>
  <c r="BM20" i="7"/>
  <c r="BO20" i="7" s="1"/>
  <c r="BK20" i="7"/>
  <c r="BI20" i="7"/>
  <c r="BF20" i="7"/>
  <c r="BC20" i="7"/>
  <c r="AZ20" i="7"/>
  <c r="AW20" i="7"/>
  <c r="AT20" i="7"/>
  <c r="AR20" i="7"/>
  <c r="AQ20" i="7"/>
  <c r="AO20" i="7"/>
  <c r="AM20" i="7"/>
  <c r="AJ20" i="7"/>
  <c r="AL20" i="7" s="1"/>
  <c r="AH20" i="7"/>
  <c r="AE20" i="7"/>
  <c r="AC20" i="7"/>
  <c r="Z20" i="7"/>
  <c r="X20" i="7"/>
  <c r="W20" i="7"/>
  <c r="U20" i="7"/>
  <c r="Q20" i="7"/>
  <c r="O20" i="7"/>
  <c r="L20" i="7"/>
  <c r="J20" i="7"/>
  <c r="N20" i="7" s="1"/>
  <c r="E20" i="7"/>
  <c r="ED19" i="7"/>
  <c r="EB19" i="7"/>
  <c r="DY19" i="7"/>
  <c r="DV19" i="7"/>
  <c r="DS19" i="7"/>
  <c r="EC19" i="7" s="1"/>
  <c r="DP19" i="7"/>
  <c r="DM19" i="7"/>
  <c r="DJ19" i="7"/>
  <c r="DH19" i="7"/>
  <c r="DF19" i="7"/>
  <c r="E19" i="7" s="1"/>
  <c r="DC19" i="7"/>
  <c r="CZ19" i="7"/>
  <c r="CW19" i="7"/>
  <c r="CT19" i="7"/>
  <c r="CR19" i="7"/>
  <c r="CO19" i="7"/>
  <c r="CQ19" i="7" s="1"/>
  <c r="CL19" i="7"/>
  <c r="K19" i="7" s="1"/>
  <c r="M19" i="7" s="1"/>
  <c r="CI19" i="7"/>
  <c r="CF19" i="7"/>
  <c r="CC19" i="7"/>
  <c r="BZ19" i="7"/>
  <c r="BW19" i="7"/>
  <c r="BT19" i="7"/>
  <c r="BQ19" i="7"/>
  <c r="BM19" i="7"/>
  <c r="BO19" i="7" s="1"/>
  <c r="BK19" i="7"/>
  <c r="BI19" i="7"/>
  <c r="BF19" i="7"/>
  <c r="BC19" i="7"/>
  <c r="AZ19" i="7"/>
  <c r="AW19" i="7"/>
  <c r="AT19" i="7"/>
  <c r="AR19" i="7"/>
  <c r="AO19" i="7"/>
  <c r="AQ19" i="7" s="1"/>
  <c r="AM19" i="7"/>
  <c r="AJ19" i="7"/>
  <c r="AL19" i="7" s="1"/>
  <c r="AH19" i="7"/>
  <c r="AG19" i="7"/>
  <c r="AE19" i="7"/>
  <c r="AC19" i="7"/>
  <c r="Z19" i="7"/>
  <c r="X19" i="7"/>
  <c r="U19" i="7"/>
  <c r="W19" i="7" s="1"/>
  <c r="Q19" i="7"/>
  <c r="O19" i="7"/>
  <c r="S19" i="7" s="1"/>
  <c r="L19" i="7"/>
  <c r="J19" i="7"/>
  <c r="G19" i="7"/>
  <c r="ED18" i="7"/>
  <c r="EB18" i="7"/>
  <c r="DY18" i="7"/>
  <c r="DV18" i="7"/>
  <c r="DS18" i="7"/>
  <c r="DP18" i="7"/>
  <c r="DM18" i="7"/>
  <c r="DJ18" i="7"/>
  <c r="DH18" i="7"/>
  <c r="DF18" i="7"/>
  <c r="DC18" i="7"/>
  <c r="CZ18" i="7"/>
  <c r="CW18" i="7"/>
  <c r="CT18" i="7"/>
  <c r="CR18" i="7"/>
  <c r="CO18" i="7"/>
  <c r="CQ18" i="7" s="1"/>
  <c r="CL18" i="7"/>
  <c r="CI18" i="7"/>
  <c r="CF18" i="7"/>
  <c r="CC18" i="7"/>
  <c r="BZ18" i="7"/>
  <c r="BW18" i="7"/>
  <c r="BT18" i="7"/>
  <c r="BQ18" i="7"/>
  <c r="BM18" i="7"/>
  <c r="BK18" i="7"/>
  <c r="BI18" i="7"/>
  <c r="BF18" i="7"/>
  <c r="BC18" i="7"/>
  <c r="AZ18" i="7"/>
  <c r="AW18" i="7"/>
  <c r="AT18" i="7"/>
  <c r="AR18" i="7"/>
  <c r="AQ18" i="7"/>
  <c r="AO18" i="7"/>
  <c r="AM18" i="7"/>
  <c r="AJ18" i="7"/>
  <c r="AL18" i="7" s="1"/>
  <c r="AH18" i="7"/>
  <c r="AE18" i="7"/>
  <c r="P18" i="7" s="1"/>
  <c r="AC18" i="7"/>
  <c r="Z18" i="7"/>
  <c r="DG18" i="7" s="1"/>
  <c r="X18" i="7"/>
  <c r="W18" i="7"/>
  <c r="U18" i="7"/>
  <c r="K18" i="7" s="1"/>
  <c r="M18" i="7" s="1"/>
  <c r="Q18" i="7"/>
  <c r="O18" i="7"/>
  <c r="L18" i="7"/>
  <c r="J18" i="7"/>
  <c r="G18" i="7"/>
  <c r="I18" i="7" s="1"/>
  <c r="E18" i="7"/>
  <c r="ED17" i="7"/>
  <c r="EB17" i="7"/>
  <c r="DY17" i="7"/>
  <c r="DV17" i="7"/>
  <c r="DS17" i="7"/>
  <c r="DP17" i="7"/>
  <c r="DM17" i="7"/>
  <c r="DJ17" i="7"/>
  <c r="DH17" i="7"/>
  <c r="DF17" i="7"/>
  <c r="E17" i="7" s="1"/>
  <c r="DC17" i="7"/>
  <c r="CZ17" i="7"/>
  <c r="CW17" i="7"/>
  <c r="CT17" i="7"/>
  <c r="CR17" i="7"/>
  <c r="CQ17" i="7"/>
  <c r="CO17" i="7"/>
  <c r="CL17" i="7"/>
  <c r="CI17" i="7"/>
  <c r="CF17" i="7"/>
  <c r="CC17" i="7"/>
  <c r="BZ17" i="7"/>
  <c r="BW17" i="7"/>
  <c r="BT17" i="7"/>
  <c r="BQ17" i="7"/>
  <c r="BM17" i="7"/>
  <c r="BK17" i="7"/>
  <c r="BI17" i="7"/>
  <c r="BF17" i="7"/>
  <c r="BC17" i="7"/>
  <c r="AZ17" i="7"/>
  <c r="AW17" i="7"/>
  <c r="AT17" i="7"/>
  <c r="AR17" i="7"/>
  <c r="AQ17" i="7"/>
  <c r="AO17" i="7"/>
  <c r="AM17" i="7"/>
  <c r="AJ17" i="7"/>
  <c r="AL17" i="7" s="1"/>
  <c r="AH17" i="7"/>
  <c r="AG17" i="7"/>
  <c r="AE17" i="7"/>
  <c r="AC17" i="7"/>
  <c r="Z17" i="7"/>
  <c r="X17" i="7"/>
  <c r="U17" i="7"/>
  <c r="W17" i="7" s="1"/>
  <c r="Q17" i="7"/>
  <c r="O17" i="7"/>
  <c r="S17" i="7" s="1"/>
  <c r="L17" i="7"/>
  <c r="J17" i="7"/>
  <c r="N17" i="7" s="1"/>
  <c r="G17" i="7"/>
  <c r="ED16" i="7"/>
  <c r="EB16" i="7"/>
  <c r="DY16" i="7"/>
  <c r="DV16" i="7"/>
  <c r="DS16" i="7"/>
  <c r="DP16" i="7"/>
  <c r="EC16" i="7" s="1"/>
  <c r="DM16" i="7"/>
  <c r="DJ16" i="7"/>
  <c r="DH16" i="7"/>
  <c r="G16" i="7" s="1"/>
  <c r="DF16" i="7"/>
  <c r="DC16" i="7"/>
  <c r="CZ16" i="7"/>
  <c r="CW16" i="7"/>
  <c r="CT16" i="7"/>
  <c r="CR16" i="7"/>
  <c r="CO16" i="7"/>
  <c r="CQ16" i="7" s="1"/>
  <c r="CL16" i="7"/>
  <c r="CI16" i="7"/>
  <c r="CF16" i="7"/>
  <c r="CC16" i="7"/>
  <c r="BZ16" i="7"/>
  <c r="BW16" i="7"/>
  <c r="BT16" i="7"/>
  <c r="BQ16" i="7"/>
  <c r="BM16" i="7"/>
  <c r="BK16" i="7"/>
  <c r="BI16" i="7"/>
  <c r="BF16" i="7"/>
  <c r="BC16" i="7"/>
  <c r="AZ16" i="7"/>
  <c r="AW16" i="7"/>
  <c r="AT16" i="7"/>
  <c r="AR16" i="7"/>
  <c r="AQ16" i="7"/>
  <c r="AO16" i="7"/>
  <c r="AM16" i="7"/>
  <c r="AJ16" i="7"/>
  <c r="AL16" i="7" s="1"/>
  <c r="AH16" i="7"/>
  <c r="AE16" i="7"/>
  <c r="AG16" i="7" s="1"/>
  <c r="AC16" i="7"/>
  <c r="Z16" i="7"/>
  <c r="X16" i="7"/>
  <c r="U16" i="7"/>
  <c r="Q16" i="7"/>
  <c r="O16" i="7"/>
  <c r="S16" i="7" s="1"/>
  <c r="L16" i="7"/>
  <c r="J16" i="7"/>
  <c r="N16" i="7" s="1"/>
  <c r="E16" i="7"/>
  <c r="ED15" i="7"/>
  <c r="EB15" i="7"/>
  <c r="DY15" i="7"/>
  <c r="DV15" i="7"/>
  <c r="DS15" i="7"/>
  <c r="DP15" i="7"/>
  <c r="DM15" i="7"/>
  <c r="DJ15" i="7"/>
  <c r="DH15" i="7"/>
  <c r="G15" i="7" s="1"/>
  <c r="DF15" i="7"/>
  <c r="DC15" i="7"/>
  <c r="CZ15" i="7"/>
  <c r="CW15" i="7"/>
  <c r="CT15" i="7"/>
  <c r="CR15" i="7"/>
  <c r="CO15" i="7"/>
  <c r="CQ15" i="7" s="1"/>
  <c r="CL15" i="7"/>
  <c r="CI15" i="7"/>
  <c r="CF15" i="7"/>
  <c r="CC15" i="7"/>
  <c r="BZ15" i="7"/>
  <c r="BW15" i="7"/>
  <c r="BT15" i="7"/>
  <c r="BQ15" i="7"/>
  <c r="BM15" i="7"/>
  <c r="BK15" i="7"/>
  <c r="BI15" i="7"/>
  <c r="BF15" i="7"/>
  <c r="BC15" i="7"/>
  <c r="AZ15" i="7"/>
  <c r="AW15" i="7"/>
  <c r="AT15" i="7"/>
  <c r="AR15" i="7"/>
  <c r="AO15" i="7"/>
  <c r="AQ15" i="7" s="1"/>
  <c r="AM15" i="7"/>
  <c r="AJ15" i="7"/>
  <c r="AL15" i="7" s="1"/>
  <c r="AH15" i="7"/>
  <c r="AE15" i="7"/>
  <c r="AC15" i="7"/>
  <c r="Z15" i="7"/>
  <c r="X15" i="7"/>
  <c r="U15" i="7"/>
  <c r="Q15" i="7"/>
  <c r="O15" i="7"/>
  <c r="S15" i="7" s="1"/>
  <c r="L15" i="7"/>
  <c r="J15" i="7"/>
  <c r="E15" i="7"/>
  <c r="ED14" i="7"/>
  <c r="EB14" i="7"/>
  <c r="DY14" i="7"/>
  <c r="DV14" i="7"/>
  <c r="DS14" i="7"/>
  <c r="DP14" i="7"/>
  <c r="DM14" i="7"/>
  <c r="DJ14" i="7"/>
  <c r="DH14" i="7"/>
  <c r="DF14" i="7"/>
  <c r="E14" i="7" s="1"/>
  <c r="DC14" i="7"/>
  <c r="CZ14" i="7"/>
  <c r="CW14" i="7"/>
  <c r="CT14" i="7"/>
  <c r="CR14" i="7"/>
  <c r="CQ14" i="7"/>
  <c r="CO14" i="7"/>
  <c r="CL14" i="7"/>
  <c r="CI14" i="7"/>
  <c r="CF14" i="7"/>
  <c r="CC14" i="7"/>
  <c r="BZ14" i="7"/>
  <c r="BW14" i="7"/>
  <c r="BT14" i="7"/>
  <c r="BL14" i="7" s="1"/>
  <c r="BQ14" i="7"/>
  <c r="BM14" i="7"/>
  <c r="BO14" i="7" s="1"/>
  <c r="BK14" i="7"/>
  <c r="BI14" i="7"/>
  <c r="BF14" i="7"/>
  <c r="BC14" i="7"/>
  <c r="AZ14" i="7"/>
  <c r="AW14" i="7"/>
  <c r="AT14" i="7"/>
  <c r="AR14" i="7"/>
  <c r="AO14" i="7"/>
  <c r="AQ14" i="7" s="1"/>
  <c r="AM14" i="7"/>
  <c r="AJ14" i="7"/>
  <c r="AL14" i="7" s="1"/>
  <c r="AH14" i="7"/>
  <c r="AG14" i="7"/>
  <c r="AE14" i="7"/>
  <c r="AC14" i="7"/>
  <c r="Z14" i="7"/>
  <c r="X14" i="7"/>
  <c r="U14" i="7"/>
  <c r="Q14" i="7"/>
  <c r="O14" i="7"/>
  <c r="L14" i="7"/>
  <c r="J14" i="7"/>
  <c r="N14" i="7" s="1"/>
  <c r="G14" i="7"/>
  <c r="ED13" i="7"/>
  <c r="EB13" i="7"/>
  <c r="DY13" i="7"/>
  <c r="DV13" i="7"/>
  <c r="DS13" i="7"/>
  <c r="DP13" i="7"/>
  <c r="DM13" i="7"/>
  <c r="DJ13" i="7"/>
  <c r="DH13" i="7"/>
  <c r="DF13" i="7"/>
  <c r="E13" i="7" s="1"/>
  <c r="DC13" i="7"/>
  <c r="CZ13" i="7"/>
  <c r="CW13" i="7"/>
  <c r="CT13" i="7"/>
  <c r="CR13" i="7"/>
  <c r="CO13" i="7"/>
  <c r="CQ13" i="7" s="1"/>
  <c r="CL13" i="7"/>
  <c r="CI13" i="7"/>
  <c r="CF13" i="7"/>
  <c r="CC13" i="7"/>
  <c r="BZ13" i="7"/>
  <c r="BW13" i="7"/>
  <c r="BT13" i="7"/>
  <c r="BQ13" i="7"/>
  <c r="BM13" i="7"/>
  <c r="BK13" i="7"/>
  <c r="BI13" i="7"/>
  <c r="BF13" i="7"/>
  <c r="BC13" i="7"/>
  <c r="AZ13" i="7"/>
  <c r="AW13" i="7"/>
  <c r="AT13" i="7"/>
  <c r="AR13" i="7"/>
  <c r="AQ13" i="7"/>
  <c r="AO13" i="7"/>
  <c r="AM13" i="7"/>
  <c r="AJ13" i="7"/>
  <c r="AL13" i="7" s="1"/>
  <c r="AH13" i="7"/>
  <c r="AE13" i="7"/>
  <c r="AC13" i="7"/>
  <c r="Z13" i="7"/>
  <c r="X13" i="7"/>
  <c r="W13" i="7"/>
  <c r="U13" i="7"/>
  <c r="Q13" i="7"/>
  <c r="O13" i="7"/>
  <c r="L13" i="7"/>
  <c r="J13" i="7"/>
  <c r="G13" i="7"/>
  <c r="ED12" i="7"/>
  <c r="EB12" i="7"/>
  <c r="DY12" i="7"/>
  <c r="DV12" i="7"/>
  <c r="DS12" i="7"/>
  <c r="DP12" i="7"/>
  <c r="DM12" i="7"/>
  <c r="DJ12" i="7"/>
  <c r="DH12" i="7"/>
  <c r="DF12" i="7"/>
  <c r="DC12" i="7"/>
  <c r="CZ12" i="7"/>
  <c r="CW12" i="7"/>
  <c r="CT12" i="7"/>
  <c r="CR12" i="7"/>
  <c r="CQ12" i="7"/>
  <c r="CO12" i="7"/>
  <c r="CL12" i="7"/>
  <c r="CI12" i="7"/>
  <c r="CF12" i="7"/>
  <c r="CC12" i="7"/>
  <c r="BZ12" i="7"/>
  <c r="BW12" i="7"/>
  <c r="BT12" i="7"/>
  <c r="BQ12" i="7"/>
  <c r="BM12" i="7"/>
  <c r="BK12" i="7"/>
  <c r="BI12" i="7"/>
  <c r="BF12" i="7"/>
  <c r="BC12" i="7"/>
  <c r="AZ12" i="7"/>
  <c r="AW12" i="7"/>
  <c r="AT12" i="7"/>
  <c r="AR12" i="7"/>
  <c r="AO12" i="7"/>
  <c r="AQ12" i="7" s="1"/>
  <c r="AM12" i="7"/>
  <c r="AJ12" i="7"/>
  <c r="AL12" i="7" s="1"/>
  <c r="AH12" i="7"/>
  <c r="AG12" i="7"/>
  <c r="AE12" i="7"/>
  <c r="AC12" i="7"/>
  <c r="Z12" i="7"/>
  <c r="X12" i="7"/>
  <c r="W12" i="7"/>
  <c r="U12" i="7"/>
  <c r="Q12" i="7"/>
  <c r="O12" i="7"/>
  <c r="S12" i="7" s="1"/>
  <c r="L12" i="7"/>
  <c r="J12" i="7"/>
  <c r="G12" i="7"/>
  <c r="E12" i="7"/>
  <c r="ED11" i="7"/>
  <c r="EB11" i="7"/>
  <c r="DY11" i="7"/>
  <c r="DV11" i="7"/>
  <c r="DS11" i="7"/>
  <c r="DP11" i="7"/>
  <c r="DM11" i="7"/>
  <c r="DJ11" i="7"/>
  <c r="DH11" i="7"/>
  <c r="DF11" i="7"/>
  <c r="E11" i="7" s="1"/>
  <c r="DC11" i="7"/>
  <c r="CZ11" i="7"/>
  <c r="CW11" i="7"/>
  <c r="CT11" i="7"/>
  <c r="CR11" i="7"/>
  <c r="CQ11" i="7"/>
  <c r="CO11" i="7"/>
  <c r="CL11" i="7"/>
  <c r="CI11" i="7"/>
  <c r="CF11" i="7"/>
  <c r="CC11" i="7"/>
  <c r="BZ11" i="7"/>
  <c r="BW11" i="7"/>
  <c r="BT11" i="7"/>
  <c r="BL11" i="7" s="1"/>
  <c r="BQ11" i="7"/>
  <c r="BM11" i="7"/>
  <c r="BK11" i="7"/>
  <c r="BI11" i="7"/>
  <c r="BF11" i="7"/>
  <c r="BC11" i="7"/>
  <c r="AZ11" i="7"/>
  <c r="AW11" i="7"/>
  <c r="AT11" i="7"/>
  <c r="AR11" i="7"/>
  <c r="AQ11" i="7"/>
  <c r="AO11" i="7"/>
  <c r="AM11" i="7"/>
  <c r="AJ11" i="7"/>
  <c r="AL11" i="7" s="1"/>
  <c r="AH11" i="7"/>
  <c r="AG11" i="7"/>
  <c r="AE11" i="7"/>
  <c r="P11" i="7" s="1"/>
  <c r="AC11" i="7"/>
  <c r="Z11" i="7"/>
  <c r="X11" i="7"/>
  <c r="W11" i="7"/>
  <c r="U11" i="7"/>
  <c r="Q11" i="7"/>
  <c r="O11" i="7"/>
  <c r="S11" i="7" s="1"/>
  <c r="L11" i="7"/>
  <c r="J11" i="7"/>
  <c r="N11" i="7" s="1"/>
  <c r="G11" i="7"/>
  <c r="D11" i="7"/>
  <c r="D70" i="7" s="1"/>
  <c r="C11" i="7"/>
  <c r="C70" i="7" s="1"/>
  <c r="ED10" i="7"/>
  <c r="EB10" i="7"/>
  <c r="DY10" i="7"/>
  <c r="DV10" i="7"/>
  <c r="DS10" i="7"/>
  <c r="DP10" i="7"/>
  <c r="DM10" i="7"/>
  <c r="DJ10" i="7"/>
  <c r="DH10" i="7"/>
  <c r="DF10" i="7"/>
  <c r="DC10" i="7"/>
  <c r="CZ10" i="7"/>
  <c r="CW10" i="7"/>
  <c r="CT10" i="7"/>
  <c r="CR10" i="7"/>
  <c r="CO10" i="7"/>
  <c r="CL10" i="7"/>
  <c r="CI10" i="7"/>
  <c r="CF10" i="7"/>
  <c r="CC10" i="7"/>
  <c r="BZ10" i="7"/>
  <c r="BW10" i="7"/>
  <c r="BT10" i="7"/>
  <c r="BQ10" i="7"/>
  <c r="BM10" i="7"/>
  <c r="BK10" i="7"/>
  <c r="BI10" i="7"/>
  <c r="BF10" i="7"/>
  <c r="BC10" i="7"/>
  <c r="AZ10" i="7"/>
  <c r="AW10" i="7"/>
  <c r="AT10" i="7"/>
  <c r="AR10" i="7"/>
  <c r="AQ10" i="7"/>
  <c r="AO10" i="7"/>
  <c r="AO70" i="7" s="1"/>
  <c r="AQ70" i="7" s="1"/>
  <c r="AM10" i="7"/>
  <c r="AJ10" i="7"/>
  <c r="AH10" i="7"/>
  <c r="AE10" i="7"/>
  <c r="AC10" i="7"/>
  <c r="Z10" i="7"/>
  <c r="AB10" i="7" s="1"/>
  <c r="X10" i="7"/>
  <c r="W10" i="7"/>
  <c r="U10" i="7"/>
  <c r="Q10" i="7"/>
  <c r="O10" i="7"/>
  <c r="L10" i="7"/>
  <c r="J10" i="7"/>
  <c r="G10" i="7"/>
  <c r="E10" i="7"/>
  <c r="AQ35" i="6"/>
  <c r="AQ37" i="6"/>
  <c r="AQ53" i="6"/>
  <c r="AQ59" i="6"/>
  <c r="AJ11" i="6"/>
  <c r="AJ12" i="6"/>
  <c r="AJ13" i="6"/>
  <c r="AL13" i="6" s="1"/>
  <c r="AJ14" i="6"/>
  <c r="AL14" i="6" s="1"/>
  <c r="AJ15" i="6"/>
  <c r="AL15" i="6" s="1"/>
  <c r="AJ16" i="6"/>
  <c r="AL16" i="6" s="1"/>
  <c r="AJ17" i="6"/>
  <c r="AJ18" i="6"/>
  <c r="AJ19" i="6"/>
  <c r="AJ20" i="6"/>
  <c r="AJ21" i="6"/>
  <c r="AL21" i="6" s="1"/>
  <c r="AJ22" i="6"/>
  <c r="AJ23" i="6"/>
  <c r="AL23" i="6" s="1"/>
  <c r="AJ24" i="6"/>
  <c r="AL24" i="6" s="1"/>
  <c r="AJ25" i="6"/>
  <c r="AJ26" i="6"/>
  <c r="AL26" i="6" s="1"/>
  <c r="AJ27" i="6"/>
  <c r="AJ28" i="6"/>
  <c r="AJ29" i="6"/>
  <c r="AL29" i="6" s="1"/>
  <c r="AJ30" i="6"/>
  <c r="AJ31" i="6"/>
  <c r="AL31" i="6" s="1"/>
  <c r="AJ32" i="6"/>
  <c r="AL32" i="6" s="1"/>
  <c r="AJ33" i="6"/>
  <c r="AJ34" i="6"/>
  <c r="AL34" i="6" s="1"/>
  <c r="AJ35" i="6"/>
  <c r="AJ36" i="6"/>
  <c r="AJ37" i="6"/>
  <c r="AL37" i="6" s="1"/>
  <c r="AJ38" i="6"/>
  <c r="AL38" i="6" s="1"/>
  <c r="AJ39" i="6"/>
  <c r="AL39" i="6" s="1"/>
  <c r="AJ40" i="6"/>
  <c r="AL40" i="6" s="1"/>
  <c r="AJ41" i="6"/>
  <c r="AJ42" i="6"/>
  <c r="AJ43" i="6"/>
  <c r="AJ44" i="6"/>
  <c r="AJ45" i="6"/>
  <c r="AL45" i="6" s="1"/>
  <c r="AJ46" i="6"/>
  <c r="AL46" i="6" s="1"/>
  <c r="AJ47" i="6"/>
  <c r="AL47" i="6" s="1"/>
  <c r="AJ48" i="6"/>
  <c r="AL48" i="6" s="1"/>
  <c r="AJ49" i="6"/>
  <c r="AJ50" i="6"/>
  <c r="AL50" i="6" s="1"/>
  <c r="AJ51" i="6"/>
  <c r="AJ52" i="6"/>
  <c r="AJ53" i="6"/>
  <c r="AL53" i="6" s="1"/>
  <c r="AJ54" i="6"/>
  <c r="AJ55" i="6"/>
  <c r="AL55" i="6" s="1"/>
  <c r="AJ56" i="6"/>
  <c r="AL56" i="6" s="1"/>
  <c r="AJ57" i="6"/>
  <c r="AJ58" i="6"/>
  <c r="AJ59" i="6"/>
  <c r="AJ60" i="6"/>
  <c r="AJ61" i="6"/>
  <c r="AL61" i="6" s="1"/>
  <c r="AJ62" i="6"/>
  <c r="AL62" i="6" s="1"/>
  <c r="AJ63" i="6"/>
  <c r="AL63" i="6" s="1"/>
  <c r="AJ64" i="6"/>
  <c r="AL64" i="6" s="1"/>
  <c r="AJ65" i="6"/>
  <c r="AJ66" i="6"/>
  <c r="AL66" i="6" s="1"/>
  <c r="AJ10" i="6"/>
  <c r="Y65" i="6"/>
  <c r="T40" i="6"/>
  <c r="X40" i="6" s="1"/>
  <c r="DY11" i="6"/>
  <c r="DY12" i="6"/>
  <c r="DY13" i="6"/>
  <c r="DY14" i="6"/>
  <c r="DY15" i="6"/>
  <c r="DY16" i="6"/>
  <c r="DY17" i="6"/>
  <c r="DY18" i="6"/>
  <c r="DY19" i="6"/>
  <c r="DY20" i="6"/>
  <c r="DY21" i="6"/>
  <c r="DY22" i="6"/>
  <c r="DY23" i="6"/>
  <c r="DY24" i="6"/>
  <c r="DY25" i="6"/>
  <c r="DY26" i="6"/>
  <c r="DY27" i="6"/>
  <c r="DY28" i="6"/>
  <c r="DY29" i="6"/>
  <c r="DY30" i="6"/>
  <c r="DY31" i="6"/>
  <c r="DY32" i="6"/>
  <c r="DY33" i="6"/>
  <c r="DY34" i="6"/>
  <c r="DY35" i="6"/>
  <c r="DY36" i="6"/>
  <c r="DY37" i="6"/>
  <c r="DY38" i="6"/>
  <c r="DY39" i="6"/>
  <c r="DY40" i="6"/>
  <c r="DY41" i="6"/>
  <c r="DY42" i="6"/>
  <c r="DY43" i="6"/>
  <c r="DY44" i="6"/>
  <c r="DY45" i="6"/>
  <c r="DY46" i="6"/>
  <c r="DY47" i="6"/>
  <c r="DY48" i="6"/>
  <c r="DY49" i="6"/>
  <c r="DY50" i="6"/>
  <c r="DY51" i="6"/>
  <c r="DY52" i="6"/>
  <c r="DY53" i="6"/>
  <c r="DY54" i="6"/>
  <c r="DY55" i="6"/>
  <c r="DY56" i="6"/>
  <c r="DY57" i="6"/>
  <c r="DY58" i="6"/>
  <c r="DY59" i="6"/>
  <c r="DY60" i="6"/>
  <c r="DY61" i="6"/>
  <c r="DY62" i="6"/>
  <c r="DY63" i="6"/>
  <c r="DY64" i="6"/>
  <c r="DY65" i="6"/>
  <c r="DY66" i="6"/>
  <c r="DY10" i="6"/>
  <c r="DV11" i="6"/>
  <c r="DV12" i="6"/>
  <c r="DV13" i="6"/>
  <c r="DV14" i="6"/>
  <c r="DV15" i="6"/>
  <c r="DV16" i="6"/>
  <c r="DV17" i="6"/>
  <c r="DV18" i="6"/>
  <c r="DV19" i="6"/>
  <c r="DV20" i="6"/>
  <c r="DV21" i="6"/>
  <c r="DV22" i="6"/>
  <c r="DV23" i="6"/>
  <c r="DV24" i="6"/>
  <c r="DV25" i="6"/>
  <c r="DV26" i="6"/>
  <c r="DV27" i="6"/>
  <c r="DV28" i="6"/>
  <c r="DV29" i="6"/>
  <c r="DV30" i="6"/>
  <c r="DV31" i="6"/>
  <c r="DV32" i="6"/>
  <c r="DV33" i="6"/>
  <c r="DV34" i="6"/>
  <c r="DV35" i="6"/>
  <c r="DV36" i="6"/>
  <c r="DV37" i="6"/>
  <c r="DV38" i="6"/>
  <c r="DV39" i="6"/>
  <c r="DV40" i="6"/>
  <c r="DV41" i="6"/>
  <c r="DV42" i="6"/>
  <c r="DV43" i="6"/>
  <c r="DV44" i="6"/>
  <c r="DV45" i="6"/>
  <c r="DV46" i="6"/>
  <c r="DV47" i="6"/>
  <c r="DV48" i="6"/>
  <c r="DV49" i="6"/>
  <c r="DV50" i="6"/>
  <c r="DV51" i="6"/>
  <c r="DV52" i="6"/>
  <c r="DV53" i="6"/>
  <c r="DV54" i="6"/>
  <c r="DV55" i="6"/>
  <c r="DV56" i="6"/>
  <c r="DV57" i="6"/>
  <c r="DV58" i="6"/>
  <c r="DV59" i="6"/>
  <c r="DV60" i="6"/>
  <c r="DV61" i="6"/>
  <c r="DV62" i="6"/>
  <c r="DV63" i="6"/>
  <c r="DV64" i="6"/>
  <c r="DV65" i="6"/>
  <c r="DV66" i="6"/>
  <c r="DV10" i="6"/>
  <c r="DS11" i="6"/>
  <c r="DS12" i="6"/>
  <c r="DS13" i="6"/>
  <c r="DS14" i="6"/>
  <c r="DS15" i="6"/>
  <c r="DS16" i="6"/>
  <c r="DS17" i="6"/>
  <c r="DS18" i="6"/>
  <c r="DS19" i="6"/>
  <c r="DS20" i="6"/>
  <c r="DS21" i="6"/>
  <c r="DS22" i="6"/>
  <c r="DS23" i="6"/>
  <c r="DS24" i="6"/>
  <c r="DS25" i="6"/>
  <c r="DS26" i="6"/>
  <c r="DS27" i="6"/>
  <c r="DS28" i="6"/>
  <c r="DS29" i="6"/>
  <c r="DS30" i="6"/>
  <c r="DS31" i="6"/>
  <c r="DS32" i="6"/>
  <c r="DS33" i="6"/>
  <c r="DS34" i="6"/>
  <c r="DS35" i="6"/>
  <c r="DS36" i="6"/>
  <c r="DS37" i="6"/>
  <c r="DS38" i="6"/>
  <c r="DS39" i="6"/>
  <c r="DS40" i="6"/>
  <c r="DS41" i="6"/>
  <c r="DS42" i="6"/>
  <c r="DS43" i="6"/>
  <c r="DS44" i="6"/>
  <c r="DS45" i="6"/>
  <c r="DS46" i="6"/>
  <c r="DS47" i="6"/>
  <c r="DS48" i="6"/>
  <c r="DS49" i="6"/>
  <c r="DS50" i="6"/>
  <c r="DS51" i="6"/>
  <c r="DS52" i="6"/>
  <c r="DS53" i="6"/>
  <c r="DS54" i="6"/>
  <c r="DS55" i="6"/>
  <c r="DS56" i="6"/>
  <c r="DS57" i="6"/>
  <c r="DS58" i="6"/>
  <c r="DS59" i="6"/>
  <c r="DS60" i="6"/>
  <c r="DS61" i="6"/>
  <c r="DS62" i="6"/>
  <c r="DS63" i="6"/>
  <c r="DS64" i="6"/>
  <c r="DS65" i="6"/>
  <c r="DS66" i="6"/>
  <c r="DS10" i="6"/>
  <c r="DP11" i="6"/>
  <c r="DP12" i="6"/>
  <c r="DP13" i="6"/>
  <c r="DP14" i="6"/>
  <c r="DP15" i="6"/>
  <c r="DP16" i="6"/>
  <c r="DP17" i="6"/>
  <c r="DP18" i="6"/>
  <c r="DP19" i="6"/>
  <c r="DP20" i="6"/>
  <c r="DP21" i="6"/>
  <c r="DP22" i="6"/>
  <c r="DP23" i="6"/>
  <c r="DP24" i="6"/>
  <c r="DP25" i="6"/>
  <c r="DP26" i="6"/>
  <c r="DP27" i="6"/>
  <c r="DP28" i="6"/>
  <c r="DP29" i="6"/>
  <c r="DP30" i="6"/>
  <c r="DP31" i="6"/>
  <c r="DP32" i="6"/>
  <c r="DP33" i="6"/>
  <c r="DP34" i="6"/>
  <c r="DP35" i="6"/>
  <c r="DP36" i="6"/>
  <c r="DP37" i="6"/>
  <c r="DP38" i="6"/>
  <c r="DP39" i="6"/>
  <c r="DP40" i="6"/>
  <c r="DP41" i="6"/>
  <c r="DP42" i="6"/>
  <c r="DP43" i="6"/>
  <c r="DP44" i="6"/>
  <c r="DP45" i="6"/>
  <c r="DP46" i="6"/>
  <c r="DP47" i="6"/>
  <c r="DP48" i="6"/>
  <c r="DP49" i="6"/>
  <c r="DP50" i="6"/>
  <c r="DP51" i="6"/>
  <c r="DP52" i="6"/>
  <c r="DP53" i="6"/>
  <c r="DP54" i="6"/>
  <c r="DP55" i="6"/>
  <c r="DP56" i="6"/>
  <c r="DP57" i="6"/>
  <c r="DP58" i="6"/>
  <c r="DP59" i="6"/>
  <c r="DP60" i="6"/>
  <c r="DP61" i="6"/>
  <c r="DP62" i="6"/>
  <c r="DP63" i="6"/>
  <c r="DP64" i="6"/>
  <c r="DP65" i="6"/>
  <c r="DP66" i="6"/>
  <c r="DP10" i="6"/>
  <c r="DM11" i="6"/>
  <c r="DM12" i="6"/>
  <c r="DM13" i="6"/>
  <c r="DM14" i="6"/>
  <c r="DM15" i="6"/>
  <c r="DM16" i="6"/>
  <c r="DM17" i="6"/>
  <c r="DM18" i="6"/>
  <c r="DM19" i="6"/>
  <c r="DM20" i="6"/>
  <c r="DM21" i="6"/>
  <c r="DM22" i="6"/>
  <c r="DM23" i="6"/>
  <c r="DM24" i="6"/>
  <c r="DM25" i="6"/>
  <c r="DM26" i="6"/>
  <c r="DM27" i="6"/>
  <c r="DM28" i="6"/>
  <c r="DM29" i="6"/>
  <c r="DM30" i="6"/>
  <c r="DM31" i="6"/>
  <c r="DM32" i="6"/>
  <c r="DM33" i="6"/>
  <c r="DM34" i="6"/>
  <c r="DM35" i="6"/>
  <c r="DM36" i="6"/>
  <c r="DM37" i="6"/>
  <c r="DM38" i="6"/>
  <c r="DM39" i="6"/>
  <c r="DM40" i="6"/>
  <c r="DM41" i="6"/>
  <c r="DM42" i="6"/>
  <c r="DM43" i="6"/>
  <c r="DM44" i="6"/>
  <c r="DM45" i="6"/>
  <c r="DM46" i="6"/>
  <c r="DM47" i="6"/>
  <c r="DM48" i="6"/>
  <c r="DM49" i="6"/>
  <c r="DM50" i="6"/>
  <c r="DM51" i="6"/>
  <c r="DM52" i="6"/>
  <c r="DM53" i="6"/>
  <c r="DM54" i="6"/>
  <c r="DM55" i="6"/>
  <c r="DM56" i="6"/>
  <c r="DM57" i="6"/>
  <c r="DM58" i="6"/>
  <c r="DM59" i="6"/>
  <c r="DM60" i="6"/>
  <c r="DM61" i="6"/>
  <c r="DM62" i="6"/>
  <c r="DM63" i="6"/>
  <c r="DM64" i="6"/>
  <c r="DM65" i="6"/>
  <c r="DM66" i="6"/>
  <c r="DM10" i="6"/>
  <c r="DJ11" i="6"/>
  <c r="DJ12" i="6"/>
  <c r="DJ13" i="6"/>
  <c r="DJ14" i="6"/>
  <c r="DJ15" i="6"/>
  <c r="DJ16" i="6"/>
  <c r="DJ17" i="6"/>
  <c r="DJ18" i="6"/>
  <c r="DJ19" i="6"/>
  <c r="DJ20" i="6"/>
  <c r="DJ21" i="6"/>
  <c r="DJ22" i="6"/>
  <c r="DJ23" i="6"/>
  <c r="DJ24" i="6"/>
  <c r="DJ25" i="6"/>
  <c r="DJ26" i="6"/>
  <c r="DJ27" i="6"/>
  <c r="DJ28" i="6"/>
  <c r="DJ29" i="6"/>
  <c r="DJ30" i="6"/>
  <c r="DJ31" i="6"/>
  <c r="DJ32" i="6"/>
  <c r="DJ33" i="6"/>
  <c r="DJ34" i="6"/>
  <c r="DJ35" i="6"/>
  <c r="DJ36" i="6"/>
  <c r="DJ37" i="6"/>
  <c r="DJ38" i="6"/>
  <c r="DJ39" i="6"/>
  <c r="DJ40" i="6"/>
  <c r="DJ41" i="6"/>
  <c r="DJ42" i="6"/>
  <c r="DJ43" i="6"/>
  <c r="DJ44" i="6"/>
  <c r="DJ45" i="6"/>
  <c r="DJ46" i="6"/>
  <c r="DJ47" i="6"/>
  <c r="DJ48" i="6"/>
  <c r="DJ49" i="6"/>
  <c r="DJ50" i="6"/>
  <c r="DJ51" i="6"/>
  <c r="DJ52" i="6"/>
  <c r="DJ53" i="6"/>
  <c r="DJ54" i="6"/>
  <c r="DJ55" i="6"/>
  <c r="DJ56" i="6"/>
  <c r="DJ57" i="6"/>
  <c r="DJ58" i="6"/>
  <c r="DJ59" i="6"/>
  <c r="DJ60" i="6"/>
  <c r="DJ61" i="6"/>
  <c r="DJ62" i="6"/>
  <c r="DJ63" i="6"/>
  <c r="DJ64" i="6"/>
  <c r="DJ65" i="6"/>
  <c r="DJ66" i="6"/>
  <c r="DJ10" i="6"/>
  <c r="DC11" i="6"/>
  <c r="DC12" i="6"/>
  <c r="DC13" i="6"/>
  <c r="DC14" i="6"/>
  <c r="DC15" i="6"/>
  <c r="DC16" i="6"/>
  <c r="DC17" i="6"/>
  <c r="DC18" i="6"/>
  <c r="DC19" i="6"/>
  <c r="DC20" i="6"/>
  <c r="DC21" i="6"/>
  <c r="DC22" i="6"/>
  <c r="DC23" i="6"/>
  <c r="DC24" i="6"/>
  <c r="DC25" i="6"/>
  <c r="DC26" i="6"/>
  <c r="DC27" i="6"/>
  <c r="DC28" i="6"/>
  <c r="DC29" i="6"/>
  <c r="DC30" i="6"/>
  <c r="DC31" i="6"/>
  <c r="DC32" i="6"/>
  <c r="DC33" i="6"/>
  <c r="DC34" i="6"/>
  <c r="DC35" i="6"/>
  <c r="DC36" i="6"/>
  <c r="DC37" i="6"/>
  <c r="DC38" i="6"/>
  <c r="DC39" i="6"/>
  <c r="DC40" i="6"/>
  <c r="DC41" i="6"/>
  <c r="DC42" i="6"/>
  <c r="DC43" i="6"/>
  <c r="DC44" i="6"/>
  <c r="DC45" i="6"/>
  <c r="DC46" i="6"/>
  <c r="DC47" i="6"/>
  <c r="DC48" i="6"/>
  <c r="DC49" i="6"/>
  <c r="DC50" i="6"/>
  <c r="DC51" i="6"/>
  <c r="DC52" i="6"/>
  <c r="DC53" i="6"/>
  <c r="DC54" i="6"/>
  <c r="DC55" i="6"/>
  <c r="DC56" i="6"/>
  <c r="DC57" i="6"/>
  <c r="DC58" i="6"/>
  <c r="DC59" i="6"/>
  <c r="DC60" i="6"/>
  <c r="DC61" i="6"/>
  <c r="DC62" i="6"/>
  <c r="DC63" i="6"/>
  <c r="DC64" i="6"/>
  <c r="DC65" i="6"/>
  <c r="DC66" i="6"/>
  <c r="DC10" i="6"/>
  <c r="CZ11" i="6"/>
  <c r="CZ12" i="6"/>
  <c r="CZ13" i="6"/>
  <c r="CZ14" i="6"/>
  <c r="CZ15" i="6"/>
  <c r="CZ16" i="6"/>
  <c r="CZ17" i="6"/>
  <c r="CZ18" i="6"/>
  <c r="CZ19" i="6"/>
  <c r="CZ20" i="6"/>
  <c r="CZ21" i="6"/>
  <c r="CZ22" i="6"/>
  <c r="CZ23" i="6"/>
  <c r="CZ24" i="6"/>
  <c r="CZ25" i="6"/>
  <c r="CZ26" i="6"/>
  <c r="CZ27" i="6"/>
  <c r="CZ28" i="6"/>
  <c r="CZ29" i="6"/>
  <c r="CZ30" i="6"/>
  <c r="CZ31" i="6"/>
  <c r="CZ32" i="6"/>
  <c r="CZ33" i="6"/>
  <c r="CZ34" i="6"/>
  <c r="CZ35" i="6"/>
  <c r="CZ36" i="6"/>
  <c r="CZ37" i="6"/>
  <c r="CZ38" i="6"/>
  <c r="CZ39" i="6"/>
  <c r="CZ40" i="6"/>
  <c r="CZ41" i="6"/>
  <c r="CZ42" i="6"/>
  <c r="CZ43" i="6"/>
  <c r="CZ44" i="6"/>
  <c r="CZ45" i="6"/>
  <c r="CZ46" i="6"/>
  <c r="CZ47" i="6"/>
  <c r="CZ48" i="6"/>
  <c r="CZ49" i="6"/>
  <c r="CZ50" i="6"/>
  <c r="CZ51" i="6"/>
  <c r="CZ52" i="6"/>
  <c r="CZ53" i="6"/>
  <c r="CZ54" i="6"/>
  <c r="CZ55" i="6"/>
  <c r="CZ56" i="6"/>
  <c r="CZ57" i="6"/>
  <c r="CZ58" i="6"/>
  <c r="CZ59" i="6"/>
  <c r="CZ60" i="6"/>
  <c r="CZ61" i="6"/>
  <c r="CZ62" i="6"/>
  <c r="CZ63" i="6"/>
  <c r="CZ64" i="6"/>
  <c r="CZ65" i="6"/>
  <c r="CZ66" i="6"/>
  <c r="CZ10" i="6"/>
  <c r="CW11" i="6"/>
  <c r="CW12" i="6"/>
  <c r="CW13" i="6"/>
  <c r="CW14" i="6"/>
  <c r="CW15" i="6"/>
  <c r="CW16" i="6"/>
  <c r="CW17" i="6"/>
  <c r="CW18" i="6"/>
  <c r="CW19" i="6"/>
  <c r="CW20" i="6"/>
  <c r="CW21" i="6"/>
  <c r="CW22" i="6"/>
  <c r="CW23" i="6"/>
  <c r="CW24" i="6"/>
  <c r="CW25" i="6"/>
  <c r="CW26" i="6"/>
  <c r="CW27" i="6"/>
  <c r="CW28" i="6"/>
  <c r="CW29" i="6"/>
  <c r="CW30" i="6"/>
  <c r="CW31" i="6"/>
  <c r="CW32" i="6"/>
  <c r="CW33" i="6"/>
  <c r="CW34" i="6"/>
  <c r="CW35" i="6"/>
  <c r="CW36" i="6"/>
  <c r="CW37" i="6"/>
  <c r="CW38" i="6"/>
  <c r="CW39" i="6"/>
  <c r="CW40" i="6"/>
  <c r="CW41" i="6"/>
  <c r="CW42" i="6"/>
  <c r="CW43" i="6"/>
  <c r="CW44" i="6"/>
  <c r="CW45" i="6"/>
  <c r="CW46" i="6"/>
  <c r="CW47" i="6"/>
  <c r="CW48" i="6"/>
  <c r="CW49" i="6"/>
  <c r="CW50" i="6"/>
  <c r="CW51" i="6"/>
  <c r="CW52" i="6"/>
  <c r="CW53" i="6"/>
  <c r="CW54" i="6"/>
  <c r="CW55" i="6"/>
  <c r="CW56" i="6"/>
  <c r="CW57" i="6"/>
  <c r="CW58" i="6"/>
  <c r="CW59" i="6"/>
  <c r="CW60" i="6"/>
  <c r="CW61" i="6"/>
  <c r="CW62" i="6"/>
  <c r="CW63" i="6"/>
  <c r="CW64" i="6"/>
  <c r="CW65" i="6"/>
  <c r="CW66" i="6"/>
  <c r="CW10" i="6"/>
  <c r="CT11" i="6"/>
  <c r="CT12" i="6"/>
  <c r="CT13" i="6"/>
  <c r="CT14" i="6"/>
  <c r="CT15" i="6"/>
  <c r="CT16" i="6"/>
  <c r="CT17" i="6"/>
  <c r="CT18" i="6"/>
  <c r="CT19" i="6"/>
  <c r="CT20" i="6"/>
  <c r="CT21" i="6"/>
  <c r="CT22" i="6"/>
  <c r="CT23" i="6"/>
  <c r="CT24" i="6"/>
  <c r="CT25" i="6"/>
  <c r="CT26" i="6"/>
  <c r="CT27" i="6"/>
  <c r="CT28" i="6"/>
  <c r="CT29" i="6"/>
  <c r="CT30" i="6"/>
  <c r="CT31" i="6"/>
  <c r="CT32" i="6"/>
  <c r="CT33" i="6"/>
  <c r="CT34" i="6"/>
  <c r="CT35" i="6"/>
  <c r="CT36" i="6"/>
  <c r="CT37" i="6"/>
  <c r="CT38" i="6"/>
  <c r="CT39" i="6"/>
  <c r="CT40" i="6"/>
  <c r="CT41" i="6"/>
  <c r="CT42" i="6"/>
  <c r="CT43" i="6"/>
  <c r="CT44" i="6"/>
  <c r="CT45" i="6"/>
  <c r="CT46" i="6"/>
  <c r="CT47" i="6"/>
  <c r="CT48" i="6"/>
  <c r="CT49" i="6"/>
  <c r="CT50" i="6"/>
  <c r="CT51" i="6"/>
  <c r="CT52" i="6"/>
  <c r="CT53" i="6"/>
  <c r="CT54" i="6"/>
  <c r="CT55" i="6"/>
  <c r="CT56" i="6"/>
  <c r="CT57" i="6"/>
  <c r="CT58" i="6"/>
  <c r="CT59" i="6"/>
  <c r="CT60" i="6"/>
  <c r="CT61" i="6"/>
  <c r="CT62" i="6"/>
  <c r="CT63" i="6"/>
  <c r="CT64" i="6"/>
  <c r="CT65" i="6"/>
  <c r="CT66" i="6"/>
  <c r="CT10" i="6"/>
  <c r="CP67" i="6"/>
  <c r="CR67" i="6" s="1"/>
  <c r="CN67" i="6"/>
  <c r="CR11" i="6"/>
  <c r="CR12" i="6"/>
  <c r="CR13" i="6"/>
  <c r="CR14" i="6"/>
  <c r="CR15" i="6"/>
  <c r="CR16" i="6"/>
  <c r="CR17" i="6"/>
  <c r="CR18" i="6"/>
  <c r="CR19" i="6"/>
  <c r="CR20" i="6"/>
  <c r="CR21" i="6"/>
  <c r="CR22" i="6"/>
  <c r="CR23" i="6"/>
  <c r="CR24" i="6"/>
  <c r="CR25" i="6"/>
  <c r="CR26" i="6"/>
  <c r="CR27" i="6"/>
  <c r="CR28" i="6"/>
  <c r="CR29" i="6"/>
  <c r="CR30" i="6"/>
  <c r="CR31" i="6"/>
  <c r="CR32" i="6"/>
  <c r="CR33" i="6"/>
  <c r="CR34" i="6"/>
  <c r="CR35" i="6"/>
  <c r="CR36" i="6"/>
  <c r="CR37" i="6"/>
  <c r="CR38" i="6"/>
  <c r="CR39" i="6"/>
  <c r="CR40" i="6"/>
  <c r="CR41" i="6"/>
  <c r="CR42" i="6"/>
  <c r="CR43" i="6"/>
  <c r="CR44" i="6"/>
  <c r="CR45" i="6"/>
  <c r="CR46" i="6"/>
  <c r="CR47" i="6"/>
  <c r="CR48" i="6"/>
  <c r="CR49" i="6"/>
  <c r="CR50" i="6"/>
  <c r="CR51" i="6"/>
  <c r="CR52" i="6"/>
  <c r="CR53" i="6"/>
  <c r="CR54" i="6"/>
  <c r="CR55" i="6"/>
  <c r="CR56" i="6"/>
  <c r="CR57" i="6"/>
  <c r="CR58" i="6"/>
  <c r="CR59" i="6"/>
  <c r="CR60" i="6"/>
  <c r="CR61" i="6"/>
  <c r="CR62" i="6"/>
  <c r="CR63" i="6"/>
  <c r="CR64" i="6"/>
  <c r="CR65" i="6"/>
  <c r="CR66" i="6"/>
  <c r="CR10" i="6"/>
  <c r="CQ20" i="6"/>
  <c r="CQ23" i="6"/>
  <c r="CQ34" i="6"/>
  <c r="CQ36" i="6"/>
  <c r="CQ52" i="6"/>
  <c r="CQ60" i="6"/>
  <c r="CQ62" i="6"/>
  <c r="CQ63" i="6"/>
  <c r="CO11" i="6"/>
  <c r="CQ11" i="6" s="1"/>
  <c r="CO12" i="6"/>
  <c r="CQ12" i="6" s="1"/>
  <c r="CO13" i="6"/>
  <c r="CQ13" i="6" s="1"/>
  <c r="CO14" i="6"/>
  <c r="CQ14" i="6" s="1"/>
  <c r="CO15" i="6"/>
  <c r="CQ15" i="6" s="1"/>
  <c r="CO16" i="6"/>
  <c r="CQ16" i="6" s="1"/>
  <c r="CO17" i="6"/>
  <c r="CQ17" i="6" s="1"/>
  <c r="CO18" i="6"/>
  <c r="CQ18" i="6" s="1"/>
  <c r="CO19" i="6"/>
  <c r="CQ19" i="6" s="1"/>
  <c r="CO20" i="6"/>
  <c r="CO21" i="6"/>
  <c r="CQ21" i="6" s="1"/>
  <c r="CO22" i="6"/>
  <c r="CQ22" i="6" s="1"/>
  <c r="CO23" i="6"/>
  <c r="CO24" i="6"/>
  <c r="CQ24" i="6" s="1"/>
  <c r="CO25" i="6"/>
  <c r="CQ25" i="6" s="1"/>
  <c r="CO26" i="6"/>
  <c r="CQ26" i="6" s="1"/>
  <c r="CO27" i="6"/>
  <c r="CQ27" i="6" s="1"/>
  <c r="CO28" i="6"/>
  <c r="CQ28" i="6" s="1"/>
  <c r="CO29" i="6"/>
  <c r="CQ29" i="6" s="1"/>
  <c r="CO30" i="6"/>
  <c r="CQ30" i="6" s="1"/>
  <c r="CO31" i="6"/>
  <c r="CQ31" i="6" s="1"/>
  <c r="CO32" i="6"/>
  <c r="CQ32" i="6" s="1"/>
  <c r="CO33" i="6"/>
  <c r="CQ33" i="6" s="1"/>
  <c r="CO34" i="6"/>
  <c r="CO35" i="6"/>
  <c r="CQ35" i="6" s="1"/>
  <c r="CO36" i="6"/>
  <c r="CO37" i="6"/>
  <c r="CQ37" i="6" s="1"/>
  <c r="CO38" i="6"/>
  <c r="CQ38" i="6" s="1"/>
  <c r="CO39" i="6"/>
  <c r="CQ39" i="6" s="1"/>
  <c r="CO40" i="6"/>
  <c r="CQ40" i="6" s="1"/>
  <c r="CO41" i="6"/>
  <c r="CQ41" i="6" s="1"/>
  <c r="CO42" i="6"/>
  <c r="CQ42" i="6" s="1"/>
  <c r="CO43" i="6"/>
  <c r="CQ43" i="6" s="1"/>
  <c r="CO44" i="6"/>
  <c r="CQ44" i="6" s="1"/>
  <c r="CO45" i="6"/>
  <c r="CQ45" i="6" s="1"/>
  <c r="CO46" i="6"/>
  <c r="CQ46" i="6" s="1"/>
  <c r="CO47" i="6"/>
  <c r="CQ47" i="6" s="1"/>
  <c r="CO48" i="6"/>
  <c r="CQ48" i="6" s="1"/>
  <c r="CO49" i="6"/>
  <c r="CQ49" i="6" s="1"/>
  <c r="CO50" i="6"/>
  <c r="CQ50" i="6" s="1"/>
  <c r="CO51" i="6"/>
  <c r="CQ51" i="6" s="1"/>
  <c r="CO52" i="6"/>
  <c r="CO53" i="6"/>
  <c r="CQ53" i="6" s="1"/>
  <c r="CO54" i="6"/>
  <c r="CQ54" i="6" s="1"/>
  <c r="CO55" i="6"/>
  <c r="CQ55" i="6" s="1"/>
  <c r="CO56" i="6"/>
  <c r="CQ56" i="6" s="1"/>
  <c r="CO57" i="6"/>
  <c r="CQ57" i="6" s="1"/>
  <c r="CO58" i="6"/>
  <c r="CQ58" i="6" s="1"/>
  <c r="CO59" i="6"/>
  <c r="CQ59" i="6" s="1"/>
  <c r="CO60" i="6"/>
  <c r="CO61" i="6"/>
  <c r="CQ61" i="6" s="1"/>
  <c r="CO62" i="6"/>
  <c r="CO63" i="6"/>
  <c r="CO64" i="6"/>
  <c r="CQ64" i="6" s="1"/>
  <c r="CO65" i="6"/>
  <c r="CQ65" i="6" s="1"/>
  <c r="CO66" i="6"/>
  <c r="CQ66" i="6" s="1"/>
  <c r="CO10" i="6"/>
  <c r="CL11" i="6"/>
  <c r="CL12" i="6"/>
  <c r="CL13" i="6"/>
  <c r="CL14" i="6"/>
  <c r="CL15" i="6"/>
  <c r="CL16" i="6"/>
  <c r="CL17" i="6"/>
  <c r="CL18" i="6"/>
  <c r="CL19" i="6"/>
  <c r="CL20" i="6"/>
  <c r="CL21" i="6"/>
  <c r="CL22" i="6"/>
  <c r="CL23" i="6"/>
  <c r="CL24" i="6"/>
  <c r="CL25" i="6"/>
  <c r="CL26" i="6"/>
  <c r="CL27" i="6"/>
  <c r="CL28" i="6"/>
  <c r="CL29" i="6"/>
  <c r="CL30" i="6"/>
  <c r="CL31" i="6"/>
  <c r="CL32" i="6"/>
  <c r="CL33" i="6"/>
  <c r="CL34" i="6"/>
  <c r="CL35" i="6"/>
  <c r="CL36" i="6"/>
  <c r="CL37" i="6"/>
  <c r="CL38" i="6"/>
  <c r="CL39" i="6"/>
  <c r="CL40" i="6"/>
  <c r="CL41" i="6"/>
  <c r="CL42" i="6"/>
  <c r="CL43" i="6"/>
  <c r="CL44" i="6"/>
  <c r="CL45" i="6"/>
  <c r="CL46" i="6"/>
  <c r="CL47" i="6"/>
  <c r="CL48" i="6"/>
  <c r="CL49" i="6"/>
  <c r="CL50" i="6"/>
  <c r="CL51" i="6"/>
  <c r="CL52" i="6"/>
  <c r="CL53" i="6"/>
  <c r="CL54" i="6"/>
  <c r="CL55" i="6"/>
  <c r="CL56" i="6"/>
  <c r="CL57" i="6"/>
  <c r="CL58" i="6"/>
  <c r="CL59" i="6"/>
  <c r="CL60" i="6"/>
  <c r="CL61" i="6"/>
  <c r="CL62" i="6"/>
  <c r="CL63" i="6"/>
  <c r="CL64" i="6"/>
  <c r="CL65" i="6"/>
  <c r="CL66" i="6"/>
  <c r="CL10" i="6"/>
  <c r="CI11" i="6"/>
  <c r="CI12" i="6"/>
  <c r="CI13" i="6"/>
  <c r="CI14" i="6"/>
  <c r="CI15" i="6"/>
  <c r="CI16" i="6"/>
  <c r="CI17" i="6"/>
  <c r="CI18" i="6"/>
  <c r="CI19" i="6"/>
  <c r="CI20" i="6"/>
  <c r="CI21" i="6"/>
  <c r="CI22" i="6"/>
  <c r="CI23" i="6"/>
  <c r="CI24" i="6"/>
  <c r="CI25" i="6"/>
  <c r="CI26" i="6"/>
  <c r="CI27" i="6"/>
  <c r="CI28" i="6"/>
  <c r="CI29" i="6"/>
  <c r="CI30" i="6"/>
  <c r="CI31" i="6"/>
  <c r="CI32" i="6"/>
  <c r="CI33" i="6"/>
  <c r="CI34" i="6"/>
  <c r="CI35" i="6"/>
  <c r="CI36" i="6"/>
  <c r="CI37" i="6"/>
  <c r="CI38" i="6"/>
  <c r="CI39" i="6"/>
  <c r="CI40" i="6"/>
  <c r="CI41" i="6"/>
  <c r="CI42" i="6"/>
  <c r="CI43" i="6"/>
  <c r="CI44" i="6"/>
  <c r="CI45" i="6"/>
  <c r="CI46" i="6"/>
  <c r="CI47" i="6"/>
  <c r="CI48" i="6"/>
  <c r="CI49" i="6"/>
  <c r="CI50" i="6"/>
  <c r="CI51" i="6"/>
  <c r="CI52" i="6"/>
  <c r="CI53" i="6"/>
  <c r="CI54" i="6"/>
  <c r="CI55" i="6"/>
  <c r="CI56" i="6"/>
  <c r="CI57" i="6"/>
  <c r="CI58" i="6"/>
  <c r="CI59" i="6"/>
  <c r="CI60" i="6"/>
  <c r="CI61" i="6"/>
  <c r="CI62" i="6"/>
  <c r="CI63" i="6"/>
  <c r="CI64" i="6"/>
  <c r="CI65" i="6"/>
  <c r="CI66" i="6"/>
  <c r="CI10" i="6"/>
  <c r="CF11" i="6"/>
  <c r="CF12" i="6"/>
  <c r="CF13" i="6"/>
  <c r="CF14" i="6"/>
  <c r="CF15" i="6"/>
  <c r="CF16" i="6"/>
  <c r="CF17" i="6"/>
  <c r="CF18" i="6"/>
  <c r="CF19" i="6"/>
  <c r="CF20" i="6"/>
  <c r="CF21" i="6"/>
  <c r="CF22" i="6"/>
  <c r="CF23" i="6"/>
  <c r="CF24" i="6"/>
  <c r="CF25" i="6"/>
  <c r="CF26" i="6"/>
  <c r="CF27" i="6"/>
  <c r="CF28" i="6"/>
  <c r="CF29" i="6"/>
  <c r="CF30" i="6"/>
  <c r="CF31" i="6"/>
  <c r="CF32" i="6"/>
  <c r="CF33" i="6"/>
  <c r="CF34" i="6"/>
  <c r="CF35" i="6"/>
  <c r="CF36" i="6"/>
  <c r="CF37" i="6"/>
  <c r="CF38" i="6"/>
  <c r="CF39" i="6"/>
  <c r="CF40" i="6"/>
  <c r="CF41" i="6"/>
  <c r="CF42" i="6"/>
  <c r="CF43" i="6"/>
  <c r="CF44" i="6"/>
  <c r="CF45" i="6"/>
  <c r="CF46" i="6"/>
  <c r="CF47" i="6"/>
  <c r="CF48" i="6"/>
  <c r="CF49" i="6"/>
  <c r="CF50" i="6"/>
  <c r="CF51" i="6"/>
  <c r="CF52" i="6"/>
  <c r="CF53" i="6"/>
  <c r="CF54" i="6"/>
  <c r="CF55" i="6"/>
  <c r="CF56" i="6"/>
  <c r="CF57" i="6"/>
  <c r="CF58" i="6"/>
  <c r="CF59" i="6"/>
  <c r="CF60" i="6"/>
  <c r="CF61" i="6"/>
  <c r="CF62" i="6"/>
  <c r="CF63" i="6"/>
  <c r="CF64" i="6"/>
  <c r="CF65" i="6"/>
  <c r="CF66" i="6"/>
  <c r="CF10" i="6"/>
  <c r="CC11" i="6"/>
  <c r="CC12" i="6"/>
  <c r="CC13" i="6"/>
  <c r="CC14" i="6"/>
  <c r="CC15" i="6"/>
  <c r="CC16" i="6"/>
  <c r="CC17" i="6"/>
  <c r="CC18" i="6"/>
  <c r="CC19" i="6"/>
  <c r="CC20" i="6"/>
  <c r="CC21" i="6"/>
  <c r="CC22" i="6"/>
  <c r="CC23" i="6"/>
  <c r="CC24" i="6"/>
  <c r="CC25" i="6"/>
  <c r="CC26" i="6"/>
  <c r="CC27" i="6"/>
  <c r="CC28" i="6"/>
  <c r="CC29" i="6"/>
  <c r="CC30" i="6"/>
  <c r="CC31" i="6"/>
  <c r="CC32" i="6"/>
  <c r="CC33" i="6"/>
  <c r="CC34" i="6"/>
  <c r="CC35" i="6"/>
  <c r="CC36" i="6"/>
  <c r="CC37" i="6"/>
  <c r="CC38" i="6"/>
  <c r="CC39" i="6"/>
  <c r="CC40" i="6"/>
  <c r="CC41" i="6"/>
  <c r="CC42" i="6"/>
  <c r="CC43" i="6"/>
  <c r="CC44" i="6"/>
  <c r="CC45" i="6"/>
  <c r="CC46" i="6"/>
  <c r="CC47" i="6"/>
  <c r="CC48" i="6"/>
  <c r="CC49" i="6"/>
  <c r="CC50" i="6"/>
  <c r="CC51" i="6"/>
  <c r="CC52" i="6"/>
  <c r="CC53" i="6"/>
  <c r="CC54" i="6"/>
  <c r="CC55" i="6"/>
  <c r="CC56" i="6"/>
  <c r="CC57" i="6"/>
  <c r="CC58" i="6"/>
  <c r="CC59" i="6"/>
  <c r="CC60" i="6"/>
  <c r="CC61" i="6"/>
  <c r="CC62" i="6"/>
  <c r="CC63" i="6"/>
  <c r="CC64" i="6"/>
  <c r="CC65" i="6"/>
  <c r="CC66" i="6"/>
  <c r="CC10" i="6"/>
  <c r="BZ11" i="6"/>
  <c r="BZ12" i="6"/>
  <c r="BZ13" i="6"/>
  <c r="BZ14" i="6"/>
  <c r="BZ15" i="6"/>
  <c r="BZ16" i="6"/>
  <c r="BZ17" i="6"/>
  <c r="BZ18" i="6"/>
  <c r="BZ19" i="6"/>
  <c r="BZ20" i="6"/>
  <c r="BZ21" i="6"/>
  <c r="BZ22" i="6"/>
  <c r="BZ23" i="6"/>
  <c r="BZ24" i="6"/>
  <c r="BZ25" i="6"/>
  <c r="BZ26" i="6"/>
  <c r="BZ27" i="6"/>
  <c r="BZ28" i="6"/>
  <c r="BZ29" i="6"/>
  <c r="BZ30" i="6"/>
  <c r="BZ31" i="6"/>
  <c r="BZ32" i="6"/>
  <c r="BZ33" i="6"/>
  <c r="BZ34" i="6"/>
  <c r="BZ35" i="6"/>
  <c r="BZ36" i="6"/>
  <c r="BZ37" i="6"/>
  <c r="BZ38" i="6"/>
  <c r="BZ39" i="6"/>
  <c r="BZ40" i="6"/>
  <c r="BZ41" i="6"/>
  <c r="BZ42" i="6"/>
  <c r="BZ43" i="6"/>
  <c r="BZ44" i="6"/>
  <c r="BZ45" i="6"/>
  <c r="BZ46" i="6"/>
  <c r="BZ47" i="6"/>
  <c r="BZ48" i="6"/>
  <c r="BZ49" i="6"/>
  <c r="BZ50" i="6"/>
  <c r="BZ51" i="6"/>
  <c r="BZ52" i="6"/>
  <c r="BZ53" i="6"/>
  <c r="BZ54" i="6"/>
  <c r="BZ55" i="6"/>
  <c r="BZ56" i="6"/>
  <c r="BZ57" i="6"/>
  <c r="BZ58" i="6"/>
  <c r="BZ59" i="6"/>
  <c r="BZ60" i="6"/>
  <c r="BZ61" i="6"/>
  <c r="BZ62" i="6"/>
  <c r="BZ63" i="6"/>
  <c r="BZ64" i="6"/>
  <c r="BZ65" i="6"/>
  <c r="BZ66" i="6"/>
  <c r="BZ10" i="6"/>
  <c r="BW11" i="6"/>
  <c r="BW12" i="6"/>
  <c r="BW13" i="6"/>
  <c r="BW14" i="6"/>
  <c r="BW15" i="6"/>
  <c r="BW16" i="6"/>
  <c r="BW17" i="6"/>
  <c r="BW18" i="6"/>
  <c r="BW19" i="6"/>
  <c r="BW20" i="6"/>
  <c r="BW21" i="6"/>
  <c r="BW22" i="6"/>
  <c r="BW23" i="6"/>
  <c r="BW24" i="6"/>
  <c r="BW25" i="6"/>
  <c r="BW26" i="6"/>
  <c r="BW27" i="6"/>
  <c r="BW28" i="6"/>
  <c r="BW29" i="6"/>
  <c r="BW30" i="6"/>
  <c r="BW31" i="6"/>
  <c r="BW32" i="6"/>
  <c r="BW33" i="6"/>
  <c r="BW34" i="6"/>
  <c r="BW35" i="6"/>
  <c r="BW36" i="6"/>
  <c r="BW37" i="6"/>
  <c r="BW38" i="6"/>
  <c r="BW39" i="6"/>
  <c r="BW40" i="6"/>
  <c r="BW41" i="6"/>
  <c r="BW42" i="6"/>
  <c r="BW43" i="6"/>
  <c r="BW44" i="6"/>
  <c r="BW45" i="6"/>
  <c r="BW46" i="6"/>
  <c r="BW47" i="6"/>
  <c r="BW48" i="6"/>
  <c r="BW49" i="6"/>
  <c r="BW50" i="6"/>
  <c r="BW51" i="6"/>
  <c r="BW52" i="6"/>
  <c r="BW53" i="6"/>
  <c r="BW54" i="6"/>
  <c r="BW55" i="6"/>
  <c r="BW56" i="6"/>
  <c r="BW57" i="6"/>
  <c r="BW58" i="6"/>
  <c r="BW59" i="6"/>
  <c r="BW60" i="6"/>
  <c r="BW61" i="6"/>
  <c r="BW62" i="6"/>
  <c r="BW63" i="6"/>
  <c r="BW64" i="6"/>
  <c r="BW65" i="6"/>
  <c r="BW66" i="6"/>
  <c r="BW10" i="6"/>
  <c r="BT11" i="6"/>
  <c r="BT12" i="6"/>
  <c r="BT13" i="6"/>
  <c r="BT14" i="6"/>
  <c r="BT15" i="6"/>
  <c r="BT16" i="6"/>
  <c r="BT17" i="6"/>
  <c r="BT18" i="6"/>
  <c r="BT19" i="6"/>
  <c r="BT20" i="6"/>
  <c r="BT21" i="6"/>
  <c r="BT22" i="6"/>
  <c r="BT23" i="6"/>
  <c r="BT24" i="6"/>
  <c r="BT25" i="6"/>
  <c r="BT26" i="6"/>
  <c r="BT27" i="6"/>
  <c r="BT28" i="6"/>
  <c r="BT29" i="6"/>
  <c r="BT30" i="6"/>
  <c r="BT31" i="6"/>
  <c r="BT32" i="6"/>
  <c r="BT33" i="6"/>
  <c r="BT34" i="6"/>
  <c r="BT35" i="6"/>
  <c r="BT36" i="6"/>
  <c r="BT37" i="6"/>
  <c r="BT38" i="6"/>
  <c r="BT39" i="6"/>
  <c r="BT40" i="6"/>
  <c r="BT41" i="6"/>
  <c r="BT42" i="6"/>
  <c r="BT43" i="6"/>
  <c r="BT44" i="6"/>
  <c r="BT45" i="6"/>
  <c r="BT46" i="6"/>
  <c r="BT47" i="6"/>
  <c r="BT48" i="6"/>
  <c r="BT49" i="6"/>
  <c r="BT50" i="6"/>
  <c r="BT51" i="6"/>
  <c r="BT52" i="6"/>
  <c r="BT53" i="6"/>
  <c r="BT54" i="6"/>
  <c r="BT55" i="6"/>
  <c r="BT56" i="6"/>
  <c r="BT57" i="6"/>
  <c r="BT58" i="6"/>
  <c r="BT59" i="6"/>
  <c r="BT60" i="6"/>
  <c r="BT61" i="6"/>
  <c r="BT62" i="6"/>
  <c r="BT63" i="6"/>
  <c r="BT64" i="6"/>
  <c r="BT65" i="6"/>
  <c r="BT66" i="6"/>
  <c r="BT10" i="6"/>
  <c r="BQ11" i="6"/>
  <c r="BQ12" i="6"/>
  <c r="BQ13" i="6"/>
  <c r="BQ14" i="6"/>
  <c r="BQ15" i="6"/>
  <c r="BQ16" i="6"/>
  <c r="BQ17" i="6"/>
  <c r="BQ18" i="6"/>
  <c r="BQ19" i="6"/>
  <c r="BQ20" i="6"/>
  <c r="BQ21" i="6"/>
  <c r="BQ22" i="6"/>
  <c r="BQ23" i="6"/>
  <c r="BQ24" i="6"/>
  <c r="BQ25" i="6"/>
  <c r="BQ26" i="6"/>
  <c r="BQ27" i="6"/>
  <c r="BQ28" i="6"/>
  <c r="BQ29" i="6"/>
  <c r="BQ30" i="6"/>
  <c r="BQ31" i="6"/>
  <c r="BQ32" i="6"/>
  <c r="BQ33" i="6"/>
  <c r="BQ34" i="6"/>
  <c r="BQ35" i="6"/>
  <c r="BQ36" i="6"/>
  <c r="BQ37" i="6"/>
  <c r="BQ38" i="6"/>
  <c r="BQ39" i="6"/>
  <c r="BQ40" i="6"/>
  <c r="BQ41" i="6"/>
  <c r="BQ42" i="6"/>
  <c r="BQ43" i="6"/>
  <c r="BQ44" i="6"/>
  <c r="BQ45" i="6"/>
  <c r="BQ46" i="6"/>
  <c r="BQ47" i="6"/>
  <c r="BQ48" i="6"/>
  <c r="BQ49" i="6"/>
  <c r="BQ50" i="6"/>
  <c r="BQ51" i="6"/>
  <c r="BQ52" i="6"/>
  <c r="BQ53" i="6"/>
  <c r="BQ54" i="6"/>
  <c r="BQ55" i="6"/>
  <c r="BQ56" i="6"/>
  <c r="BQ57" i="6"/>
  <c r="BQ58" i="6"/>
  <c r="BQ59" i="6"/>
  <c r="BQ60" i="6"/>
  <c r="BQ61" i="6"/>
  <c r="BQ62" i="6"/>
  <c r="BQ63" i="6"/>
  <c r="BQ64" i="6"/>
  <c r="BQ65" i="6"/>
  <c r="BQ66" i="6"/>
  <c r="BQ10" i="6"/>
  <c r="BI11" i="6"/>
  <c r="BI12" i="6"/>
  <c r="BI13" i="6"/>
  <c r="BI14" i="6"/>
  <c r="BI15" i="6"/>
  <c r="BI16" i="6"/>
  <c r="BI17" i="6"/>
  <c r="BI18" i="6"/>
  <c r="BI19" i="6"/>
  <c r="BI20" i="6"/>
  <c r="BI21" i="6"/>
  <c r="BI22" i="6"/>
  <c r="BI23" i="6"/>
  <c r="BI24" i="6"/>
  <c r="BI25" i="6"/>
  <c r="BI26" i="6"/>
  <c r="BI27" i="6"/>
  <c r="BI28" i="6"/>
  <c r="BI29" i="6"/>
  <c r="BI30" i="6"/>
  <c r="BI31" i="6"/>
  <c r="BI32" i="6"/>
  <c r="BI33" i="6"/>
  <c r="BI34" i="6"/>
  <c r="BI35" i="6"/>
  <c r="BI36" i="6"/>
  <c r="BI37" i="6"/>
  <c r="BI38" i="6"/>
  <c r="BI39" i="6"/>
  <c r="BI40" i="6"/>
  <c r="BI41" i="6"/>
  <c r="BI42" i="6"/>
  <c r="BI43" i="6"/>
  <c r="BI44" i="6"/>
  <c r="BI45" i="6"/>
  <c r="BI46" i="6"/>
  <c r="BI47" i="6"/>
  <c r="BI48" i="6"/>
  <c r="BI49" i="6"/>
  <c r="BI50" i="6"/>
  <c r="BI51" i="6"/>
  <c r="BI52" i="6"/>
  <c r="BI53" i="6"/>
  <c r="BI54" i="6"/>
  <c r="BI55" i="6"/>
  <c r="BI56" i="6"/>
  <c r="BI57" i="6"/>
  <c r="BI58" i="6"/>
  <c r="BI59" i="6"/>
  <c r="BI60" i="6"/>
  <c r="BI61" i="6"/>
  <c r="BI62" i="6"/>
  <c r="BI63" i="6"/>
  <c r="BI64" i="6"/>
  <c r="BI65" i="6"/>
  <c r="BI66" i="6"/>
  <c r="BI10" i="6"/>
  <c r="BF11" i="6"/>
  <c r="BF12" i="6"/>
  <c r="BF13" i="6"/>
  <c r="BF14" i="6"/>
  <c r="BF15" i="6"/>
  <c r="BF16" i="6"/>
  <c r="BF17" i="6"/>
  <c r="BF18" i="6"/>
  <c r="BF19" i="6"/>
  <c r="BF20" i="6"/>
  <c r="BF21" i="6"/>
  <c r="BF22" i="6"/>
  <c r="BF23" i="6"/>
  <c r="BF24" i="6"/>
  <c r="BF25" i="6"/>
  <c r="BF26" i="6"/>
  <c r="BF27" i="6"/>
  <c r="BF28" i="6"/>
  <c r="BF29" i="6"/>
  <c r="BF30" i="6"/>
  <c r="BF31" i="6"/>
  <c r="BF32" i="6"/>
  <c r="BF33" i="6"/>
  <c r="BF34" i="6"/>
  <c r="BF35" i="6"/>
  <c r="BF36" i="6"/>
  <c r="BF37" i="6"/>
  <c r="BF38" i="6"/>
  <c r="BF39" i="6"/>
  <c r="BF40" i="6"/>
  <c r="BF41" i="6"/>
  <c r="BF42" i="6"/>
  <c r="BF43" i="6"/>
  <c r="BF44" i="6"/>
  <c r="BF45" i="6"/>
  <c r="BF46" i="6"/>
  <c r="BF47" i="6"/>
  <c r="BF48" i="6"/>
  <c r="BF49" i="6"/>
  <c r="BF50" i="6"/>
  <c r="BF51" i="6"/>
  <c r="BF52" i="6"/>
  <c r="BF53" i="6"/>
  <c r="BF54" i="6"/>
  <c r="BF55" i="6"/>
  <c r="BF56" i="6"/>
  <c r="BF57" i="6"/>
  <c r="BF58" i="6"/>
  <c r="BF59" i="6"/>
  <c r="BF60" i="6"/>
  <c r="BF61" i="6"/>
  <c r="BF62" i="6"/>
  <c r="BF63" i="6"/>
  <c r="BF64" i="6"/>
  <c r="BF65" i="6"/>
  <c r="BF66" i="6"/>
  <c r="BF10" i="6"/>
  <c r="BC11" i="6"/>
  <c r="BC12" i="6"/>
  <c r="BC13" i="6"/>
  <c r="BC14" i="6"/>
  <c r="BC15" i="6"/>
  <c r="BC16" i="6"/>
  <c r="BC17" i="6"/>
  <c r="BC18" i="6"/>
  <c r="BC19" i="6"/>
  <c r="BC20" i="6"/>
  <c r="BC21" i="6"/>
  <c r="BC22" i="6"/>
  <c r="BC23" i="6"/>
  <c r="BC24" i="6"/>
  <c r="BC25" i="6"/>
  <c r="BC26" i="6"/>
  <c r="BC27" i="6"/>
  <c r="BC28" i="6"/>
  <c r="BC29" i="6"/>
  <c r="BC30" i="6"/>
  <c r="BC31" i="6"/>
  <c r="BC32" i="6"/>
  <c r="BC33" i="6"/>
  <c r="BC34" i="6"/>
  <c r="BC35" i="6"/>
  <c r="BC36" i="6"/>
  <c r="BC37" i="6"/>
  <c r="BC38" i="6"/>
  <c r="BC39" i="6"/>
  <c r="BC40" i="6"/>
  <c r="BC41" i="6"/>
  <c r="BC42" i="6"/>
  <c r="BC43" i="6"/>
  <c r="BC44" i="6"/>
  <c r="BC45" i="6"/>
  <c r="BC46" i="6"/>
  <c r="BC47" i="6"/>
  <c r="BC48" i="6"/>
  <c r="BC49" i="6"/>
  <c r="BC50" i="6"/>
  <c r="BC51" i="6"/>
  <c r="BC52" i="6"/>
  <c r="BC53" i="6"/>
  <c r="BC54" i="6"/>
  <c r="BC55" i="6"/>
  <c r="BC56" i="6"/>
  <c r="BC57" i="6"/>
  <c r="BC58" i="6"/>
  <c r="BC59" i="6"/>
  <c r="BC60" i="6"/>
  <c r="BC61" i="6"/>
  <c r="BC62" i="6"/>
  <c r="BC63" i="6"/>
  <c r="BC64" i="6"/>
  <c r="BC65" i="6"/>
  <c r="BC66" i="6"/>
  <c r="BC10" i="6"/>
  <c r="AZ11" i="6"/>
  <c r="AZ12" i="6"/>
  <c r="AZ13" i="6"/>
  <c r="AZ14" i="6"/>
  <c r="AZ15" i="6"/>
  <c r="AZ16" i="6"/>
  <c r="AZ17" i="6"/>
  <c r="AZ18" i="6"/>
  <c r="AZ19" i="6"/>
  <c r="AZ20" i="6"/>
  <c r="AZ21" i="6"/>
  <c r="AZ22" i="6"/>
  <c r="AZ23" i="6"/>
  <c r="AZ24" i="6"/>
  <c r="AZ25" i="6"/>
  <c r="AZ26" i="6"/>
  <c r="AZ27" i="6"/>
  <c r="AZ28" i="6"/>
  <c r="AZ29" i="6"/>
  <c r="AZ30" i="6"/>
  <c r="AZ31" i="6"/>
  <c r="AZ32" i="6"/>
  <c r="AZ33" i="6"/>
  <c r="AZ34" i="6"/>
  <c r="AZ35" i="6"/>
  <c r="AZ36" i="6"/>
  <c r="AZ37" i="6"/>
  <c r="AZ38" i="6"/>
  <c r="AZ39" i="6"/>
  <c r="AZ40" i="6"/>
  <c r="AZ41" i="6"/>
  <c r="AZ42" i="6"/>
  <c r="AZ43" i="6"/>
  <c r="AZ44" i="6"/>
  <c r="AZ45" i="6"/>
  <c r="AZ46" i="6"/>
  <c r="AZ47" i="6"/>
  <c r="AZ48" i="6"/>
  <c r="AZ49" i="6"/>
  <c r="AZ50" i="6"/>
  <c r="AZ51" i="6"/>
  <c r="AZ52" i="6"/>
  <c r="AZ53" i="6"/>
  <c r="AZ54" i="6"/>
  <c r="AZ55" i="6"/>
  <c r="AZ56" i="6"/>
  <c r="AZ57" i="6"/>
  <c r="AZ58" i="6"/>
  <c r="AZ59" i="6"/>
  <c r="AZ60" i="6"/>
  <c r="AZ61" i="6"/>
  <c r="AZ62" i="6"/>
  <c r="AZ63" i="6"/>
  <c r="AZ64" i="6"/>
  <c r="AZ65" i="6"/>
  <c r="AZ66" i="6"/>
  <c r="AZ10" i="6"/>
  <c r="AW11" i="6"/>
  <c r="AW12" i="6"/>
  <c r="AW13" i="6"/>
  <c r="AW14" i="6"/>
  <c r="AW15" i="6"/>
  <c r="AW16" i="6"/>
  <c r="AW17" i="6"/>
  <c r="AW18" i="6"/>
  <c r="AW19" i="6"/>
  <c r="AW20" i="6"/>
  <c r="AW21" i="6"/>
  <c r="AW22" i="6"/>
  <c r="AW23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W40" i="6"/>
  <c r="AW41" i="6"/>
  <c r="AW42" i="6"/>
  <c r="AW43" i="6"/>
  <c r="AW44" i="6"/>
  <c r="AW45" i="6"/>
  <c r="AW46" i="6"/>
  <c r="AW47" i="6"/>
  <c r="AW48" i="6"/>
  <c r="AW49" i="6"/>
  <c r="AW50" i="6"/>
  <c r="AW51" i="6"/>
  <c r="AW52" i="6"/>
  <c r="AW53" i="6"/>
  <c r="AW54" i="6"/>
  <c r="AW55" i="6"/>
  <c r="AW56" i="6"/>
  <c r="AW57" i="6"/>
  <c r="AW58" i="6"/>
  <c r="AW59" i="6"/>
  <c r="AW60" i="6"/>
  <c r="AW61" i="6"/>
  <c r="AW62" i="6"/>
  <c r="AW63" i="6"/>
  <c r="AW64" i="6"/>
  <c r="AW65" i="6"/>
  <c r="AW66" i="6"/>
  <c r="AW10" i="6"/>
  <c r="AT11" i="6"/>
  <c r="AT12" i="6"/>
  <c r="AT13" i="6"/>
  <c r="AT14" i="6"/>
  <c r="AT15" i="6"/>
  <c r="AT16" i="6"/>
  <c r="AT17" i="6"/>
  <c r="AT18" i="6"/>
  <c r="AT19" i="6"/>
  <c r="AT20" i="6"/>
  <c r="AT21" i="6"/>
  <c r="AT22" i="6"/>
  <c r="AT23" i="6"/>
  <c r="AT24" i="6"/>
  <c r="AT25" i="6"/>
  <c r="AT26" i="6"/>
  <c r="AT27" i="6"/>
  <c r="AT28" i="6"/>
  <c r="AT29" i="6"/>
  <c r="AT30" i="6"/>
  <c r="AT31" i="6"/>
  <c r="AT32" i="6"/>
  <c r="AT33" i="6"/>
  <c r="AT34" i="6"/>
  <c r="AT35" i="6"/>
  <c r="AT36" i="6"/>
  <c r="AT37" i="6"/>
  <c r="AT38" i="6"/>
  <c r="AT39" i="6"/>
  <c r="AT40" i="6"/>
  <c r="AT41" i="6"/>
  <c r="AT42" i="6"/>
  <c r="AT43" i="6"/>
  <c r="AT44" i="6"/>
  <c r="AT45" i="6"/>
  <c r="AT46" i="6"/>
  <c r="AT47" i="6"/>
  <c r="AT48" i="6"/>
  <c r="AT49" i="6"/>
  <c r="AT50" i="6"/>
  <c r="AT51" i="6"/>
  <c r="AT52" i="6"/>
  <c r="AT53" i="6"/>
  <c r="AT54" i="6"/>
  <c r="AT55" i="6"/>
  <c r="AT56" i="6"/>
  <c r="AT57" i="6"/>
  <c r="AT58" i="6"/>
  <c r="AT59" i="6"/>
  <c r="AT60" i="6"/>
  <c r="AT61" i="6"/>
  <c r="AT62" i="6"/>
  <c r="AT63" i="6"/>
  <c r="AT64" i="6"/>
  <c r="AT65" i="6"/>
  <c r="AT66" i="6"/>
  <c r="AT10" i="6"/>
  <c r="AO11" i="6"/>
  <c r="AQ11" i="6" s="1"/>
  <c r="AO12" i="6"/>
  <c r="AQ12" i="6" s="1"/>
  <c r="AO13" i="6"/>
  <c r="AO14" i="6"/>
  <c r="AQ14" i="6" s="1"/>
  <c r="AO15" i="6"/>
  <c r="AQ15" i="6" s="1"/>
  <c r="AO16" i="6"/>
  <c r="AQ16" i="6" s="1"/>
  <c r="AO17" i="6"/>
  <c r="AQ17" i="6" s="1"/>
  <c r="AO18" i="6"/>
  <c r="AQ18" i="6" s="1"/>
  <c r="AO19" i="6"/>
  <c r="AQ19" i="6" s="1"/>
  <c r="AO20" i="6"/>
  <c r="AQ20" i="6" s="1"/>
  <c r="AO21" i="6"/>
  <c r="AO22" i="6"/>
  <c r="AQ22" i="6" s="1"/>
  <c r="AO23" i="6"/>
  <c r="AQ23" i="6" s="1"/>
  <c r="AO24" i="6"/>
  <c r="AO25" i="6"/>
  <c r="AQ25" i="6" s="1"/>
  <c r="AO26" i="6"/>
  <c r="AQ26" i="6" s="1"/>
  <c r="AO27" i="6"/>
  <c r="AQ27" i="6" s="1"/>
  <c r="AO28" i="6"/>
  <c r="AQ28" i="6" s="1"/>
  <c r="AO29" i="6"/>
  <c r="AQ29" i="6" s="1"/>
  <c r="AO30" i="6"/>
  <c r="AQ30" i="6" s="1"/>
  <c r="AO31" i="6"/>
  <c r="AQ31" i="6" s="1"/>
  <c r="AO32" i="6"/>
  <c r="AQ32" i="6" s="1"/>
  <c r="AO33" i="6"/>
  <c r="AQ33" i="6" s="1"/>
  <c r="AO34" i="6"/>
  <c r="AQ34" i="6" s="1"/>
  <c r="AO35" i="6"/>
  <c r="AO36" i="6"/>
  <c r="AQ36" i="6" s="1"/>
  <c r="AO37" i="6"/>
  <c r="AO38" i="6"/>
  <c r="AQ38" i="6" s="1"/>
  <c r="AO39" i="6"/>
  <c r="AQ39" i="6" s="1"/>
  <c r="AO40" i="6"/>
  <c r="AQ40" i="6" s="1"/>
  <c r="AO41" i="6"/>
  <c r="AQ41" i="6" s="1"/>
  <c r="AO42" i="6"/>
  <c r="AQ42" i="6" s="1"/>
  <c r="AO43" i="6"/>
  <c r="AQ43" i="6" s="1"/>
  <c r="AO44" i="6"/>
  <c r="AQ44" i="6" s="1"/>
  <c r="AO45" i="6"/>
  <c r="AQ45" i="6" s="1"/>
  <c r="AO46" i="6"/>
  <c r="AQ46" i="6" s="1"/>
  <c r="AO47" i="6"/>
  <c r="AQ47" i="6" s="1"/>
  <c r="AO48" i="6"/>
  <c r="AQ48" i="6" s="1"/>
  <c r="AO49" i="6"/>
  <c r="AQ49" i="6" s="1"/>
  <c r="AO50" i="6"/>
  <c r="AQ50" i="6" s="1"/>
  <c r="AO51" i="6"/>
  <c r="AQ51" i="6" s="1"/>
  <c r="AO52" i="6"/>
  <c r="AQ52" i="6" s="1"/>
  <c r="AO53" i="6"/>
  <c r="AO54" i="6"/>
  <c r="AQ54" i="6" s="1"/>
  <c r="AO55" i="6"/>
  <c r="AQ55" i="6" s="1"/>
  <c r="AO56" i="6"/>
  <c r="AQ56" i="6" s="1"/>
  <c r="AO57" i="6"/>
  <c r="AQ57" i="6" s="1"/>
  <c r="AO58" i="6"/>
  <c r="AQ58" i="6" s="1"/>
  <c r="AO59" i="6"/>
  <c r="AO60" i="6"/>
  <c r="AQ60" i="6" s="1"/>
  <c r="AO61" i="6"/>
  <c r="AQ61" i="6" s="1"/>
  <c r="AO62" i="6"/>
  <c r="AQ62" i="6" s="1"/>
  <c r="AO63" i="6"/>
  <c r="AQ63" i="6" s="1"/>
  <c r="AO64" i="6"/>
  <c r="AQ64" i="6" s="1"/>
  <c r="AO65" i="6"/>
  <c r="AQ65" i="6" s="1"/>
  <c r="AO66" i="6"/>
  <c r="AQ66" i="6" s="1"/>
  <c r="AO10" i="6"/>
  <c r="AQ10" i="6" s="1"/>
  <c r="AR11" i="6"/>
  <c r="AR12" i="6"/>
  <c r="AR13" i="6"/>
  <c r="AR14" i="6"/>
  <c r="AR15" i="6"/>
  <c r="AR16" i="6"/>
  <c r="AR17" i="6"/>
  <c r="AR18" i="6"/>
  <c r="AR19" i="6"/>
  <c r="AR20" i="6"/>
  <c r="AR21" i="6"/>
  <c r="AR22" i="6"/>
  <c r="AR23" i="6"/>
  <c r="AR24" i="6"/>
  <c r="AR25" i="6"/>
  <c r="AR26" i="6"/>
  <c r="AR27" i="6"/>
  <c r="AR28" i="6"/>
  <c r="AR29" i="6"/>
  <c r="AR30" i="6"/>
  <c r="AR31" i="6"/>
  <c r="AR32" i="6"/>
  <c r="AR33" i="6"/>
  <c r="AR34" i="6"/>
  <c r="AR35" i="6"/>
  <c r="AR36" i="6"/>
  <c r="AR37" i="6"/>
  <c r="AR38" i="6"/>
  <c r="AR39" i="6"/>
  <c r="AR40" i="6"/>
  <c r="AR41" i="6"/>
  <c r="AR42" i="6"/>
  <c r="AR43" i="6"/>
  <c r="AR44" i="6"/>
  <c r="AR45" i="6"/>
  <c r="AR46" i="6"/>
  <c r="AR47" i="6"/>
  <c r="AR48" i="6"/>
  <c r="AR49" i="6"/>
  <c r="AR50" i="6"/>
  <c r="AR51" i="6"/>
  <c r="AR52" i="6"/>
  <c r="AR53" i="6"/>
  <c r="AR54" i="6"/>
  <c r="AR55" i="6"/>
  <c r="AR56" i="6"/>
  <c r="AR57" i="6"/>
  <c r="AR58" i="6"/>
  <c r="AR59" i="6"/>
  <c r="AR60" i="6"/>
  <c r="AR61" i="6"/>
  <c r="AR62" i="6"/>
  <c r="AR63" i="6"/>
  <c r="AR64" i="6"/>
  <c r="AR65" i="6"/>
  <c r="AR66" i="6"/>
  <c r="AR10" i="6"/>
  <c r="AQ13" i="6"/>
  <c r="AQ21" i="6"/>
  <c r="AQ24" i="6"/>
  <c r="AM11" i="6"/>
  <c r="AM12" i="6"/>
  <c r="AM13" i="6"/>
  <c r="AM14" i="6"/>
  <c r="AM15" i="6"/>
  <c r="AM16" i="6"/>
  <c r="AM17" i="6"/>
  <c r="AM18" i="6"/>
  <c r="AM19" i="6"/>
  <c r="AM20" i="6"/>
  <c r="AM21" i="6"/>
  <c r="AM22" i="6"/>
  <c r="AM23" i="6"/>
  <c r="AM24" i="6"/>
  <c r="AM25" i="6"/>
  <c r="AM26" i="6"/>
  <c r="AM27" i="6"/>
  <c r="AM28" i="6"/>
  <c r="AM29" i="6"/>
  <c r="AM30" i="6"/>
  <c r="AM31" i="6"/>
  <c r="AM32" i="6"/>
  <c r="AM33" i="6"/>
  <c r="AM34" i="6"/>
  <c r="AM35" i="6"/>
  <c r="AM36" i="6"/>
  <c r="AM37" i="6"/>
  <c r="AM38" i="6"/>
  <c r="AM39" i="6"/>
  <c r="AM40" i="6"/>
  <c r="AM41" i="6"/>
  <c r="AM42" i="6"/>
  <c r="AM43" i="6"/>
  <c r="AM44" i="6"/>
  <c r="AM45" i="6"/>
  <c r="AM46" i="6"/>
  <c r="AM47" i="6"/>
  <c r="AM48" i="6"/>
  <c r="AM49" i="6"/>
  <c r="AM50" i="6"/>
  <c r="AM51" i="6"/>
  <c r="AM52" i="6"/>
  <c r="AM53" i="6"/>
  <c r="AM54" i="6"/>
  <c r="AM55" i="6"/>
  <c r="AM56" i="6"/>
  <c r="AM57" i="6"/>
  <c r="AM58" i="6"/>
  <c r="AM59" i="6"/>
  <c r="AM60" i="6"/>
  <c r="AM61" i="6"/>
  <c r="AM62" i="6"/>
  <c r="AM63" i="6"/>
  <c r="AM64" i="6"/>
  <c r="AM65" i="6"/>
  <c r="AM66" i="6"/>
  <c r="AM10" i="6"/>
  <c r="AL11" i="6"/>
  <c r="AL12" i="6"/>
  <c r="AL17" i="6"/>
  <c r="AL18" i="6"/>
  <c r="AL19" i="6"/>
  <c r="AL20" i="6"/>
  <c r="AL22" i="6"/>
  <c r="AL25" i="6"/>
  <c r="AL27" i="6"/>
  <c r="AL28" i="6"/>
  <c r="AL30" i="6"/>
  <c r="AL33" i="6"/>
  <c r="AL35" i="6"/>
  <c r="AL36" i="6"/>
  <c r="AL41" i="6"/>
  <c r="AL42" i="6"/>
  <c r="AL43" i="6"/>
  <c r="AL44" i="6"/>
  <c r="AL49" i="6"/>
  <c r="AL51" i="6"/>
  <c r="AL52" i="6"/>
  <c r="AL54" i="6"/>
  <c r="AL57" i="6"/>
  <c r="AL58" i="6"/>
  <c r="AL59" i="6"/>
  <c r="AL60" i="6"/>
  <c r="AL65" i="6"/>
  <c r="AL10" i="6"/>
  <c r="AE11" i="6"/>
  <c r="AG11" i="6" s="1"/>
  <c r="AE12" i="6"/>
  <c r="AG12" i="6" s="1"/>
  <c r="AE13" i="6"/>
  <c r="AG13" i="6" s="1"/>
  <c r="AE14" i="6"/>
  <c r="AG14" i="6" s="1"/>
  <c r="AE15" i="6"/>
  <c r="AE16" i="6"/>
  <c r="AG16" i="6" s="1"/>
  <c r="AE17" i="6"/>
  <c r="AG17" i="6" s="1"/>
  <c r="AE18" i="6"/>
  <c r="AG18" i="6" s="1"/>
  <c r="AE19" i="6"/>
  <c r="AG19" i="6" s="1"/>
  <c r="AE20" i="6"/>
  <c r="AG20" i="6" s="1"/>
  <c r="AE21" i="6"/>
  <c r="AG21" i="6" s="1"/>
  <c r="AE22" i="6"/>
  <c r="AG22" i="6" s="1"/>
  <c r="AE23" i="6"/>
  <c r="AE24" i="6"/>
  <c r="AG24" i="6" s="1"/>
  <c r="AE25" i="6"/>
  <c r="AG25" i="6" s="1"/>
  <c r="AE26" i="6"/>
  <c r="AG26" i="6" s="1"/>
  <c r="AE27" i="6"/>
  <c r="AG27" i="6" s="1"/>
  <c r="AE28" i="6"/>
  <c r="AG28" i="6" s="1"/>
  <c r="AE29" i="6"/>
  <c r="AG29" i="6" s="1"/>
  <c r="AE30" i="6"/>
  <c r="AG30" i="6" s="1"/>
  <c r="AE31" i="6"/>
  <c r="AE32" i="6"/>
  <c r="AG32" i="6" s="1"/>
  <c r="AE33" i="6"/>
  <c r="AG33" i="6" s="1"/>
  <c r="AE34" i="6"/>
  <c r="AE35" i="6"/>
  <c r="AG35" i="6" s="1"/>
  <c r="AE36" i="6"/>
  <c r="AG36" i="6" s="1"/>
  <c r="AE37" i="6"/>
  <c r="AG37" i="6" s="1"/>
  <c r="AE38" i="6"/>
  <c r="AG38" i="6" s="1"/>
  <c r="AE39" i="6"/>
  <c r="AE40" i="6"/>
  <c r="AG40" i="6" s="1"/>
  <c r="AE41" i="6"/>
  <c r="AG41" i="6" s="1"/>
  <c r="AE42" i="6"/>
  <c r="AG42" i="6" s="1"/>
  <c r="AE43" i="6"/>
  <c r="AG43" i="6" s="1"/>
  <c r="AE44" i="6"/>
  <c r="AG44" i="6" s="1"/>
  <c r="AE45" i="6"/>
  <c r="AG45" i="6" s="1"/>
  <c r="AE46" i="6"/>
  <c r="AG46" i="6" s="1"/>
  <c r="AE47" i="6"/>
  <c r="AE48" i="6"/>
  <c r="AG48" i="6" s="1"/>
  <c r="AE49" i="6"/>
  <c r="AG49" i="6" s="1"/>
  <c r="AE50" i="6"/>
  <c r="AG50" i="6" s="1"/>
  <c r="AE51" i="6"/>
  <c r="AG51" i="6" s="1"/>
  <c r="AE52" i="6"/>
  <c r="AG52" i="6" s="1"/>
  <c r="AE53" i="6"/>
  <c r="AG53" i="6" s="1"/>
  <c r="AE54" i="6"/>
  <c r="AG54" i="6" s="1"/>
  <c r="AE55" i="6"/>
  <c r="AE56" i="6"/>
  <c r="AG56" i="6" s="1"/>
  <c r="AE57" i="6"/>
  <c r="AG57" i="6" s="1"/>
  <c r="AE58" i="6"/>
  <c r="AG58" i="6" s="1"/>
  <c r="AE59" i="6"/>
  <c r="AG59" i="6" s="1"/>
  <c r="AE60" i="6"/>
  <c r="AG60" i="6" s="1"/>
  <c r="AE61" i="6"/>
  <c r="AG61" i="6" s="1"/>
  <c r="AE62" i="6"/>
  <c r="AG62" i="6" s="1"/>
  <c r="AE63" i="6"/>
  <c r="AE64" i="6"/>
  <c r="AG64" i="6" s="1"/>
  <c r="AE65" i="6"/>
  <c r="AG65" i="6" s="1"/>
  <c r="AE66" i="6"/>
  <c r="AG66" i="6" s="1"/>
  <c r="AE10" i="6"/>
  <c r="AG10" i="6" s="1"/>
  <c r="AH11" i="6"/>
  <c r="AH12" i="6"/>
  <c r="AH13" i="6"/>
  <c r="AH14" i="6"/>
  <c r="AH15" i="6"/>
  <c r="AH16" i="6"/>
  <c r="AH17" i="6"/>
  <c r="AH18" i="6"/>
  <c r="AH19" i="6"/>
  <c r="AH20" i="6"/>
  <c r="AH21" i="6"/>
  <c r="AH22" i="6"/>
  <c r="AH23" i="6"/>
  <c r="AH24" i="6"/>
  <c r="AH25" i="6"/>
  <c r="AH26" i="6"/>
  <c r="AH27" i="6"/>
  <c r="AH28" i="6"/>
  <c r="AH29" i="6"/>
  <c r="AH30" i="6"/>
  <c r="AH31" i="6"/>
  <c r="AH32" i="6"/>
  <c r="AH33" i="6"/>
  <c r="AH34" i="6"/>
  <c r="AH35" i="6"/>
  <c r="AH36" i="6"/>
  <c r="AH37" i="6"/>
  <c r="AH38" i="6"/>
  <c r="AH39" i="6"/>
  <c r="AH40" i="6"/>
  <c r="AH41" i="6"/>
  <c r="AH42" i="6"/>
  <c r="AH43" i="6"/>
  <c r="AH44" i="6"/>
  <c r="AH45" i="6"/>
  <c r="AH46" i="6"/>
  <c r="AH47" i="6"/>
  <c r="AH48" i="6"/>
  <c r="AH49" i="6"/>
  <c r="AH50" i="6"/>
  <c r="AH51" i="6"/>
  <c r="AH52" i="6"/>
  <c r="AH53" i="6"/>
  <c r="AH54" i="6"/>
  <c r="AH55" i="6"/>
  <c r="AH56" i="6"/>
  <c r="AH57" i="6"/>
  <c r="AH58" i="6"/>
  <c r="AH59" i="6"/>
  <c r="AH60" i="6"/>
  <c r="AH61" i="6"/>
  <c r="AH62" i="6"/>
  <c r="AH63" i="6"/>
  <c r="AH64" i="6"/>
  <c r="AH65" i="6"/>
  <c r="AH66" i="6"/>
  <c r="AH10" i="6"/>
  <c r="AG15" i="6"/>
  <c r="AG23" i="6"/>
  <c r="AG31" i="6"/>
  <c r="AG34" i="6"/>
  <c r="AG39" i="6"/>
  <c r="AG47" i="6"/>
  <c r="AG55" i="6"/>
  <c r="AG63" i="6"/>
  <c r="Z11" i="6"/>
  <c r="AB11" i="6" s="1"/>
  <c r="Z12" i="6"/>
  <c r="AB12" i="6" s="1"/>
  <c r="Z13" i="6"/>
  <c r="AB13" i="6" s="1"/>
  <c r="Z14" i="6"/>
  <c r="Z15" i="6"/>
  <c r="Z16" i="6"/>
  <c r="AB16" i="6" s="1"/>
  <c r="Z17" i="6"/>
  <c r="AB17" i="6" s="1"/>
  <c r="Z18" i="6"/>
  <c r="Z19" i="6"/>
  <c r="AB19" i="6" s="1"/>
  <c r="Z20" i="6"/>
  <c r="AB20" i="6" s="1"/>
  <c r="Z21" i="6"/>
  <c r="AB21" i="6" s="1"/>
  <c r="Z22" i="6"/>
  <c r="Z23" i="6"/>
  <c r="Z24" i="6"/>
  <c r="AB24" i="6" s="1"/>
  <c r="Z25" i="6"/>
  <c r="AB25" i="6" s="1"/>
  <c r="Z26" i="6"/>
  <c r="AB26" i="6" s="1"/>
  <c r="Z27" i="6"/>
  <c r="AB27" i="6" s="1"/>
  <c r="Z28" i="6"/>
  <c r="AB28" i="6" s="1"/>
  <c r="Z29" i="6"/>
  <c r="AB29" i="6" s="1"/>
  <c r="Z30" i="6"/>
  <c r="AB30" i="6" s="1"/>
  <c r="Z31" i="6"/>
  <c r="AB31" i="6" s="1"/>
  <c r="Z32" i="6"/>
  <c r="AB32" i="6" s="1"/>
  <c r="Z33" i="6"/>
  <c r="AB33" i="6" s="1"/>
  <c r="Z34" i="6"/>
  <c r="AB34" i="6" s="1"/>
  <c r="Z35" i="6"/>
  <c r="AB35" i="6" s="1"/>
  <c r="Z36" i="6"/>
  <c r="AB36" i="6" s="1"/>
  <c r="Z37" i="6"/>
  <c r="AB37" i="6" s="1"/>
  <c r="Z38" i="6"/>
  <c r="Z39" i="6"/>
  <c r="Z40" i="6"/>
  <c r="AB40" i="6" s="1"/>
  <c r="Z41" i="6"/>
  <c r="AB41" i="6" s="1"/>
  <c r="Z42" i="6"/>
  <c r="AB42" i="6" s="1"/>
  <c r="Z43" i="6"/>
  <c r="AB43" i="6" s="1"/>
  <c r="Z44" i="6"/>
  <c r="AB44" i="6" s="1"/>
  <c r="Z45" i="6"/>
  <c r="AB45" i="6" s="1"/>
  <c r="Z46" i="6"/>
  <c r="AB46" i="6" s="1"/>
  <c r="Z47" i="6"/>
  <c r="Z48" i="6"/>
  <c r="AB48" i="6" s="1"/>
  <c r="Z49" i="6"/>
  <c r="AB49" i="6" s="1"/>
  <c r="Z50" i="6"/>
  <c r="AB50" i="6" s="1"/>
  <c r="Z51" i="6"/>
  <c r="AB51" i="6" s="1"/>
  <c r="Z52" i="6"/>
  <c r="AB52" i="6" s="1"/>
  <c r="Z53" i="6"/>
  <c r="AB53" i="6" s="1"/>
  <c r="Z54" i="6"/>
  <c r="Z55" i="6"/>
  <c r="AB55" i="6" s="1"/>
  <c r="Z56" i="6"/>
  <c r="AB56" i="6" s="1"/>
  <c r="Z57" i="6"/>
  <c r="AB57" i="6" s="1"/>
  <c r="Z58" i="6"/>
  <c r="AB58" i="6" s="1"/>
  <c r="Z59" i="6"/>
  <c r="AB59" i="6" s="1"/>
  <c r="Z60" i="6"/>
  <c r="AB60" i="6" s="1"/>
  <c r="Z61" i="6"/>
  <c r="AB61" i="6" s="1"/>
  <c r="Z62" i="6"/>
  <c r="Z63" i="6"/>
  <c r="Z64" i="6"/>
  <c r="AB64" i="6" s="1"/>
  <c r="Z65" i="6"/>
  <c r="AB65" i="6" s="1"/>
  <c r="Z66" i="6"/>
  <c r="AB66" i="6" s="1"/>
  <c r="Z10" i="6"/>
  <c r="AB10" i="6" s="1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10" i="6"/>
  <c r="AB14" i="6"/>
  <c r="AB15" i="6"/>
  <c r="AB18" i="6"/>
  <c r="AB22" i="6"/>
  <c r="AB23" i="6"/>
  <c r="AB38" i="6"/>
  <c r="AB39" i="6"/>
  <c r="AB47" i="6"/>
  <c r="AB54" i="6"/>
  <c r="AB62" i="6"/>
  <c r="AB63" i="6"/>
  <c r="U11" i="6"/>
  <c r="W11" i="6" s="1"/>
  <c r="U12" i="6"/>
  <c r="W12" i="6" s="1"/>
  <c r="U13" i="6"/>
  <c r="W13" i="6" s="1"/>
  <c r="U14" i="6"/>
  <c r="U15" i="6"/>
  <c r="W15" i="6" s="1"/>
  <c r="U16" i="6"/>
  <c r="W16" i="6" s="1"/>
  <c r="U17" i="6"/>
  <c r="U18" i="6"/>
  <c r="U19" i="6"/>
  <c r="W19" i="6" s="1"/>
  <c r="U20" i="6"/>
  <c r="W20" i="6" s="1"/>
  <c r="U21" i="6"/>
  <c r="U22" i="6"/>
  <c r="U23" i="6"/>
  <c r="W23" i="6" s="1"/>
  <c r="U24" i="6"/>
  <c r="W24" i="6" s="1"/>
  <c r="U25" i="6"/>
  <c r="W25" i="6" s="1"/>
  <c r="U26" i="6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U35" i="6"/>
  <c r="W35" i="6" s="1"/>
  <c r="U36" i="6"/>
  <c r="W36" i="6" s="1"/>
  <c r="U37" i="6"/>
  <c r="U38" i="6"/>
  <c r="U39" i="6"/>
  <c r="W39" i="6" s="1"/>
  <c r="U40" i="6"/>
  <c r="W40" i="6" s="1"/>
  <c r="U41" i="6"/>
  <c r="W41" i="6" s="1"/>
  <c r="U42" i="6"/>
  <c r="W42" i="6" s="1"/>
  <c r="U43" i="6"/>
  <c r="W43" i="6" s="1"/>
  <c r="U44" i="6"/>
  <c r="W44" i="6" s="1"/>
  <c r="U45" i="6"/>
  <c r="W45" i="6" s="1"/>
  <c r="U46" i="6"/>
  <c r="W46" i="6" s="1"/>
  <c r="U47" i="6"/>
  <c r="W47" i="6" s="1"/>
  <c r="U48" i="6"/>
  <c r="W48" i="6" s="1"/>
  <c r="U49" i="6"/>
  <c r="U50" i="6"/>
  <c r="W50" i="6" s="1"/>
  <c r="U51" i="6"/>
  <c r="W51" i="6" s="1"/>
  <c r="U52" i="6"/>
  <c r="W52" i="6" s="1"/>
  <c r="U53" i="6"/>
  <c r="U54" i="6"/>
  <c r="U55" i="6"/>
  <c r="W55" i="6" s="1"/>
  <c r="U56" i="6"/>
  <c r="W56" i="6" s="1"/>
  <c r="U57" i="6"/>
  <c r="W57" i="6" s="1"/>
  <c r="U58" i="6"/>
  <c r="W58" i="6" s="1"/>
  <c r="U59" i="6"/>
  <c r="W59" i="6" s="1"/>
  <c r="U60" i="6"/>
  <c r="W60" i="6" s="1"/>
  <c r="U61" i="6"/>
  <c r="U62" i="6"/>
  <c r="U63" i="6"/>
  <c r="W63" i="6" s="1"/>
  <c r="U64" i="6"/>
  <c r="W64" i="6" s="1"/>
  <c r="U65" i="6"/>
  <c r="U66" i="6"/>
  <c r="W66" i="6" s="1"/>
  <c r="W17" i="6"/>
  <c r="W21" i="6"/>
  <c r="W37" i="6"/>
  <c r="W49" i="6"/>
  <c r="W53" i="6"/>
  <c r="W61" i="6"/>
  <c r="W65" i="6"/>
  <c r="U10" i="6"/>
  <c r="W10" i="6" s="1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10" i="6"/>
  <c r="W14" i="6"/>
  <c r="W18" i="6"/>
  <c r="W22" i="6"/>
  <c r="W38" i="6"/>
  <c r="W54" i="6"/>
  <c r="W62" i="6"/>
  <c r="K29" i="7" l="1"/>
  <c r="M29" i="7" s="1"/>
  <c r="W29" i="7"/>
  <c r="P29" i="7"/>
  <c r="R29" i="7" s="1"/>
  <c r="O70" i="7"/>
  <c r="DG11" i="7"/>
  <c r="K11" i="7"/>
  <c r="M11" i="7" s="1"/>
  <c r="P13" i="7"/>
  <c r="R13" i="7" s="1"/>
  <c r="AG13" i="7"/>
  <c r="K27" i="7"/>
  <c r="M27" i="7" s="1"/>
  <c r="P27" i="7"/>
  <c r="AG27" i="7"/>
  <c r="E56" i="7"/>
  <c r="K12" i="7"/>
  <c r="M12" i="7" s="1"/>
  <c r="P15" i="7"/>
  <c r="AG15" i="7"/>
  <c r="K34" i="7"/>
  <c r="M34" i="7" s="1"/>
  <c r="BO44" i="7"/>
  <c r="G45" i="7"/>
  <c r="BO46" i="7"/>
  <c r="BN46" i="7"/>
  <c r="AE70" i="7"/>
  <c r="AG70" i="7" s="1"/>
  <c r="AG10" i="7"/>
  <c r="P10" i="7"/>
  <c r="P70" i="7" s="1"/>
  <c r="R70" i="7" s="1"/>
  <c r="K17" i="7"/>
  <c r="M17" i="7" s="1"/>
  <c r="BI70" i="7"/>
  <c r="DC70" i="7"/>
  <c r="K25" i="7"/>
  <c r="M25" i="7" s="1"/>
  <c r="AQ25" i="7"/>
  <c r="G42" i="7"/>
  <c r="CO67" i="6"/>
  <c r="CQ67" i="6" s="1"/>
  <c r="CQ10" i="6"/>
  <c r="BK70" i="7"/>
  <c r="CI70" i="7"/>
  <c r="W14" i="7"/>
  <c r="K14" i="7"/>
  <c r="M14" i="7" s="1"/>
  <c r="K16" i="7"/>
  <c r="M16" i="7" s="1"/>
  <c r="W16" i="7"/>
  <c r="P32" i="7"/>
  <c r="AG32" i="7"/>
  <c r="AG51" i="7"/>
  <c r="P51" i="7"/>
  <c r="R51" i="7" s="1"/>
  <c r="K15" i="7"/>
  <c r="M15" i="7" s="1"/>
  <c r="W15" i="7"/>
  <c r="K20" i="7"/>
  <c r="M20" i="7" s="1"/>
  <c r="P38" i="7"/>
  <c r="W38" i="7"/>
  <c r="AG39" i="7"/>
  <c r="P39" i="7"/>
  <c r="BQ70" i="7"/>
  <c r="CO70" i="7"/>
  <c r="CQ70" i="7" s="1"/>
  <c r="CQ10" i="7"/>
  <c r="DG16" i="7"/>
  <c r="F16" i="7" s="1"/>
  <c r="DY70" i="7"/>
  <c r="N13" i="7"/>
  <c r="DG13" i="7"/>
  <c r="BL15" i="7"/>
  <c r="EC18" i="7"/>
  <c r="F18" i="7" s="1"/>
  <c r="H18" i="7" s="1"/>
  <c r="R21" i="7"/>
  <c r="P22" i="7"/>
  <c r="AG22" i="7"/>
  <c r="BL23" i="7"/>
  <c r="BN23" i="7" s="1"/>
  <c r="I24" i="7"/>
  <c r="I28" i="7"/>
  <c r="P30" i="7"/>
  <c r="W30" i="7"/>
  <c r="BL42" i="7"/>
  <c r="BN42" i="7" s="1"/>
  <c r="G43" i="7"/>
  <c r="BL44" i="7"/>
  <c r="BN44" i="7" s="1"/>
  <c r="BO56" i="7"/>
  <c r="BN56" i="7"/>
  <c r="R61" i="7"/>
  <c r="CR70" i="7"/>
  <c r="L70" i="7"/>
  <c r="BM70" i="7"/>
  <c r="BO70" i="7" s="1"/>
  <c r="CL70" i="7"/>
  <c r="EC12" i="7"/>
  <c r="K13" i="7"/>
  <c r="M13" i="7" s="1"/>
  <c r="DG14" i="7"/>
  <c r="R15" i="7"/>
  <c r="BL17" i="7"/>
  <c r="BN17" i="7" s="1"/>
  <c r="P19" i="7"/>
  <c r="R19" i="7" s="1"/>
  <c r="BL19" i="7"/>
  <c r="BN19" i="7" s="1"/>
  <c r="AG23" i="7"/>
  <c r="N24" i="7"/>
  <c r="I25" i="7"/>
  <c r="S31" i="7"/>
  <c r="EC36" i="7"/>
  <c r="R39" i="7"/>
  <c r="P41" i="7"/>
  <c r="R41" i="7" s="1"/>
  <c r="AG43" i="7"/>
  <c r="P43" i="7"/>
  <c r="R43" i="7" s="1"/>
  <c r="N48" i="7"/>
  <c r="E48" i="7"/>
  <c r="I48" i="7" s="1"/>
  <c r="R55" i="7"/>
  <c r="R60" i="7"/>
  <c r="DG20" i="7"/>
  <c r="R22" i="7"/>
  <c r="P24" i="7"/>
  <c r="R24" i="7" s="1"/>
  <c r="AG24" i="7"/>
  <c r="EC34" i="7"/>
  <c r="K40" i="7"/>
  <c r="M40" i="7" s="1"/>
  <c r="BO48" i="7"/>
  <c r="BN48" i="7"/>
  <c r="P53" i="7"/>
  <c r="R53" i="7" s="1"/>
  <c r="G57" i="7"/>
  <c r="E60" i="7"/>
  <c r="E61" i="7"/>
  <c r="E62" i="7"/>
  <c r="AW70" i="7"/>
  <c r="R11" i="7"/>
  <c r="I12" i="7"/>
  <c r="P14" i="7"/>
  <c r="R14" i="7" s="1"/>
  <c r="EC15" i="7"/>
  <c r="R17" i="7"/>
  <c r="N18" i="7"/>
  <c r="AG25" i="7"/>
  <c r="P25" i="7"/>
  <c r="R25" i="7" s="1"/>
  <c r="S28" i="7"/>
  <c r="R47" i="7"/>
  <c r="R52" i="7"/>
  <c r="G58" i="7"/>
  <c r="BO60" i="7"/>
  <c r="G61" i="7"/>
  <c r="BO62" i="7"/>
  <c r="BN62" i="7"/>
  <c r="P65" i="7"/>
  <c r="R65" i="7" s="1"/>
  <c r="P20" i="7"/>
  <c r="AG20" i="7"/>
  <c r="DG23" i="7"/>
  <c r="K23" i="7"/>
  <c r="M23" i="7" s="1"/>
  <c r="W23" i="7"/>
  <c r="K35" i="7"/>
  <c r="M35" i="7" s="1"/>
  <c r="G49" i="7"/>
  <c r="E52" i="7"/>
  <c r="E53" i="7"/>
  <c r="E54" i="7"/>
  <c r="I54" i="7" s="1"/>
  <c r="G59" i="7"/>
  <c r="BL62" i="7"/>
  <c r="U70" i="7"/>
  <c r="W70" i="7" s="1"/>
  <c r="AJ70" i="7"/>
  <c r="BC70" i="7"/>
  <c r="BZ70" i="7"/>
  <c r="CT70" i="7"/>
  <c r="EC11" i="7"/>
  <c r="S14" i="7"/>
  <c r="DG15" i="7"/>
  <c r="BL16" i="7"/>
  <c r="S18" i="7"/>
  <c r="AG18" i="7"/>
  <c r="BL18" i="7"/>
  <c r="K21" i="7"/>
  <c r="M21" i="7" s="1"/>
  <c r="DG24" i="7"/>
  <c r="F24" i="7" s="1"/>
  <c r="H24" i="7" s="1"/>
  <c r="K24" i="7"/>
  <c r="M24" i="7" s="1"/>
  <c r="S26" i="7"/>
  <c r="W34" i="7"/>
  <c r="P34" i="7"/>
  <c r="BL35" i="7"/>
  <c r="EC35" i="7"/>
  <c r="S37" i="7"/>
  <c r="R44" i="7"/>
  <c r="G50" i="7"/>
  <c r="BO52" i="7"/>
  <c r="BN53" i="7"/>
  <c r="G53" i="7"/>
  <c r="BO54" i="7"/>
  <c r="BN54" i="7"/>
  <c r="P57" i="7"/>
  <c r="R57" i="7" s="1"/>
  <c r="AG59" i="7"/>
  <c r="P59" i="7"/>
  <c r="R59" i="7" s="1"/>
  <c r="BL60" i="7"/>
  <c r="BN60" i="7" s="1"/>
  <c r="BL61" i="7"/>
  <c r="BN61" i="7" s="1"/>
  <c r="N64" i="7"/>
  <c r="E64" i="7"/>
  <c r="I64" i="7" s="1"/>
  <c r="EC13" i="7"/>
  <c r="F13" i="7" s="1"/>
  <c r="H13" i="7" s="1"/>
  <c r="P16" i="7"/>
  <c r="K26" i="7"/>
  <c r="M26" i="7" s="1"/>
  <c r="AG26" i="7"/>
  <c r="CC70" i="7"/>
  <c r="CW70" i="7"/>
  <c r="DS70" i="7"/>
  <c r="P12" i="7"/>
  <c r="BL12" i="7"/>
  <c r="N15" i="7"/>
  <c r="I17" i="7"/>
  <c r="DG17" i="7"/>
  <c r="F17" i="7" s="1"/>
  <c r="H17" i="7" s="1"/>
  <c r="R18" i="7"/>
  <c r="I19" i="7"/>
  <c r="EC20" i="7"/>
  <c r="F20" i="7" s="1"/>
  <c r="H20" i="7" s="1"/>
  <c r="DG22" i="7"/>
  <c r="K22" i="7"/>
  <c r="M22" i="7" s="1"/>
  <c r="R26" i="7"/>
  <c r="EC26" i="7"/>
  <c r="K31" i="7"/>
  <c r="M31" i="7" s="1"/>
  <c r="P33" i="7"/>
  <c r="W33" i="7"/>
  <c r="K37" i="7"/>
  <c r="M37" i="7" s="1"/>
  <c r="W37" i="7"/>
  <c r="P37" i="7"/>
  <c r="G41" i="7"/>
  <c r="E44" i="7"/>
  <c r="E45" i="7"/>
  <c r="I45" i="7" s="1"/>
  <c r="E46" i="7"/>
  <c r="BL50" i="7"/>
  <c r="BN50" i="7" s="1"/>
  <c r="G51" i="7"/>
  <c r="I51" i="7" s="1"/>
  <c r="BL52" i="7"/>
  <c r="BN52" i="7" s="1"/>
  <c r="BL54" i="7"/>
  <c r="S59" i="7"/>
  <c r="S61" i="7"/>
  <c r="BO64" i="7"/>
  <c r="BN64" i="7"/>
  <c r="P17" i="7"/>
  <c r="N19" i="7"/>
  <c r="DG19" i="7"/>
  <c r="S20" i="7"/>
  <c r="BL20" i="7"/>
  <c r="BN20" i="7" s="1"/>
  <c r="EC21" i="7"/>
  <c r="BO22" i="7"/>
  <c r="N25" i="7"/>
  <c r="BO25" i="7"/>
  <c r="BL26" i="7"/>
  <c r="BN26" i="7" s="1"/>
  <c r="N28" i="7"/>
  <c r="K28" i="7"/>
  <c r="M28" i="7" s="1"/>
  <c r="BL29" i="7"/>
  <c r="BN29" i="7" s="1"/>
  <c r="EC29" i="7"/>
  <c r="N31" i="7"/>
  <c r="BO31" i="7"/>
  <c r="N36" i="7"/>
  <c r="K36" i="7"/>
  <c r="M36" i="7" s="1"/>
  <c r="BL37" i="7"/>
  <c r="BN37" i="7" s="1"/>
  <c r="EC37" i="7"/>
  <c r="N39" i="7"/>
  <c r="G40" i="7"/>
  <c r="G70" i="7" s="1"/>
  <c r="BO43" i="7"/>
  <c r="E43" i="7"/>
  <c r="I43" i="7" s="1"/>
  <c r="N46" i="7"/>
  <c r="S48" i="7"/>
  <c r="G48" i="7"/>
  <c r="BO51" i="7"/>
  <c r="E51" i="7"/>
  <c r="N54" i="7"/>
  <c r="S56" i="7"/>
  <c r="G56" i="7"/>
  <c r="I56" i="7" s="1"/>
  <c r="BO59" i="7"/>
  <c r="E59" i="7"/>
  <c r="N62" i="7"/>
  <c r="S64" i="7"/>
  <c r="G64" i="7"/>
  <c r="P66" i="7"/>
  <c r="R66" i="7" s="1"/>
  <c r="AR70" i="7"/>
  <c r="DG21" i="7"/>
  <c r="F21" i="7" s="1"/>
  <c r="S22" i="7"/>
  <c r="BL22" i="7"/>
  <c r="EC23" i="7"/>
  <c r="BO24" i="7"/>
  <c r="BL25" i="7"/>
  <c r="BN25" i="7" s="1"/>
  <c r="DG26" i="7"/>
  <c r="F26" i="7" s="1"/>
  <c r="H26" i="7" s="1"/>
  <c r="N30" i="7"/>
  <c r="K30" i="7"/>
  <c r="M30" i="7" s="1"/>
  <c r="BL31" i="7"/>
  <c r="BN31" i="7" s="1"/>
  <c r="EC31" i="7"/>
  <c r="BO33" i="7"/>
  <c r="N38" i="7"/>
  <c r="K38" i="7"/>
  <c r="M38" i="7" s="1"/>
  <c r="BL39" i="7"/>
  <c r="BN39" i="7" s="1"/>
  <c r="BL40" i="7"/>
  <c r="BN40" i="7" s="1"/>
  <c r="E41" i="7"/>
  <c r="N44" i="7"/>
  <c r="G46" i="7"/>
  <c r="E49" i="7"/>
  <c r="N52" i="7"/>
  <c r="G54" i="7"/>
  <c r="E57" i="7"/>
  <c r="N60" i="7"/>
  <c r="G62" i="7"/>
  <c r="EC66" i="7"/>
  <c r="Q70" i="7"/>
  <c r="AZ70" i="7"/>
  <c r="BW70" i="7"/>
  <c r="DM70" i="7"/>
  <c r="N12" i="7"/>
  <c r="DG12" i="7"/>
  <c r="S13" i="7"/>
  <c r="BL13" i="7"/>
  <c r="BN13" i="7" s="1"/>
  <c r="EC14" i="7"/>
  <c r="BO15" i="7"/>
  <c r="EC17" i="7"/>
  <c r="BO18" i="7"/>
  <c r="P21" i="7"/>
  <c r="N23" i="7"/>
  <c r="S24" i="7"/>
  <c r="BL24" i="7"/>
  <c r="DG25" i="7"/>
  <c r="N27" i="7"/>
  <c r="BO27" i="7"/>
  <c r="N32" i="7"/>
  <c r="K32" i="7"/>
  <c r="M32" i="7" s="1"/>
  <c r="BL33" i="7"/>
  <c r="BN33" i="7" s="1"/>
  <c r="EC33" i="7"/>
  <c r="N35" i="7"/>
  <c r="BO35" i="7"/>
  <c r="DG39" i="7"/>
  <c r="N42" i="7"/>
  <c r="S44" i="7"/>
  <c r="G44" i="7"/>
  <c r="I44" i="7" s="1"/>
  <c r="BO47" i="7"/>
  <c r="E47" i="7"/>
  <c r="N50" i="7"/>
  <c r="S52" i="7"/>
  <c r="G52" i="7"/>
  <c r="BO55" i="7"/>
  <c r="E55" i="7"/>
  <c r="N58" i="7"/>
  <c r="S60" i="7"/>
  <c r="G60" i="7"/>
  <c r="I60" i="7" s="1"/>
  <c r="BO63" i="7"/>
  <c r="E63" i="7"/>
  <c r="S21" i="7"/>
  <c r="BL21" i="7"/>
  <c r="BN21" i="7" s="1"/>
  <c r="EC22" i="7"/>
  <c r="EC25" i="7"/>
  <c r="EC30" i="7"/>
  <c r="I32" i="7"/>
  <c r="EC38" i="7"/>
  <c r="EC39" i="7"/>
  <c r="BO42" i="7"/>
  <c r="E42" i="7"/>
  <c r="N45" i="7"/>
  <c r="S47" i="7"/>
  <c r="G47" i="7"/>
  <c r="BO50" i="7"/>
  <c r="E50" i="7"/>
  <c r="N53" i="7"/>
  <c r="S55" i="7"/>
  <c r="G55" i="7"/>
  <c r="BO58" i="7"/>
  <c r="E58" i="7"/>
  <c r="N61" i="7"/>
  <c r="S63" i="7"/>
  <c r="G63" i="7"/>
  <c r="I63" i="7" s="1"/>
  <c r="I66" i="7"/>
  <c r="BN12" i="7"/>
  <c r="BN16" i="7"/>
  <c r="R20" i="7"/>
  <c r="F23" i="7"/>
  <c r="I31" i="7"/>
  <c r="I35" i="7"/>
  <c r="S70" i="7"/>
  <c r="BN11" i="7"/>
  <c r="R12" i="7"/>
  <c r="F12" i="7"/>
  <c r="R16" i="7"/>
  <c r="F19" i="7"/>
  <c r="H19" i="7" s="1"/>
  <c r="R23" i="7"/>
  <c r="H16" i="7"/>
  <c r="I29" i="7"/>
  <c r="I33" i="7"/>
  <c r="I37" i="7"/>
  <c r="K10" i="7"/>
  <c r="S10" i="7"/>
  <c r="BF70" i="7"/>
  <c r="BT70" i="7"/>
  <c r="CF70" i="7"/>
  <c r="DH70" i="7"/>
  <c r="EC10" i="7"/>
  <c r="I11" i="7"/>
  <c r="BO11" i="7"/>
  <c r="BO12" i="7"/>
  <c r="I13" i="7"/>
  <c r="BO13" i="7"/>
  <c r="I14" i="7"/>
  <c r="I15" i="7"/>
  <c r="I16" i="7"/>
  <c r="BO16" i="7"/>
  <c r="BO17" i="7"/>
  <c r="N10" i="7"/>
  <c r="AL10" i="7"/>
  <c r="BL10" i="7"/>
  <c r="DG10" i="7"/>
  <c r="DP70" i="7"/>
  <c r="EB70" i="7"/>
  <c r="AB11" i="7"/>
  <c r="H12" i="7"/>
  <c r="AB12" i="7"/>
  <c r="AB13" i="7"/>
  <c r="AB14" i="7"/>
  <c r="BN14" i="7"/>
  <c r="AB15" i="7"/>
  <c r="BN15" i="7"/>
  <c r="AB16" i="7"/>
  <c r="AB17" i="7"/>
  <c r="AB18" i="7"/>
  <c r="BN18" i="7"/>
  <c r="AB19" i="7"/>
  <c r="AB20" i="7"/>
  <c r="H21" i="7"/>
  <c r="AB21" i="7"/>
  <c r="AB22" i="7"/>
  <c r="BN22" i="7"/>
  <c r="H23" i="7"/>
  <c r="BN24" i="7"/>
  <c r="R27" i="7"/>
  <c r="BN27" i="7"/>
  <c r="DG28" i="7"/>
  <c r="F28" i="7" s="1"/>
  <c r="H28" i="7" s="1"/>
  <c r="AB28" i="7"/>
  <c r="DG30" i="7"/>
  <c r="F30" i="7" s="1"/>
  <c r="H30" i="7" s="1"/>
  <c r="AB30" i="7"/>
  <c r="R31" i="7"/>
  <c r="DG32" i="7"/>
  <c r="F32" i="7" s="1"/>
  <c r="H32" i="7" s="1"/>
  <c r="AB32" i="7"/>
  <c r="R33" i="7"/>
  <c r="DG34" i="7"/>
  <c r="F34" i="7" s="1"/>
  <c r="H34" i="7" s="1"/>
  <c r="AB34" i="7"/>
  <c r="R35" i="7"/>
  <c r="BN35" i="7"/>
  <c r="DG36" i="7"/>
  <c r="F36" i="7" s="1"/>
  <c r="H36" i="7" s="1"/>
  <c r="AB36" i="7"/>
  <c r="R37" i="7"/>
  <c r="DG38" i="7"/>
  <c r="AB38" i="7"/>
  <c r="S39" i="7"/>
  <c r="I41" i="7"/>
  <c r="I42" i="7"/>
  <c r="I46" i="7"/>
  <c r="I47" i="7"/>
  <c r="I49" i="7"/>
  <c r="I50" i="7"/>
  <c r="I52" i="7"/>
  <c r="I53" i="7"/>
  <c r="I55" i="7"/>
  <c r="I57" i="7"/>
  <c r="I58" i="7"/>
  <c r="I59" i="7"/>
  <c r="I61" i="7"/>
  <c r="I65" i="7"/>
  <c r="DG66" i="7"/>
  <c r="BN66" i="7"/>
  <c r="AL70" i="7"/>
  <c r="P40" i="7"/>
  <c r="R40" i="7" s="1"/>
  <c r="W40" i="7"/>
  <c r="DG40" i="7"/>
  <c r="DG41" i="7"/>
  <c r="DG42" i="7"/>
  <c r="DG43" i="7"/>
  <c r="DG44" i="7"/>
  <c r="DG45" i="7"/>
  <c r="DG46" i="7"/>
  <c r="DG47" i="7"/>
  <c r="DG48" i="7"/>
  <c r="DG49" i="7"/>
  <c r="DG50" i="7"/>
  <c r="DG51" i="7"/>
  <c r="DG52" i="7"/>
  <c r="DG53" i="7"/>
  <c r="DG54" i="7"/>
  <c r="DG55" i="7"/>
  <c r="DG56" i="7"/>
  <c r="DG57" i="7"/>
  <c r="DG58" i="7"/>
  <c r="F58" i="7" s="1"/>
  <c r="DG59" i="7"/>
  <c r="DG60" i="7"/>
  <c r="DG61" i="7"/>
  <c r="DG62" i="7"/>
  <c r="DG63" i="7"/>
  <c r="DG64" i="7"/>
  <c r="K41" i="7"/>
  <c r="M41" i="7" s="1"/>
  <c r="W41" i="7"/>
  <c r="K42" i="7"/>
  <c r="M42" i="7" s="1"/>
  <c r="W42" i="7"/>
  <c r="K43" i="7"/>
  <c r="M43" i="7" s="1"/>
  <c r="W43" i="7"/>
  <c r="K44" i="7"/>
  <c r="M44" i="7" s="1"/>
  <c r="W44" i="7"/>
  <c r="K45" i="7"/>
  <c r="M45" i="7" s="1"/>
  <c r="W45" i="7"/>
  <c r="K46" i="7"/>
  <c r="M46" i="7" s="1"/>
  <c r="W46" i="7"/>
  <c r="K47" i="7"/>
  <c r="M47" i="7" s="1"/>
  <c r="W47" i="7"/>
  <c r="K48" i="7"/>
  <c r="M48" i="7" s="1"/>
  <c r="W48" i="7"/>
  <c r="K49" i="7"/>
  <c r="M49" i="7" s="1"/>
  <c r="W49" i="7"/>
  <c r="K50" i="7"/>
  <c r="M50" i="7" s="1"/>
  <c r="W50" i="7"/>
  <c r="K51" i="7"/>
  <c r="M51" i="7" s="1"/>
  <c r="W51" i="7"/>
  <c r="K52" i="7"/>
  <c r="M52" i="7" s="1"/>
  <c r="W52" i="7"/>
  <c r="K53" i="7"/>
  <c r="M53" i="7" s="1"/>
  <c r="W53" i="7"/>
  <c r="K54" i="7"/>
  <c r="M54" i="7" s="1"/>
  <c r="W54" i="7"/>
  <c r="K55" i="7"/>
  <c r="M55" i="7" s="1"/>
  <c r="W55" i="7"/>
  <c r="K56" i="7"/>
  <c r="M56" i="7" s="1"/>
  <c r="W56" i="7"/>
  <c r="K57" i="7"/>
  <c r="M57" i="7" s="1"/>
  <c r="W57" i="7"/>
  <c r="K58" i="7"/>
  <c r="M58" i="7" s="1"/>
  <c r="W58" i="7"/>
  <c r="K59" i="7"/>
  <c r="M59" i="7" s="1"/>
  <c r="W59" i="7"/>
  <c r="K60" i="7"/>
  <c r="M60" i="7" s="1"/>
  <c r="W60" i="7"/>
  <c r="K61" i="7"/>
  <c r="M61" i="7" s="1"/>
  <c r="W61" i="7"/>
  <c r="K62" i="7"/>
  <c r="M62" i="7" s="1"/>
  <c r="W62" i="7"/>
  <c r="K63" i="7"/>
  <c r="M63" i="7" s="1"/>
  <c r="W63" i="7"/>
  <c r="K64" i="7"/>
  <c r="M64" i="7" s="1"/>
  <c r="W64" i="7"/>
  <c r="DG65" i="7"/>
  <c r="F65" i="7" s="1"/>
  <c r="H65" i="7" s="1"/>
  <c r="K65" i="7"/>
  <c r="M65" i="7" s="1"/>
  <c r="W65" i="7"/>
  <c r="I10" i="7"/>
  <c r="BO10" i="7"/>
  <c r="BN10" i="7"/>
  <c r="DJ70" i="7"/>
  <c r="DV70" i="7"/>
  <c r="ED70" i="7"/>
  <c r="DG27" i="7"/>
  <c r="F27" i="7" s="1"/>
  <c r="H27" i="7" s="1"/>
  <c r="R28" i="7"/>
  <c r="DG29" i="7"/>
  <c r="F29" i="7" s="1"/>
  <c r="H29" i="7" s="1"/>
  <c r="R30" i="7"/>
  <c r="DG31" i="7"/>
  <c r="F31" i="7" s="1"/>
  <c r="H31" i="7" s="1"/>
  <c r="R32" i="7"/>
  <c r="DG33" i="7"/>
  <c r="F33" i="7" s="1"/>
  <c r="H33" i="7" s="1"/>
  <c r="R34" i="7"/>
  <c r="DG35" i="7"/>
  <c r="R36" i="7"/>
  <c r="DG37" i="7"/>
  <c r="F37" i="7" s="1"/>
  <c r="H37" i="7" s="1"/>
  <c r="R38" i="7"/>
  <c r="K39" i="7"/>
  <c r="M39" i="7" s="1"/>
  <c r="BO39" i="7"/>
  <c r="H58" i="7"/>
  <c r="K66" i="7"/>
  <c r="M66" i="7" s="1"/>
  <c r="X70" i="7"/>
  <c r="AC70" i="7"/>
  <c r="AT70" i="7"/>
  <c r="CZ70" i="7"/>
  <c r="BL28" i="7"/>
  <c r="BN28" i="7" s="1"/>
  <c r="BL30" i="7"/>
  <c r="BN30" i="7" s="1"/>
  <c r="BL32" i="7"/>
  <c r="BN32" i="7" s="1"/>
  <c r="BL34" i="7"/>
  <c r="BN34" i="7" s="1"/>
  <c r="BL36" i="7"/>
  <c r="BN36" i="7" s="1"/>
  <c r="BL38" i="7"/>
  <c r="BN38" i="7" s="1"/>
  <c r="F39" i="7"/>
  <c r="H39" i="7" s="1"/>
  <c r="EC40" i="7"/>
  <c r="EC41" i="7"/>
  <c r="EC42" i="7"/>
  <c r="EC43" i="7"/>
  <c r="EC44" i="7"/>
  <c r="EC45" i="7"/>
  <c r="EC46" i="7"/>
  <c r="EC47" i="7"/>
  <c r="EC48" i="7"/>
  <c r="EC49" i="7"/>
  <c r="EC50" i="7"/>
  <c r="EC51" i="7"/>
  <c r="EC52" i="7"/>
  <c r="EC53" i="7"/>
  <c r="EC54" i="7"/>
  <c r="EC55" i="7"/>
  <c r="EC56" i="7"/>
  <c r="EC57" i="7"/>
  <c r="EC58" i="7"/>
  <c r="EC59" i="7"/>
  <c r="EC60" i="7"/>
  <c r="EC61" i="7"/>
  <c r="EC62" i="7"/>
  <c r="EC63" i="7"/>
  <c r="EC64" i="7"/>
  <c r="BL65" i="7"/>
  <c r="BN65" i="7" s="1"/>
  <c r="J40" i="7"/>
  <c r="J70" i="7" s="1"/>
  <c r="DF40" i="7"/>
  <c r="E40" i="7" s="1"/>
  <c r="U67" i="6"/>
  <c r="W26" i="6"/>
  <c r="H62" i="7" l="1"/>
  <c r="R10" i="7"/>
  <c r="F11" i="7"/>
  <c r="H11" i="7" s="1"/>
  <c r="F62" i="7"/>
  <c r="F54" i="7"/>
  <c r="H54" i="7" s="1"/>
  <c r="I62" i="7"/>
  <c r="F14" i="7"/>
  <c r="H14" i="7" s="1"/>
  <c r="E70" i="7"/>
  <c r="I70" i="7" s="1"/>
  <c r="F15" i="7"/>
  <c r="H15" i="7" s="1"/>
  <c r="F38" i="7"/>
  <c r="H38" i="7" s="1"/>
  <c r="N70" i="7"/>
  <c r="F35" i="7"/>
  <c r="H35" i="7" s="1"/>
  <c r="F66" i="7"/>
  <c r="H66" i="7" s="1"/>
  <c r="F25" i="7"/>
  <c r="H25" i="7" s="1"/>
  <c r="F22" i="7"/>
  <c r="H22" i="7" s="1"/>
  <c r="M10" i="7"/>
  <c r="K70" i="7"/>
  <c r="M70" i="7" s="1"/>
  <c r="F60" i="7"/>
  <c r="H60" i="7" s="1"/>
  <c r="F56" i="7"/>
  <c r="H56" i="7" s="1"/>
  <c r="F40" i="7"/>
  <c r="H40" i="7" s="1"/>
  <c r="N40" i="7"/>
  <c r="F61" i="7"/>
  <c r="H61" i="7" s="1"/>
  <c r="F57" i="7"/>
  <c r="H57" i="7" s="1"/>
  <c r="F53" i="7"/>
  <c r="H53" i="7" s="1"/>
  <c r="F49" i="7"/>
  <c r="H49" i="7" s="1"/>
  <c r="F45" i="7"/>
  <c r="H45" i="7" s="1"/>
  <c r="F41" i="7"/>
  <c r="H41" i="7" s="1"/>
  <c r="F50" i="7"/>
  <c r="H50" i="7" s="1"/>
  <c r="F46" i="7"/>
  <c r="H46" i="7" s="1"/>
  <c r="F42" i="7"/>
  <c r="H42" i="7" s="1"/>
  <c r="BL70" i="7"/>
  <c r="BN70" i="7" s="1"/>
  <c r="I40" i="7"/>
  <c r="DG70" i="7"/>
  <c r="F10" i="7"/>
  <c r="DF70" i="7"/>
  <c r="F63" i="7"/>
  <c r="H63" i="7" s="1"/>
  <c r="F59" i="7"/>
  <c r="H59" i="7" s="1"/>
  <c r="F55" i="7"/>
  <c r="H55" i="7" s="1"/>
  <c r="F51" i="7"/>
  <c r="H51" i="7" s="1"/>
  <c r="F47" i="7"/>
  <c r="H47" i="7" s="1"/>
  <c r="F43" i="7"/>
  <c r="H43" i="7" s="1"/>
  <c r="EC70" i="7"/>
  <c r="F64" i="7"/>
  <c r="H64" i="7" s="1"/>
  <c r="F52" i="7"/>
  <c r="H52" i="7" s="1"/>
  <c r="F48" i="7"/>
  <c r="H48" i="7" s="1"/>
  <c r="F44" i="7"/>
  <c r="H44" i="7" s="1"/>
  <c r="F70" i="7" l="1"/>
  <c r="H70" i="7" s="1"/>
  <c r="H10" i="7"/>
  <c r="EA67" i="6" l="1"/>
  <c r="DZ67" i="6"/>
  <c r="DY67" i="6"/>
  <c r="DX67" i="6"/>
  <c r="DW67" i="6"/>
  <c r="DV67" i="6"/>
  <c r="DU67" i="6"/>
  <c r="DT67" i="6"/>
  <c r="DS67" i="6"/>
  <c r="DR67" i="6"/>
  <c r="DQ67" i="6"/>
  <c r="DP67" i="6"/>
  <c r="DO67" i="6"/>
  <c r="DN67" i="6"/>
  <c r="DM67" i="6"/>
  <c r="DL67" i="6"/>
  <c r="DK67" i="6"/>
  <c r="DJ67" i="6"/>
  <c r="DI67" i="6"/>
  <c r="DE67" i="6"/>
  <c r="DD67" i="6"/>
  <c r="DC67" i="6"/>
  <c r="DB67" i="6"/>
  <c r="DA67" i="6"/>
  <c r="CZ67" i="6"/>
  <c r="CY67" i="6"/>
  <c r="CX67" i="6"/>
  <c r="CW67" i="6"/>
  <c r="CV67" i="6"/>
  <c r="CU67" i="6"/>
  <c r="CT67" i="6"/>
  <c r="CS67" i="6"/>
  <c r="CM67" i="6"/>
  <c r="CL67" i="6"/>
  <c r="CK67" i="6"/>
  <c r="CJ67" i="6"/>
  <c r="CI67" i="6"/>
  <c r="CH67" i="6"/>
  <c r="CG67" i="6"/>
  <c r="CF67" i="6"/>
  <c r="CE67" i="6"/>
  <c r="CD67" i="6"/>
  <c r="CC67" i="6"/>
  <c r="CB67" i="6"/>
  <c r="CA67" i="6"/>
  <c r="BZ67" i="6"/>
  <c r="BY67" i="6"/>
  <c r="BX67" i="6"/>
  <c r="BW67" i="6"/>
  <c r="BV67" i="6"/>
  <c r="BU67" i="6"/>
  <c r="BT67" i="6"/>
  <c r="BS67" i="6"/>
  <c r="BR67" i="6"/>
  <c r="BQ67" i="6"/>
  <c r="BP67" i="6"/>
  <c r="BJ67" i="6"/>
  <c r="BI67" i="6"/>
  <c r="BH67" i="6"/>
  <c r="BG67" i="6"/>
  <c r="BF67" i="6"/>
  <c r="BE67" i="6"/>
  <c r="BD67" i="6"/>
  <c r="BC67" i="6"/>
  <c r="BB67" i="6"/>
  <c r="BA67" i="6"/>
  <c r="AZ67" i="6"/>
  <c r="AY67" i="6"/>
  <c r="AX67" i="6"/>
  <c r="AW67" i="6"/>
  <c r="AV67" i="6"/>
  <c r="AU67" i="6"/>
  <c r="AT67" i="6"/>
  <c r="AS67" i="6"/>
  <c r="AP67" i="6"/>
  <c r="AO67" i="6"/>
  <c r="AN67" i="6"/>
  <c r="AK67" i="6"/>
  <c r="AJ67" i="6"/>
  <c r="AI67" i="6"/>
  <c r="AF67" i="6"/>
  <c r="AE67" i="6"/>
  <c r="AD67" i="6"/>
  <c r="AA67" i="6"/>
  <c r="Y67" i="6"/>
  <c r="Z67" i="6" s="1"/>
  <c r="V67" i="6"/>
  <c r="T67" i="6"/>
  <c r="ED66" i="6"/>
  <c r="G66" i="6" s="1"/>
  <c r="EC66" i="6"/>
  <c r="EB66" i="6"/>
  <c r="DH66" i="6"/>
  <c r="DG66" i="6"/>
  <c r="DF66" i="6"/>
  <c r="BM66" i="6"/>
  <c r="BL66" i="6"/>
  <c r="BK66" i="6"/>
  <c r="Q66" i="6"/>
  <c r="P66" i="6"/>
  <c r="O66" i="6"/>
  <c r="L66" i="6"/>
  <c r="K66" i="6"/>
  <c r="J66" i="6"/>
  <c r="ED65" i="6"/>
  <c r="EC65" i="6"/>
  <c r="EB65" i="6"/>
  <c r="DH65" i="6"/>
  <c r="DG65" i="6"/>
  <c r="DF65" i="6"/>
  <c r="E65" i="6" s="1"/>
  <c r="BM65" i="6"/>
  <c r="BL65" i="6"/>
  <c r="BN65" i="6" s="1"/>
  <c r="BK65" i="6"/>
  <c r="Q65" i="6"/>
  <c r="P65" i="6"/>
  <c r="O65" i="6"/>
  <c r="L65" i="6"/>
  <c r="K65" i="6"/>
  <c r="J65" i="6"/>
  <c r="ED64" i="6"/>
  <c r="EC64" i="6"/>
  <c r="EB64" i="6"/>
  <c r="DH64" i="6"/>
  <c r="DG64" i="6"/>
  <c r="DF64" i="6"/>
  <c r="BM64" i="6"/>
  <c r="BL64" i="6"/>
  <c r="BK64" i="6"/>
  <c r="Q64" i="6"/>
  <c r="P64" i="6"/>
  <c r="O64" i="6"/>
  <c r="L64" i="6"/>
  <c r="K64" i="6"/>
  <c r="J64" i="6"/>
  <c r="ED63" i="6"/>
  <c r="G63" i="6" s="1"/>
  <c r="EC63" i="6"/>
  <c r="EB63" i="6"/>
  <c r="DH63" i="6"/>
  <c r="DG63" i="6"/>
  <c r="DF63" i="6"/>
  <c r="E63" i="6" s="1"/>
  <c r="BM63" i="6"/>
  <c r="BL63" i="6"/>
  <c r="BK63" i="6"/>
  <c r="Q63" i="6"/>
  <c r="P63" i="6"/>
  <c r="O63" i="6"/>
  <c r="L63" i="6"/>
  <c r="K63" i="6"/>
  <c r="J63" i="6"/>
  <c r="ED62" i="6"/>
  <c r="G62" i="6" s="1"/>
  <c r="EC62" i="6"/>
  <c r="F62" i="6" s="1"/>
  <c r="EB62" i="6"/>
  <c r="E62" i="6" s="1"/>
  <c r="DH62" i="6"/>
  <c r="DG62" i="6"/>
  <c r="DF62" i="6"/>
  <c r="BM62" i="6"/>
  <c r="BL62" i="6"/>
  <c r="BK62" i="6"/>
  <c r="Q62" i="6"/>
  <c r="P62" i="6"/>
  <c r="O62" i="6"/>
  <c r="L62" i="6"/>
  <c r="K62" i="6"/>
  <c r="J62" i="6"/>
  <c r="ED61" i="6"/>
  <c r="EC61" i="6"/>
  <c r="EB61" i="6"/>
  <c r="DH61" i="6"/>
  <c r="DG61" i="6"/>
  <c r="DF61" i="6"/>
  <c r="BM61" i="6"/>
  <c r="BL61" i="6"/>
  <c r="BK61" i="6"/>
  <c r="Q61" i="6"/>
  <c r="P61" i="6"/>
  <c r="O61" i="6"/>
  <c r="L61" i="6"/>
  <c r="K61" i="6"/>
  <c r="J61" i="6"/>
  <c r="ED60" i="6"/>
  <c r="EC60" i="6"/>
  <c r="EB60" i="6"/>
  <c r="E60" i="6" s="1"/>
  <c r="DH60" i="6"/>
  <c r="G60" i="6" s="1"/>
  <c r="DG60" i="6"/>
  <c r="DF60" i="6"/>
  <c r="BM60" i="6"/>
  <c r="BL60" i="6"/>
  <c r="BK60" i="6"/>
  <c r="Q60" i="6"/>
  <c r="P60" i="6"/>
  <c r="O60" i="6"/>
  <c r="L60" i="6"/>
  <c r="K60" i="6"/>
  <c r="J60" i="6"/>
  <c r="ED59" i="6"/>
  <c r="EC59" i="6"/>
  <c r="EB59" i="6"/>
  <c r="DH59" i="6"/>
  <c r="DG59" i="6"/>
  <c r="DF59" i="6"/>
  <c r="BM59" i="6"/>
  <c r="BL59" i="6"/>
  <c r="BK59" i="6"/>
  <c r="Q59" i="6"/>
  <c r="P59" i="6"/>
  <c r="O59" i="6"/>
  <c r="L59" i="6"/>
  <c r="K59" i="6"/>
  <c r="J59" i="6"/>
  <c r="ED58" i="6"/>
  <c r="EC58" i="6"/>
  <c r="EB58" i="6"/>
  <c r="DH58" i="6"/>
  <c r="G58" i="6" s="1"/>
  <c r="DG58" i="6"/>
  <c r="DF58" i="6"/>
  <c r="BM58" i="6"/>
  <c r="BL58" i="6"/>
  <c r="BN58" i="6" s="1"/>
  <c r="BK58" i="6"/>
  <c r="Q58" i="6"/>
  <c r="P58" i="6"/>
  <c r="O58" i="6"/>
  <c r="L58" i="6"/>
  <c r="K58" i="6"/>
  <c r="J58" i="6"/>
  <c r="ED57" i="6"/>
  <c r="EC57" i="6"/>
  <c r="EB57" i="6"/>
  <c r="DH57" i="6"/>
  <c r="DG57" i="6"/>
  <c r="DF57" i="6"/>
  <c r="E57" i="6" s="1"/>
  <c r="BM57" i="6"/>
  <c r="BO57" i="6" s="1"/>
  <c r="BL57" i="6"/>
  <c r="BK57" i="6"/>
  <c r="Q57" i="6"/>
  <c r="P57" i="6"/>
  <c r="O57" i="6"/>
  <c r="L57" i="6"/>
  <c r="K57" i="6"/>
  <c r="J57" i="6"/>
  <c r="ED56" i="6"/>
  <c r="EC56" i="6"/>
  <c r="EB56" i="6"/>
  <c r="DH56" i="6"/>
  <c r="DG56" i="6"/>
  <c r="DF56" i="6"/>
  <c r="BM56" i="6"/>
  <c r="BL56" i="6"/>
  <c r="BN56" i="6" s="1"/>
  <c r="BK56" i="6"/>
  <c r="Q56" i="6"/>
  <c r="P56" i="6"/>
  <c r="O56" i="6"/>
  <c r="L56" i="6"/>
  <c r="K56" i="6"/>
  <c r="J56" i="6"/>
  <c r="ED55" i="6"/>
  <c r="G55" i="6" s="1"/>
  <c r="EC55" i="6"/>
  <c r="EB55" i="6"/>
  <c r="DH55" i="6"/>
  <c r="DG55" i="6"/>
  <c r="DF55" i="6"/>
  <c r="BM55" i="6"/>
  <c r="BL55" i="6"/>
  <c r="BN55" i="6" s="1"/>
  <c r="BK55" i="6"/>
  <c r="Q55" i="6"/>
  <c r="P55" i="6"/>
  <c r="O55" i="6"/>
  <c r="L55" i="6"/>
  <c r="K55" i="6"/>
  <c r="J55" i="6"/>
  <c r="ED54" i="6"/>
  <c r="EC54" i="6"/>
  <c r="EB54" i="6"/>
  <c r="DH54" i="6"/>
  <c r="DG54" i="6"/>
  <c r="DF54" i="6"/>
  <c r="BM54" i="6"/>
  <c r="BL54" i="6"/>
  <c r="BK54" i="6"/>
  <c r="Q54" i="6"/>
  <c r="P54" i="6"/>
  <c r="O54" i="6"/>
  <c r="L54" i="6"/>
  <c r="K54" i="6"/>
  <c r="J54" i="6"/>
  <c r="ED53" i="6"/>
  <c r="EC53" i="6"/>
  <c r="EB53" i="6"/>
  <c r="DH53" i="6"/>
  <c r="DG53" i="6"/>
  <c r="DF53" i="6"/>
  <c r="BM53" i="6"/>
  <c r="BL53" i="6"/>
  <c r="BK53" i="6"/>
  <c r="Q53" i="6"/>
  <c r="P53" i="6"/>
  <c r="O53" i="6"/>
  <c r="L53" i="6"/>
  <c r="K53" i="6"/>
  <c r="J53" i="6"/>
  <c r="ED52" i="6"/>
  <c r="EC52" i="6"/>
  <c r="EB52" i="6"/>
  <c r="E52" i="6" s="1"/>
  <c r="DH52" i="6"/>
  <c r="G52" i="6" s="1"/>
  <c r="DG52" i="6"/>
  <c r="DF52" i="6"/>
  <c r="BM52" i="6"/>
  <c r="BO52" i="6" s="1"/>
  <c r="BL52" i="6"/>
  <c r="BN52" i="6" s="1"/>
  <c r="BK52" i="6"/>
  <c r="Q52" i="6"/>
  <c r="P52" i="6"/>
  <c r="O52" i="6"/>
  <c r="L52" i="6"/>
  <c r="K52" i="6"/>
  <c r="J52" i="6"/>
  <c r="ED51" i="6"/>
  <c r="EC51" i="6"/>
  <c r="EB51" i="6"/>
  <c r="DH51" i="6"/>
  <c r="DG51" i="6"/>
  <c r="DF51" i="6"/>
  <c r="BM51" i="6"/>
  <c r="BO51" i="6" s="1"/>
  <c r="BL51" i="6"/>
  <c r="BN51" i="6" s="1"/>
  <c r="BK51" i="6"/>
  <c r="Q51" i="6"/>
  <c r="P51" i="6"/>
  <c r="O51" i="6"/>
  <c r="L51" i="6"/>
  <c r="K51" i="6"/>
  <c r="J51" i="6"/>
  <c r="ED50" i="6"/>
  <c r="EC50" i="6"/>
  <c r="EB50" i="6"/>
  <c r="DH50" i="6"/>
  <c r="DG50" i="6"/>
  <c r="F50" i="6" s="1"/>
  <c r="DF50" i="6"/>
  <c r="BM50" i="6"/>
  <c r="BL50" i="6"/>
  <c r="BK50" i="6"/>
  <c r="Q50" i="6"/>
  <c r="P50" i="6"/>
  <c r="O50" i="6"/>
  <c r="L50" i="6"/>
  <c r="K50" i="6"/>
  <c r="J50" i="6"/>
  <c r="ED49" i="6"/>
  <c r="EC49" i="6"/>
  <c r="EB49" i="6"/>
  <c r="DH49" i="6"/>
  <c r="DG49" i="6"/>
  <c r="DF49" i="6"/>
  <c r="BM49" i="6"/>
  <c r="BO49" i="6" s="1"/>
  <c r="BL49" i="6"/>
  <c r="BK49" i="6"/>
  <c r="Q49" i="6"/>
  <c r="P49" i="6"/>
  <c r="O49" i="6"/>
  <c r="L49" i="6"/>
  <c r="K49" i="6"/>
  <c r="J49" i="6"/>
  <c r="ED48" i="6"/>
  <c r="EC48" i="6"/>
  <c r="EB48" i="6"/>
  <c r="DH48" i="6"/>
  <c r="DG48" i="6"/>
  <c r="F48" i="6" s="1"/>
  <c r="DF48" i="6"/>
  <c r="BM48" i="6"/>
  <c r="BL48" i="6"/>
  <c r="BN48" i="6" s="1"/>
  <c r="BK48" i="6"/>
  <c r="Q48" i="6"/>
  <c r="P48" i="6"/>
  <c r="O48" i="6"/>
  <c r="L48" i="6"/>
  <c r="K48" i="6"/>
  <c r="J48" i="6"/>
  <c r="ED47" i="6"/>
  <c r="EC47" i="6"/>
  <c r="EB47" i="6"/>
  <c r="DH47" i="6"/>
  <c r="DG47" i="6"/>
  <c r="DF47" i="6"/>
  <c r="BM47" i="6"/>
  <c r="BL47" i="6"/>
  <c r="BN47" i="6" s="1"/>
  <c r="BK47" i="6"/>
  <c r="Q47" i="6"/>
  <c r="P47" i="6"/>
  <c r="O47" i="6"/>
  <c r="L47" i="6"/>
  <c r="K47" i="6"/>
  <c r="J47" i="6"/>
  <c r="ED46" i="6"/>
  <c r="G46" i="6" s="1"/>
  <c r="EC46" i="6"/>
  <c r="EB46" i="6"/>
  <c r="DH46" i="6"/>
  <c r="DG46" i="6"/>
  <c r="F46" i="6" s="1"/>
  <c r="DF46" i="6"/>
  <c r="BM46" i="6"/>
  <c r="BL46" i="6"/>
  <c r="BK46" i="6"/>
  <c r="Q46" i="6"/>
  <c r="P46" i="6"/>
  <c r="O46" i="6"/>
  <c r="L46" i="6"/>
  <c r="K46" i="6"/>
  <c r="J46" i="6"/>
  <c r="ED45" i="6"/>
  <c r="EC45" i="6"/>
  <c r="EB45" i="6"/>
  <c r="DH45" i="6"/>
  <c r="DG45" i="6"/>
  <c r="DF45" i="6"/>
  <c r="BM45" i="6"/>
  <c r="BO45" i="6" s="1"/>
  <c r="BL45" i="6"/>
  <c r="BK45" i="6"/>
  <c r="Q45" i="6"/>
  <c r="P45" i="6"/>
  <c r="O45" i="6"/>
  <c r="L45" i="6"/>
  <c r="K45" i="6"/>
  <c r="J45" i="6"/>
  <c r="ED44" i="6"/>
  <c r="EC44" i="6"/>
  <c r="EB44" i="6"/>
  <c r="DH44" i="6"/>
  <c r="DG44" i="6"/>
  <c r="DF44" i="6"/>
  <c r="BM44" i="6"/>
  <c r="BL44" i="6"/>
  <c r="BN44" i="6" s="1"/>
  <c r="BK44" i="6"/>
  <c r="Q44" i="6"/>
  <c r="P44" i="6"/>
  <c r="O44" i="6"/>
  <c r="L44" i="6"/>
  <c r="K44" i="6"/>
  <c r="J44" i="6"/>
  <c r="F44" i="6"/>
  <c r="ED43" i="6"/>
  <c r="EC43" i="6"/>
  <c r="EB43" i="6"/>
  <c r="DH43" i="6"/>
  <c r="DG43" i="6"/>
  <c r="DF43" i="6"/>
  <c r="BM43" i="6"/>
  <c r="BO43" i="6" s="1"/>
  <c r="BL43" i="6"/>
  <c r="BN43" i="6" s="1"/>
  <c r="BK43" i="6"/>
  <c r="Q43" i="6"/>
  <c r="P43" i="6"/>
  <c r="O43" i="6"/>
  <c r="L43" i="6"/>
  <c r="K43" i="6"/>
  <c r="J43" i="6"/>
  <c r="ED42" i="6"/>
  <c r="G42" i="6" s="1"/>
  <c r="EC42" i="6"/>
  <c r="EB42" i="6"/>
  <c r="DH42" i="6"/>
  <c r="DG42" i="6"/>
  <c r="DF42" i="6"/>
  <c r="BM42" i="6"/>
  <c r="BL42" i="6"/>
  <c r="BN42" i="6" s="1"/>
  <c r="BK42" i="6"/>
  <c r="Q42" i="6"/>
  <c r="P42" i="6"/>
  <c r="O42" i="6"/>
  <c r="L42" i="6"/>
  <c r="K42" i="6"/>
  <c r="J42" i="6"/>
  <c r="F42" i="6"/>
  <c r="ED41" i="6"/>
  <c r="EC41" i="6"/>
  <c r="EB41" i="6"/>
  <c r="DH41" i="6"/>
  <c r="DG41" i="6"/>
  <c r="DF41" i="6"/>
  <c r="BM41" i="6"/>
  <c r="BL41" i="6"/>
  <c r="BN41" i="6" s="1"/>
  <c r="BK41" i="6"/>
  <c r="Q41" i="6"/>
  <c r="P41" i="6"/>
  <c r="O41" i="6"/>
  <c r="L41" i="6"/>
  <c r="K41" i="6"/>
  <c r="J41" i="6"/>
  <c r="ED40" i="6"/>
  <c r="G40" i="6" s="1"/>
  <c r="EC40" i="6"/>
  <c r="F40" i="6" s="1"/>
  <c r="EB40" i="6"/>
  <c r="DH40" i="6"/>
  <c r="DG40" i="6"/>
  <c r="DF40" i="6"/>
  <c r="BM40" i="6"/>
  <c r="BL40" i="6"/>
  <c r="BN40" i="6" s="1"/>
  <c r="BK40" i="6"/>
  <c r="Q40" i="6"/>
  <c r="P40" i="6"/>
  <c r="O40" i="6"/>
  <c r="L40" i="6"/>
  <c r="K40" i="6"/>
  <c r="J40" i="6"/>
  <c r="ED39" i="6"/>
  <c r="EC39" i="6"/>
  <c r="EB39" i="6"/>
  <c r="DH39" i="6"/>
  <c r="DG39" i="6"/>
  <c r="DF39" i="6"/>
  <c r="BM39" i="6"/>
  <c r="BL39" i="6"/>
  <c r="BN39" i="6" s="1"/>
  <c r="BK39" i="6"/>
  <c r="Q39" i="6"/>
  <c r="P39" i="6"/>
  <c r="O39" i="6"/>
  <c r="L39" i="6"/>
  <c r="K39" i="6"/>
  <c r="J39" i="6"/>
  <c r="ED38" i="6"/>
  <c r="G38" i="6" s="1"/>
  <c r="EC38" i="6"/>
  <c r="EB38" i="6"/>
  <c r="DH38" i="6"/>
  <c r="DG38" i="6"/>
  <c r="F38" i="6" s="1"/>
  <c r="DF38" i="6"/>
  <c r="BM38" i="6"/>
  <c r="BL38" i="6"/>
  <c r="BK38" i="6"/>
  <c r="Q38" i="6"/>
  <c r="P38" i="6"/>
  <c r="O38" i="6"/>
  <c r="L38" i="6"/>
  <c r="K38" i="6"/>
  <c r="J38" i="6"/>
  <c r="ED37" i="6"/>
  <c r="EC37" i="6"/>
  <c r="EB37" i="6"/>
  <c r="DH37" i="6"/>
  <c r="DG37" i="6"/>
  <c r="DF37" i="6"/>
  <c r="BM37" i="6"/>
  <c r="BL37" i="6"/>
  <c r="BK37" i="6"/>
  <c r="Q37" i="6"/>
  <c r="P37" i="6"/>
  <c r="O37" i="6"/>
  <c r="L37" i="6"/>
  <c r="K37" i="6"/>
  <c r="J37" i="6"/>
  <c r="ED36" i="6"/>
  <c r="EC36" i="6"/>
  <c r="F36" i="6" s="1"/>
  <c r="EB36" i="6"/>
  <c r="DH36" i="6"/>
  <c r="DG36" i="6"/>
  <c r="DF36" i="6"/>
  <c r="BM36" i="6"/>
  <c r="BL36" i="6"/>
  <c r="BK36" i="6"/>
  <c r="Q36" i="6"/>
  <c r="P36" i="6"/>
  <c r="O36" i="6"/>
  <c r="L36" i="6"/>
  <c r="K36" i="6"/>
  <c r="J36" i="6"/>
  <c r="ED35" i="6"/>
  <c r="EC35" i="6"/>
  <c r="EB35" i="6"/>
  <c r="DH35" i="6"/>
  <c r="DG35" i="6"/>
  <c r="DF35" i="6"/>
  <c r="BM35" i="6"/>
  <c r="BO35" i="6" s="1"/>
  <c r="BL35" i="6"/>
  <c r="BK35" i="6"/>
  <c r="Q35" i="6"/>
  <c r="P35" i="6"/>
  <c r="O35" i="6"/>
  <c r="L35" i="6"/>
  <c r="K35" i="6"/>
  <c r="J35" i="6"/>
  <c r="ED34" i="6"/>
  <c r="EC34" i="6"/>
  <c r="EB34" i="6"/>
  <c r="DH34" i="6"/>
  <c r="DG34" i="6"/>
  <c r="DF34" i="6"/>
  <c r="BM34" i="6"/>
  <c r="BL34" i="6"/>
  <c r="BK34" i="6"/>
  <c r="Q34" i="6"/>
  <c r="P34" i="6"/>
  <c r="O34" i="6"/>
  <c r="L34" i="6"/>
  <c r="K34" i="6"/>
  <c r="J34" i="6"/>
  <c r="ED33" i="6"/>
  <c r="EC33" i="6"/>
  <c r="EB33" i="6"/>
  <c r="DH33" i="6"/>
  <c r="DG33" i="6"/>
  <c r="DF33" i="6"/>
  <c r="E33" i="6" s="1"/>
  <c r="BM33" i="6"/>
  <c r="BL33" i="6"/>
  <c r="BN33" i="6" s="1"/>
  <c r="BK33" i="6"/>
  <c r="Q33" i="6"/>
  <c r="P33" i="6"/>
  <c r="O33" i="6"/>
  <c r="L33" i="6"/>
  <c r="K33" i="6"/>
  <c r="J33" i="6"/>
  <c r="ED32" i="6"/>
  <c r="G32" i="6" s="1"/>
  <c r="EC32" i="6"/>
  <c r="EB32" i="6"/>
  <c r="DH32" i="6"/>
  <c r="DG32" i="6"/>
  <c r="DF32" i="6"/>
  <c r="BM32" i="6"/>
  <c r="BO32" i="6" s="1"/>
  <c r="BL32" i="6"/>
  <c r="BK32" i="6"/>
  <c r="Q32" i="6"/>
  <c r="P32" i="6"/>
  <c r="O32" i="6"/>
  <c r="L32" i="6"/>
  <c r="K32" i="6"/>
  <c r="J32" i="6"/>
  <c r="ED31" i="6"/>
  <c r="EC31" i="6"/>
  <c r="EB31" i="6"/>
  <c r="DH31" i="6"/>
  <c r="DG31" i="6"/>
  <c r="DF31" i="6"/>
  <c r="E31" i="6" s="1"/>
  <c r="BM31" i="6"/>
  <c r="BO31" i="6" s="1"/>
  <c r="BL31" i="6"/>
  <c r="BK31" i="6"/>
  <c r="Q31" i="6"/>
  <c r="P31" i="6"/>
  <c r="O31" i="6"/>
  <c r="L31" i="6"/>
  <c r="K31" i="6"/>
  <c r="J31" i="6"/>
  <c r="ED30" i="6"/>
  <c r="G30" i="6" s="1"/>
  <c r="EC30" i="6"/>
  <c r="EB30" i="6"/>
  <c r="DH30" i="6"/>
  <c r="DG30" i="6"/>
  <c r="DF30" i="6"/>
  <c r="BM30" i="6"/>
  <c r="BL30" i="6"/>
  <c r="BN30" i="6" s="1"/>
  <c r="BK30" i="6"/>
  <c r="Q30" i="6"/>
  <c r="P30" i="6"/>
  <c r="O30" i="6"/>
  <c r="L30" i="6"/>
  <c r="K30" i="6"/>
  <c r="J30" i="6"/>
  <c r="ED29" i="6"/>
  <c r="G29" i="6" s="1"/>
  <c r="EC29" i="6"/>
  <c r="EB29" i="6"/>
  <c r="DH29" i="6"/>
  <c r="DG29" i="6"/>
  <c r="DF29" i="6"/>
  <c r="BM29" i="6"/>
  <c r="BL29" i="6"/>
  <c r="BN29" i="6" s="1"/>
  <c r="BK29" i="6"/>
  <c r="Q29" i="6"/>
  <c r="P29" i="6"/>
  <c r="O29" i="6"/>
  <c r="L29" i="6"/>
  <c r="K29" i="6"/>
  <c r="J29" i="6"/>
  <c r="ED28" i="6"/>
  <c r="EC28" i="6"/>
  <c r="EB28" i="6"/>
  <c r="DH28" i="6"/>
  <c r="DG28" i="6"/>
  <c r="DF28" i="6"/>
  <c r="BM28" i="6"/>
  <c r="BL28" i="6"/>
  <c r="BK28" i="6"/>
  <c r="Q28" i="6"/>
  <c r="P28" i="6"/>
  <c r="O28" i="6"/>
  <c r="L28" i="6"/>
  <c r="K28" i="6"/>
  <c r="J28" i="6"/>
  <c r="ED27" i="6"/>
  <c r="EC27" i="6"/>
  <c r="EB27" i="6"/>
  <c r="DH27" i="6"/>
  <c r="DG27" i="6"/>
  <c r="DF27" i="6"/>
  <c r="BM27" i="6"/>
  <c r="BL27" i="6"/>
  <c r="BK27" i="6"/>
  <c r="Q27" i="6"/>
  <c r="P27" i="6"/>
  <c r="O27" i="6"/>
  <c r="L27" i="6"/>
  <c r="K27" i="6"/>
  <c r="J27" i="6"/>
  <c r="ED26" i="6"/>
  <c r="EC26" i="6"/>
  <c r="EB26" i="6"/>
  <c r="DH26" i="6"/>
  <c r="G26" i="6" s="1"/>
  <c r="DG26" i="6"/>
  <c r="DF26" i="6"/>
  <c r="BM26" i="6"/>
  <c r="BL26" i="6"/>
  <c r="BK26" i="6"/>
  <c r="Q26" i="6"/>
  <c r="P26" i="6"/>
  <c r="O26" i="6"/>
  <c r="L26" i="6"/>
  <c r="K26" i="6"/>
  <c r="J26" i="6"/>
  <c r="ED25" i="6"/>
  <c r="EC25" i="6"/>
  <c r="EB25" i="6"/>
  <c r="DH25" i="6"/>
  <c r="DG25" i="6"/>
  <c r="DF25" i="6"/>
  <c r="BM25" i="6"/>
  <c r="BL25" i="6"/>
  <c r="BK25" i="6"/>
  <c r="Q25" i="6"/>
  <c r="P25" i="6"/>
  <c r="O25" i="6"/>
  <c r="L25" i="6"/>
  <c r="K25" i="6"/>
  <c r="J25" i="6"/>
  <c r="ED24" i="6"/>
  <c r="EC24" i="6"/>
  <c r="EB24" i="6"/>
  <c r="DH24" i="6"/>
  <c r="G24" i="6" s="1"/>
  <c r="DG24" i="6"/>
  <c r="DF24" i="6"/>
  <c r="BM24" i="6"/>
  <c r="BL24" i="6"/>
  <c r="BN24" i="6" s="1"/>
  <c r="BK24" i="6"/>
  <c r="Q24" i="6"/>
  <c r="P24" i="6"/>
  <c r="O24" i="6"/>
  <c r="L24" i="6"/>
  <c r="K24" i="6"/>
  <c r="J24" i="6"/>
  <c r="ED23" i="6"/>
  <c r="G23" i="6" s="1"/>
  <c r="EC23" i="6"/>
  <c r="EB23" i="6"/>
  <c r="DH23" i="6"/>
  <c r="DG23" i="6"/>
  <c r="DF23" i="6"/>
  <c r="E23" i="6" s="1"/>
  <c r="I23" i="6" s="1"/>
  <c r="BM23" i="6"/>
  <c r="BL23" i="6"/>
  <c r="BK23" i="6"/>
  <c r="Q23" i="6"/>
  <c r="P23" i="6"/>
  <c r="O23" i="6"/>
  <c r="L23" i="6"/>
  <c r="K23" i="6"/>
  <c r="J23" i="6"/>
  <c r="ED22" i="6"/>
  <c r="EC22" i="6"/>
  <c r="EB22" i="6"/>
  <c r="DH22" i="6"/>
  <c r="G22" i="6" s="1"/>
  <c r="DG22" i="6"/>
  <c r="DF22" i="6"/>
  <c r="BM22" i="6"/>
  <c r="BO22" i="6" s="1"/>
  <c r="BL22" i="6"/>
  <c r="BK22" i="6"/>
  <c r="Q22" i="6"/>
  <c r="P22" i="6"/>
  <c r="O22" i="6"/>
  <c r="L22" i="6"/>
  <c r="K22" i="6"/>
  <c r="J22" i="6"/>
  <c r="ED21" i="6"/>
  <c r="EC21" i="6"/>
  <c r="EB21" i="6"/>
  <c r="DH21" i="6"/>
  <c r="DG21" i="6"/>
  <c r="DF21" i="6"/>
  <c r="BM21" i="6"/>
  <c r="BL21" i="6"/>
  <c r="BK21" i="6"/>
  <c r="Q21" i="6"/>
  <c r="P21" i="6"/>
  <c r="O21" i="6"/>
  <c r="L21" i="6"/>
  <c r="K21" i="6"/>
  <c r="J21" i="6"/>
  <c r="ED20" i="6"/>
  <c r="EC20" i="6"/>
  <c r="EB20" i="6"/>
  <c r="DH20" i="6"/>
  <c r="G20" i="6" s="1"/>
  <c r="DG20" i="6"/>
  <c r="DF20" i="6"/>
  <c r="BM20" i="6"/>
  <c r="BL20" i="6"/>
  <c r="BN20" i="6" s="1"/>
  <c r="BK20" i="6"/>
  <c r="Q20" i="6"/>
  <c r="P20" i="6"/>
  <c r="O20" i="6"/>
  <c r="L20" i="6"/>
  <c r="K20" i="6"/>
  <c r="J20" i="6"/>
  <c r="ED19" i="6"/>
  <c r="EC19" i="6"/>
  <c r="EB19" i="6"/>
  <c r="DH19" i="6"/>
  <c r="DG19" i="6"/>
  <c r="DF19" i="6"/>
  <c r="BM19" i="6"/>
  <c r="BL19" i="6"/>
  <c r="BN19" i="6" s="1"/>
  <c r="BK19" i="6"/>
  <c r="Q19" i="6"/>
  <c r="P19" i="6"/>
  <c r="O19" i="6"/>
  <c r="L19" i="6"/>
  <c r="K19" i="6"/>
  <c r="J19" i="6"/>
  <c r="ED18" i="6"/>
  <c r="G18" i="6" s="1"/>
  <c r="EC18" i="6"/>
  <c r="EB18" i="6"/>
  <c r="DH18" i="6"/>
  <c r="DG18" i="6"/>
  <c r="DF18" i="6"/>
  <c r="BM18" i="6"/>
  <c r="BL18" i="6"/>
  <c r="BK18" i="6"/>
  <c r="Q18" i="6"/>
  <c r="P18" i="6"/>
  <c r="O18" i="6"/>
  <c r="L18" i="6"/>
  <c r="K18" i="6"/>
  <c r="J18" i="6"/>
  <c r="ED17" i="6"/>
  <c r="EC17" i="6"/>
  <c r="EB17" i="6"/>
  <c r="DH17" i="6"/>
  <c r="DG17" i="6"/>
  <c r="DF17" i="6"/>
  <c r="BM17" i="6"/>
  <c r="BL17" i="6"/>
  <c r="BN17" i="6" s="1"/>
  <c r="BK17" i="6"/>
  <c r="Q17" i="6"/>
  <c r="P17" i="6"/>
  <c r="O17" i="6"/>
  <c r="L17" i="6"/>
  <c r="K17" i="6"/>
  <c r="J17" i="6"/>
  <c r="ED16" i="6"/>
  <c r="EC16" i="6"/>
  <c r="EB16" i="6"/>
  <c r="DH16" i="6"/>
  <c r="DG16" i="6"/>
  <c r="DF16" i="6"/>
  <c r="BM16" i="6"/>
  <c r="BL16" i="6"/>
  <c r="BK16" i="6"/>
  <c r="Q16" i="6"/>
  <c r="P16" i="6"/>
  <c r="O16" i="6"/>
  <c r="L16" i="6"/>
  <c r="K16" i="6"/>
  <c r="J16" i="6"/>
  <c r="ED15" i="6"/>
  <c r="EC15" i="6"/>
  <c r="EB15" i="6"/>
  <c r="DH15" i="6"/>
  <c r="DG15" i="6"/>
  <c r="DF15" i="6"/>
  <c r="E15" i="6" s="1"/>
  <c r="BM15" i="6"/>
  <c r="BL15" i="6"/>
  <c r="BK15" i="6"/>
  <c r="Q15" i="6"/>
  <c r="P15" i="6"/>
  <c r="O15" i="6"/>
  <c r="L15" i="6"/>
  <c r="K15" i="6"/>
  <c r="J15" i="6"/>
  <c r="ED14" i="6"/>
  <c r="EC14" i="6"/>
  <c r="EB14" i="6"/>
  <c r="DH14" i="6"/>
  <c r="DG14" i="6"/>
  <c r="DF14" i="6"/>
  <c r="BM14" i="6"/>
  <c r="BL14" i="6"/>
  <c r="BK14" i="6"/>
  <c r="Q14" i="6"/>
  <c r="P14" i="6"/>
  <c r="O14" i="6"/>
  <c r="L14" i="6"/>
  <c r="K14" i="6"/>
  <c r="J14" i="6"/>
  <c r="ED13" i="6"/>
  <c r="EC13" i="6"/>
  <c r="EB13" i="6"/>
  <c r="DH13" i="6"/>
  <c r="DG13" i="6"/>
  <c r="DF13" i="6"/>
  <c r="BM13" i="6"/>
  <c r="BO13" i="6" s="1"/>
  <c r="BL13" i="6"/>
  <c r="BN13" i="6" s="1"/>
  <c r="BK13" i="6"/>
  <c r="Q13" i="6"/>
  <c r="P13" i="6"/>
  <c r="O13" i="6"/>
  <c r="L13" i="6"/>
  <c r="K13" i="6"/>
  <c r="J13" i="6"/>
  <c r="ED12" i="6"/>
  <c r="EC12" i="6"/>
  <c r="EB12" i="6"/>
  <c r="E12" i="6" s="1"/>
  <c r="DH12" i="6"/>
  <c r="DG12" i="6"/>
  <c r="DF12" i="6"/>
  <c r="BM12" i="6"/>
  <c r="BL12" i="6"/>
  <c r="BK12" i="6"/>
  <c r="Q12" i="6"/>
  <c r="P12" i="6"/>
  <c r="O12" i="6"/>
  <c r="L12" i="6"/>
  <c r="K12" i="6"/>
  <c r="J12" i="6"/>
  <c r="ED11" i="6"/>
  <c r="EC11" i="6"/>
  <c r="EB11" i="6"/>
  <c r="DH11" i="6"/>
  <c r="DG11" i="6"/>
  <c r="DF11" i="6"/>
  <c r="BM11" i="6"/>
  <c r="BL11" i="6"/>
  <c r="BN11" i="6" s="1"/>
  <c r="BK11" i="6"/>
  <c r="Q11" i="6"/>
  <c r="P11" i="6"/>
  <c r="O11" i="6"/>
  <c r="L11" i="6"/>
  <c r="K11" i="6"/>
  <c r="J11" i="6"/>
  <c r="D67" i="6"/>
  <c r="C11" i="6"/>
  <c r="C67" i="6" s="1"/>
  <c r="ED10" i="6"/>
  <c r="EC10" i="6"/>
  <c r="EB10" i="6"/>
  <c r="DH10" i="6"/>
  <c r="DG10" i="6"/>
  <c r="DF10" i="6"/>
  <c r="BM10" i="6"/>
  <c r="BL10" i="6"/>
  <c r="BK10" i="6"/>
  <c r="Q10" i="6"/>
  <c r="P10" i="6"/>
  <c r="O10" i="6"/>
  <c r="L10" i="6"/>
  <c r="K10" i="6"/>
  <c r="J10" i="6"/>
  <c r="I62" i="6" l="1"/>
  <c r="E17" i="6"/>
  <c r="G28" i="6"/>
  <c r="G54" i="6"/>
  <c r="G13" i="6"/>
  <c r="E20" i="6"/>
  <c r="I20" i="6" s="1"/>
  <c r="BN23" i="6"/>
  <c r="G31" i="6"/>
  <c r="I31" i="6" s="1"/>
  <c r="G44" i="6"/>
  <c r="BN45" i="6"/>
  <c r="BN46" i="6"/>
  <c r="BO47" i="6"/>
  <c r="G56" i="6"/>
  <c r="BN57" i="6"/>
  <c r="BO58" i="6"/>
  <c r="G65" i="6"/>
  <c r="BN66" i="6"/>
  <c r="BO30" i="6"/>
  <c r="BO41" i="6"/>
  <c r="G17" i="6"/>
  <c r="I17" i="6" s="1"/>
  <c r="BN18" i="6"/>
  <c r="BO19" i="6"/>
  <c r="BO20" i="6"/>
  <c r="E21" i="6"/>
  <c r="G36" i="6"/>
  <c r="BN37" i="6"/>
  <c r="BN38" i="6"/>
  <c r="BO39" i="6"/>
  <c r="BO54" i="6"/>
  <c r="E55" i="6"/>
  <c r="I55" i="6" s="1"/>
  <c r="BN61" i="6"/>
  <c r="BN62" i="6"/>
  <c r="BO63" i="6"/>
  <c r="BO16" i="6"/>
  <c r="G16" i="6"/>
  <c r="BN26" i="6"/>
  <c r="G34" i="6"/>
  <c r="BN35" i="6"/>
  <c r="BN36" i="6"/>
  <c r="BO37" i="6"/>
  <c r="G50" i="6"/>
  <c r="BO53" i="6"/>
  <c r="BO61" i="6"/>
  <c r="BO62" i="6"/>
  <c r="BO21" i="6"/>
  <c r="BO29" i="6"/>
  <c r="BO64" i="6"/>
  <c r="DH67" i="6"/>
  <c r="G12" i="6"/>
  <c r="I12" i="6" s="1"/>
  <c r="G15" i="6"/>
  <c r="I15" i="6" s="1"/>
  <c r="BN25" i="6"/>
  <c r="F32" i="6"/>
  <c r="H32" i="6" s="1"/>
  <c r="G33" i="6"/>
  <c r="I33" i="6" s="1"/>
  <c r="BN34" i="6"/>
  <c r="G48" i="6"/>
  <c r="BN49" i="6"/>
  <c r="BN50" i="6"/>
  <c r="E53" i="6"/>
  <c r="I53" i="6" s="1"/>
  <c r="G64" i="6"/>
  <c r="H36" i="6"/>
  <c r="H46" i="6"/>
  <c r="I60" i="6"/>
  <c r="H62" i="6"/>
  <c r="EC67" i="6"/>
  <c r="BN14" i="6"/>
  <c r="BN15" i="6"/>
  <c r="BN16" i="6"/>
  <c r="BO17" i="6"/>
  <c r="BO18" i="6"/>
  <c r="E19" i="6"/>
  <c r="BN31" i="6"/>
  <c r="BN32" i="6"/>
  <c r="BO33" i="6"/>
  <c r="BO34" i="6"/>
  <c r="E35" i="6"/>
  <c r="BO36" i="6"/>
  <c r="E37" i="6"/>
  <c r="BO38" i="6"/>
  <c r="E39" i="6"/>
  <c r="BO40" i="6"/>
  <c r="E41" i="6"/>
  <c r="BO42" i="6"/>
  <c r="E43" i="6"/>
  <c r="BO44" i="6"/>
  <c r="E45" i="6"/>
  <c r="BO46" i="6"/>
  <c r="E47" i="6"/>
  <c r="BO48" i="6"/>
  <c r="E49" i="6"/>
  <c r="BO50" i="6"/>
  <c r="E51" i="6"/>
  <c r="E58" i="6"/>
  <c r="I58" i="6" s="1"/>
  <c r="G61" i="6"/>
  <c r="BN63" i="6"/>
  <c r="BN64" i="6"/>
  <c r="BO65" i="6"/>
  <c r="BO66" i="6"/>
  <c r="H38" i="6"/>
  <c r="H40" i="6"/>
  <c r="H42" i="6"/>
  <c r="H44" i="6"/>
  <c r="BK67" i="6"/>
  <c r="E24" i="6"/>
  <c r="I24" i="6" s="1"/>
  <c r="E56" i="6"/>
  <c r="I56" i="6" s="1"/>
  <c r="G59" i="6"/>
  <c r="I65" i="6"/>
  <c r="G11" i="6"/>
  <c r="BN12" i="6"/>
  <c r="E22" i="6"/>
  <c r="I22" i="6" s="1"/>
  <c r="G25" i="6"/>
  <c r="BN27" i="6"/>
  <c r="BN28" i="6"/>
  <c r="E54" i="6"/>
  <c r="G57" i="6"/>
  <c r="I57" i="6" s="1"/>
  <c r="BN59" i="6"/>
  <c r="BN60" i="6"/>
  <c r="I63" i="6"/>
  <c r="H48" i="6"/>
  <c r="H50" i="6"/>
  <c r="G10" i="6"/>
  <c r="I10" i="6" s="1"/>
  <c r="BO15" i="6"/>
  <c r="G27" i="6"/>
  <c r="BM67" i="6"/>
  <c r="BO67" i="6" s="1"/>
  <c r="BO10" i="6"/>
  <c r="BO12" i="6"/>
  <c r="E29" i="6"/>
  <c r="I29" i="6" s="1"/>
  <c r="I52" i="6"/>
  <c r="BO59" i="6"/>
  <c r="BO60" i="6"/>
  <c r="E10" i="6"/>
  <c r="BO11" i="6"/>
  <c r="G14" i="6"/>
  <c r="E18" i="6"/>
  <c r="I18" i="6" s="1"/>
  <c r="G21" i="6"/>
  <c r="I21" i="6" s="1"/>
  <c r="BO25" i="6"/>
  <c r="BO26" i="6"/>
  <c r="E27" i="6"/>
  <c r="E34" i="6"/>
  <c r="E38" i="6"/>
  <c r="I38" i="6" s="1"/>
  <c r="E42" i="6"/>
  <c r="I42" i="6" s="1"/>
  <c r="E46" i="6"/>
  <c r="I46" i="6" s="1"/>
  <c r="E50" i="6"/>
  <c r="I50" i="6" s="1"/>
  <c r="G53" i="6"/>
  <c r="E59" i="6"/>
  <c r="EB67" i="6"/>
  <c r="BO14" i="6"/>
  <c r="E13" i="6"/>
  <c r="BO27" i="6"/>
  <c r="BO28" i="6"/>
  <c r="E61" i="6"/>
  <c r="E11" i="6"/>
  <c r="G19" i="6"/>
  <c r="BN21" i="6"/>
  <c r="BN22" i="6"/>
  <c r="BO23" i="6"/>
  <c r="BO24" i="6"/>
  <c r="E25" i="6"/>
  <c r="E32" i="6"/>
  <c r="I32" i="6" s="1"/>
  <c r="G35" i="6"/>
  <c r="G37" i="6"/>
  <c r="G39" i="6"/>
  <c r="G41" i="6"/>
  <c r="G43" i="6"/>
  <c r="G45" i="6"/>
  <c r="G47" i="6"/>
  <c r="G49" i="6"/>
  <c r="G51" i="6"/>
  <c r="BN53" i="6"/>
  <c r="BN54" i="6"/>
  <c r="BO55" i="6"/>
  <c r="BO56" i="6"/>
  <c r="E64" i="6"/>
  <c r="I64" i="6" s="1"/>
  <c r="AQ67" i="6"/>
  <c r="F60" i="6"/>
  <c r="H60" i="6" s="1"/>
  <c r="F64" i="6"/>
  <c r="E66" i="6"/>
  <c r="I66" i="6" s="1"/>
  <c r="F66" i="6"/>
  <c r="H66" i="6" s="1"/>
  <c r="E48" i="6"/>
  <c r="E44" i="6"/>
  <c r="I44" i="6" s="1"/>
  <c r="E40" i="6"/>
  <c r="I40" i="6" s="1"/>
  <c r="E36" i="6"/>
  <c r="I36" i="6" s="1"/>
  <c r="E30" i="6"/>
  <c r="I30" i="6" s="1"/>
  <c r="E28" i="6"/>
  <c r="I28" i="6" s="1"/>
  <c r="E26" i="6"/>
  <c r="I26" i="6" s="1"/>
  <c r="E16" i="6"/>
  <c r="F63" i="6"/>
  <c r="H63" i="6" s="1"/>
  <c r="F29" i="6"/>
  <c r="H29" i="6" s="1"/>
  <c r="F19" i="6"/>
  <c r="F20" i="6"/>
  <c r="H20" i="6" s="1"/>
  <c r="F53" i="6"/>
  <c r="F61" i="6"/>
  <c r="H61" i="6" s="1"/>
  <c r="F14" i="6"/>
  <c r="F15" i="6"/>
  <c r="H15" i="6" s="1"/>
  <c r="F16" i="6"/>
  <c r="F59" i="6"/>
  <c r="F12" i="6"/>
  <c r="H12" i="6" s="1"/>
  <c r="F55" i="6"/>
  <c r="H55" i="6" s="1"/>
  <c r="F56" i="6"/>
  <c r="F33" i="6"/>
  <c r="F11" i="6"/>
  <c r="F17" i="6"/>
  <c r="F18" i="6"/>
  <c r="H18" i="6" s="1"/>
  <c r="F25" i="6"/>
  <c r="F26" i="6"/>
  <c r="H26" i="6" s="1"/>
  <c r="F35" i="6"/>
  <c r="H35" i="6" s="1"/>
  <c r="F37" i="6"/>
  <c r="F39" i="6"/>
  <c r="H39" i="6" s="1"/>
  <c r="F41" i="6"/>
  <c r="F43" i="6"/>
  <c r="F45" i="6"/>
  <c r="F47" i="6"/>
  <c r="F49" i="6"/>
  <c r="F51" i="6"/>
  <c r="H51" i="6" s="1"/>
  <c r="F52" i="6"/>
  <c r="H52" i="6" s="1"/>
  <c r="F65" i="6"/>
  <c r="H65" i="6" s="1"/>
  <c r="F27" i="6"/>
  <c r="H27" i="6" s="1"/>
  <c r="F28" i="6"/>
  <c r="H28" i="6" s="1"/>
  <c r="F54" i="6"/>
  <c r="F13" i="6"/>
  <c r="F21" i="6"/>
  <c r="F22" i="6"/>
  <c r="H22" i="6" s="1"/>
  <c r="F30" i="6"/>
  <c r="H30" i="6" s="1"/>
  <c r="F23" i="6"/>
  <c r="H23" i="6" s="1"/>
  <c r="F24" i="6"/>
  <c r="H24" i="6" s="1"/>
  <c r="F31" i="6"/>
  <c r="F34" i="6"/>
  <c r="F57" i="6"/>
  <c r="F58" i="6"/>
  <c r="H58" i="6" s="1"/>
  <c r="BL67" i="6"/>
  <c r="BN10" i="6"/>
  <c r="AR67" i="6"/>
  <c r="AM67" i="6"/>
  <c r="AL67" i="6"/>
  <c r="X67" i="6"/>
  <c r="AB67" i="6"/>
  <c r="AH67" i="6"/>
  <c r="AC67" i="6"/>
  <c r="W67" i="6"/>
  <c r="DG67" i="6"/>
  <c r="R21" i="6"/>
  <c r="S21" i="6"/>
  <c r="M11" i="6"/>
  <c r="N11" i="6"/>
  <c r="N12" i="6"/>
  <c r="M12" i="6"/>
  <c r="R11" i="6"/>
  <c r="S11" i="6"/>
  <c r="R12" i="6"/>
  <c r="S12" i="6"/>
  <c r="M17" i="6"/>
  <c r="N17" i="6"/>
  <c r="S18" i="6"/>
  <c r="R18" i="6"/>
  <c r="M21" i="6"/>
  <c r="N21" i="6"/>
  <c r="S22" i="6"/>
  <c r="R22" i="6"/>
  <c r="M25" i="6"/>
  <c r="N25" i="6"/>
  <c r="S26" i="6"/>
  <c r="R26" i="6"/>
  <c r="M29" i="6"/>
  <c r="N29" i="6"/>
  <c r="S30" i="6"/>
  <c r="R30" i="6"/>
  <c r="M33" i="6"/>
  <c r="N33" i="6"/>
  <c r="S34" i="6"/>
  <c r="R34" i="6"/>
  <c r="M37" i="6"/>
  <c r="N37" i="6"/>
  <c r="S38" i="6"/>
  <c r="R38" i="6"/>
  <c r="M41" i="6"/>
  <c r="N41" i="6"/>
  <c r="S42" i="6"/>
  <c r="R42" i="6"/>
  <c r="M45" i="6"/>
  <c r="N45" i="6"/>
  <c r="S46" i="6"/>
  <c r="R46" i="6"/>
  <c r="M49" i="6"/>
  <c r="N49" i="6"/>
  <c r="S50" i="6"/>
  <c r="R50" i="6"/>
  <c r="M53" i="6"/>
  <c r="N53" i="6"/>
  <c r="S54" i="6"/>
  <c r="R54" i="6"/>
  <c r="M57" i="6"/>
  <c r="N57" i="6"/>
  <c r="S58" i="6"/>
  <c r="R58" i="6"/>
  <c r="M61" i="6"/>
  <c r="N61" i="6"/>
  <c r="S62" i="6"/>
  <c r="R62" i="6"/>
  <c r="M65" i="6"/>
  <c r="N65" i="6"/>
  <c r="S66" i="6"/>
  <c r="R66" i="6"/>
  <c r="P67" i="6"/>
  <c r="O67" i="6"/>
  <c r="E14" i="6"/>
  <c r="N16" i="6"/>
  <c r="M16" i="6"/>
  <c r="N24" i="6"/>
  <c r="M24" i="6"/>
  <c r="N28" i="6"/>
  <c r="M28" i="6"/>
  <c r="R29" i="6"/>
  <c r="S29" i="6"/>
  <c r="N32" i="6"/>
  <c r="M32" i="6"/>
  <c r="R33" i="6"/>
  <c r="S33" i="6"/>
  <c r="N36" i="6"/>
  <c r="M36" i="6"/>
  <c r="R37" i="6"/>
  <c r="S37" i="6"/>
  <c r="N40" i="6"/>
  <c r="M40" i="6"/>
  <c r="R41" i="6"/>
  <c r="S41" i="6"/>
  <c r="N44" i="6"/>
  <c r="M44" i="6"/>
  <c r="R45" i="6"/>
  <c r="S45" i="6"/>
  <c r="N48" i="6"/>
  <c r="M48" i="6"/>
  <c r="R49" i="6"/>
  <c r="S49" i="6"/>
  <c r="N52" i="6"/>
  <c r="M52" i="6"/>
  <c r="R53" i="6"/>
  <c r="S53" i="6"/>
  <c r="N56" i="6"/>
  <c r="M56" i="6"/>
  <c r="R57" i="6"/>
  <c r="S57" i="6"/>
  <c r="N60" i="6"/>
  <c r="M60" i="6"/>
  <c r="R61" i="6"/>
  <c r="S61" i="6"/>
  <c r="N64" i="6"/>
  <c r="M64" i="6"/>
  <c r="R65" i="6"/>
  <c r="S65" i="6"/>
  <c r="L67" i="6"/>
  <c r="M10" i="6"/>
  <c r="N10" i="6"/>
  <c r="R17" i="6"/>
  <c r="S17" i="6"/>
  <c r="R25" i="6"/>
  <c r="S25" i="6"/>
  <c r="Q67" i="6"/>
  <c r="R10" i="6"/>
  <c r="S10" i="6"/>
  <c r="M13" i="6"/>
  <c r="N13" i="6"/>
  <c r="M14" i="6"/>
  <c r="N14" i="6"/>
  <c r="M15" i="6"/>
  <c r="N15" i="6"/>
  <c r="R16" i="6"/>
  <c r="S16" i="6"/>
  <c r="M19" i="6"/>
  <c r="N19" i="6"/>
  <c r="R20" i="6"/>
  <c r="S20" i="6"/>
  <c r="M23" i="6"/>
  <c r="N23" i="6"/>
  <c r="R24" i="6"/>
  <c r="S24" i="6"/>
  <c r="M27" i="6"/>
  <c r="N27" i="6"/>
  <c r="R28" i="6"/>
  <c r="S28" i="6"/>
  <c r="M31" i="6"/>
  <c r="N31" i="6"/>
  <c r="R32" i="6"/>
  <c r="S32" i="6"/>
  <c r="M35" i="6"/>
  <c r="N35" i="6"/>
  <c r="R36" i="6"/>
  <c r="S36" i="6"/>
  <c r="M39" i="6"/>
  <c r="N39" i="6"/>
  <c r="R40" i="6"/>
  <c r="S40" i="6"/>
  <c r="M43" i="6"/>
  <c r="N43" i="6"/>
  <c r="R44" i="6"/>
  <c r="S44" i="6"/>
  <c r="M47" i="6"/>
  <c r="N47" i="6"/>
  <c r="R48" i="6"/>
  <c r="S48" i="6"/>
  <c r="M51" i="6"/>
  <c r="N51" i="6"/>
  <c r="R52" i="6"/>
  <c r="S52" i="6"/>
  <c r="M55" i="6"/>
  <c r="N55" i="6"/>
  <c r="R56" i="6"/>
  <c r="S56" i="6"/>
  <c r="M59" i="6"/>
  <c r="N59" i="6"/>
  <c r="R60" i="6"/>
  <c r="S60" i="6"/>
  <c r="M63" i="6"/>
  <c r="N63" i="6"/>
  <c r="R64" i="6"/>
  <c r="S64" i="6"/>
  <c r="K67" i="6"/>
  <c r="DF67" i="6"/>
  <c r="N20" i="6"/>
  <c r="M20" i="6"/>
  <c r="R13" i="6"/>
  <c r="S13" i="6"/>
  <c r="S14" i="6"/>
  <c r="R14" i="6"/>
  <c r="R15" i="6"/>
  <c r="S15" i="6"/>
  <c r="M18" i="6"/>
  <c r="N18" i="6"/>
  <c r="R19" i="6"/>
  <c r="S19" i="6"/>
  <c r="M22" i="6"/>
  <c r="N22" i="6"/>
  <c r="R23" i="6"/>
  <c r="S23" i="6"/>
  <c r="M26" i="6"/>
  <c r="N26" i="6"/>
  <c r="R27" i="6"/>
  <c r="S27" i="6"/>
  <c r="M30" i="6"/>
  <c r="N30" i="6"/>
  <c r="R31" i="6"/>
  <c r="S31" i="6"/>
  <c r="M34" i="6"/>
  <c r="N34" i="6"/>
  <c r="R35" i="6"/>
  <c r="S35" i="6"/>
  <c r="M38" i="6"/>
  <c r="N38" i="6"/>
  <c r="R39" i="6"/>
  <c r="S39" i="6"/>
  <c r="M42" i="6"/>
  <c r="N42" i="6"/>
  <c r="R43" i="6"/>
  <c r="S43" i="6"/>
  <c r="M46" i="6"/>
  <c r="N46" i="6"/>
  <c r="R47" i="6"/>
  <c r="S47" i="6"/>
  <c r="M50" i="6"/>
  <c r="N50" i="6"/>
  <c r="R51" i="6"/>
  <c r="S51" i="6"/>
  <c r="M54" i="6"/>
  <c r="N54" i="6"/>
  <c r="R55" i="6"/>
  <c r="S55" i="6"/>
  <c r="M58" i="6"/>
  <c r="N58" i="6"/>
  <c r="R59" i="6"/>
  <c r="S59" i="6"/>
  <c r="M62" i="6"/>
  <c r="N62" i="6"/>
  <c r="R63" i="6"/>
  <c r="S63" i="6"/>
  <c r="M66" i="6"/>
  <c r="N66" i="6"/>
  <c r="J67" i="6"/>
  <c r="ED67" i="6"/>
  <c r="F10" i="6"/>
  <c r="H33" i="6" l="1"/>
  <c r="H64" i="6"/>
  <c r="I54" i="6"/>
  <c r="H56" i="6"/>
  <c r="I51" i="6"/>
  <c r="I35" i="6"/>
  <c r="H13" i="6"/>
  <c r="H34" i="6"/>
  <c r="H54" i="6"/>
  <c r="H45" i="6"/>
  <c r="H16" i="6"/>
  <c r="I48" i="6"/>
  <c r="I13" i="6"/>
  <c r="I47" i="6"/>
  <c r="I39" i="6"/>
  <c r="H21" i="6"/>
  <c r="H47" i="6"/>
  <c r="G67" i="6"/>
  <c r="H31" i="6"/>
  <c r="H17" i="6"/>
  <c r="I16" i="6"/>
  <c r="I34" i="6"/>
  <c r="I27" i="6"/>
  <c r="I45" i="6"/>
  <c r="H43" i="6"/>
  <c r="H41" i="6"/>
  <c r="H11" i="6"/>
  <c r="H14" i="6"/>
  <c r="I19" i="6"/>
  <c r="I37" i="6"/>
  <c r="BN67" i="6"/>
  <c r="H37" i="6"/>
  <c r="H53" i="6"/>
  <c r="I11" i="6"/>
  <c r="I59" i="6"/>
  <c r="I61" i="6"/>
  <c r="I43" i="6"/>
  <c r="H49" i="6"/>
  <c r="H19" i="6"/>
  <c r="I25" i="6"/>
  <c r="I14" i="6"/>
  <c r="H57" i="6"/>
  <c r="H25" i="6"/>
  <c r="H59" i="6"/>
  <c r="I49" i="6"/>
  <c r="I41" i="6"/>
  <c r="S67" i="6"/>
  <c r="R67" i="6"/>
  <c r="E67" i="6"/>
  <c r="I67" i="6" s="1"/>
  <c r="M67" i="6"/>
  <c r="N67" i="6"/>
  <c r="F67" i="6"/>
  <c r="H67" i="6" s="1"/>
  <c r="H10" i="6"/>
  <c r="DQ70" i="4"/>
  <c r="DP70" i="4"/>
  <c r="DO70" i="4"/>
  <c r="DN70" i="4"/>
  <c r="DM70" i="4"/>
  <c r="DL70" i="4"/>
  <c r="DK70" i="4"/>
  <c r="DJ70" i="4"/>
  <c r="DI70" i="4"/>
  <c r="DH70" i="4"/>
  <c r="DG70" i="4"/>
  <c r="DF70" i="4"/>
  <c r="DE70" i="4"/>
  <c r="DD70" i="4"/>
  <c r="DC70" i="4"/>
  <c r="DB70" i="4"/>
  <c r="DA70" i="4"/>
  <c r="CZ70" i="4"/>
  <c r="CY70" i="4"/>
  <c r="CX70" i="4"/>
  <c r="CT70" i="4"/>
  <c r="CS70" i="4"/>
  <c r="CR70" i="4"/>
  <c r="CQ70" i="4"/>
  <c r="CP70" i="4"/>
  <c r="CO70" i="4"/>
  <c r="CN70" i="4"/>
  <c r="CM70" i="4"/>
  <c r="CL70" i="4"/>
  <c r="CK70" i="4"/>
  <c r="CJ70" i="4"/>
  <c r="CI70" i="4"/>
  <c r="CH70" i="4"/>
  <c r="CD70" i="4"/>
  <c r="CC70" i="4"/>
  <c r="CB70" i="4"/>
  <c r="CA70" i="4"/>
  <c r="BZ70" i="4"/>
  <c r="BY70" i="4"/>
  <c r="BX70" i="4"/>
  <c r="BW70" i="4"/>
  <c r="BV70" i="4"/>
  <c r="BU70" i="4"/>
  <c r="BT70" i="4"/>
  <c r="BS70" i="4"/>
  <c r="BR70" i="4"/>
  <c r="BQ70" i="4"/>
  <c r="BP70" i="4"/>
  <c r="BO70" i="4"/>
  <c r="BN70" i="4"/>
  <c r="BM70" i="4"/>
  <c r="BL70" i="4"/>
  <c r="BK70" i="4"/>
  <c r="BJ70" i="4"/>
  <c r="BI70" i="4"/>
  <c r="BH70" i="4"/>
  <c r="BG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DS69" i="4"/>
  <c r="G69" i="4" s="1"/>
  <c r="DR69" i="4"/>
  <c r="F69" i="4" s="1"/>
  <c r="DQ69" i="4"/>
  <c r="CW69" i="4"/>
  <c r="CV69" i="4"/>
  <c r="CU69" i="4"/>
  <c r="BE69" i="4"/>
  <c r="BD69" i="4"/>
  <c r="BC69" i="4"/>
  <c r="O69" i="4"/>
  <c r="N69" i="4"/>
  <c r="M69" i="4"/>
  <c r="K69" i="4"/>
  <c r="J69" i="4"/>
  <c r="I69" i="4"/>
  <c r="E69" i="4"/>
  <c r="DS68" i="4"/>
  <c r="DR68" i="4"/>
  <c r="DQ68" i="4"/>
  <c r="CW68" i="4"/>
  <c r="CV68" i="4"/>
  <c r="F68" i="4" s="1"/>
  <c r="CU68" i="4"/>
  <c r="E68" i="4" s="1"/>
  <c r="BE68" i="4"/>
  <c r="BD68" i="4"/>
  <c r="BC68" i="4"/>
  <c r="O68" i="4"/>
  <c r="N68" i="4"/>
  <c r="M68" i="4"/>
  <c r="K68" i="4"/>
  <c r="J68" i="4"/>
  <c r="I68" i="4"/>
  <c r="G68" i="4"/>
  <c r="DS67" i="4"/>
  <c r="DR67" i="4"/>
  <c r="DQ67" i="4"/>
  <c r="CW67" i="4"/>
  <c r="G67" i="4" s="1"/>
  <c r="CV67" i="4"/>
  <c r="F67" i="4" s="1"/>
  <c r="CU67" i="4"/>
  <c r="E67" i="4" s="1"/>
  <c r="BE67" i="4"/>
  <c r="BD67" i="4"/>
  <c r="BC67" i="4"/>
  <c r="O67" i="4"/>
  <c r="N67" i="4"/>
  <c r="M67" i="4"/>
  <c r="K67" i="4"/>
  <c r="J67" i="4"/>
  <c r="I67" i="4"/>
  <c r="DS66" i="4"/>
  <c r="DR66" i="4"/>
  <c r="DQ66" i="4"/>
  <c r="E66" i="4" s="1"/>
  <c r="CW66" i="4"/>
  <c r="G66" i="4" s="1"/>
  <c r="CV66" i="4"/>
  <c r="CU66" i="4"/>
  <c r="BE66" i="4"/>
  <c r="BD66" i="4"/>
  <c r="BC66" i="4"/>
  <c r="O66" i="4"/>
  <c r="N66" i="4"/>
  <c r="M66" i="4"/>
  <c r="K66" i="4"/>
  <c r="J66" i="4"/>
  <c r="I66" i="4"/>
  <c r="F66" i="4"/>
  <c r="DS65" i="4"/>
  <c r="G65" i="4" s="1"/>
  <c r="DR65" i="4"/>
  <c r="F65" i="4" s="1"/>
  <c r="DQ65" i="4"/>
  <c r="CW65" i="4"/>
  <c r="CV65" i="4"/>
  <c r="CU65" i="4"/>
  <c r="BE65" i="4"/>
  <c r="BD65" i="4"/>
  <c r="BC65" i="4"/>
  <c r="O65" i="4"/>
  <c r="N65" i="4"/>
  <c r="M65" i="4"/>
  <c r="K65" i="4"/>
  <c r="J65" i="4"/>
  <c r="I65" i="4"/>
  <c r="E65" i="4"/>
  <c r="DS64" i="4"/>
  <c r="DR64" i="4"/>
  <c r="DQ64" i="4"/>
  <c r="CW64" i="4"/>
  <c r="CV64" i="4"/>
  <c r="F64" i="4" s="1"/>
  <c r="CU64" i="4"/>
  <c r="E64" i="4" s="1"/>
  <c r="BE64" i="4"/>
  <c r="BD64" i="4"/>
  <c r="BC64" i="4"/>
  <c r="O64" i="4"/>
  <c r="N64" i="4"/>
  <c r="M64" i="4"/>
  <c r="K64" i="4"/>
  <c r="J64" i="4"/>
  <c r="I64" i="4"/>
  <c r="G64" i="4"/>
  <c r="DS63" i="4"/>
  <c r="DR63" i="4"/>
  <c r="DQ63" i="4"/>
  <c r="CW63" i="4"/>
  <c r="G63" i="4" s="1"/>
  <c r="CV63" i="4"/>
  <c r="F63" i="4" s="1"/>
  <c r="CU63" i="4"/>
  <c r="E63" i="4" s="1"/>
  <c r="BE63" i="4"/>
  <c r="BD63" i="4"/>
  <c r="BC63" i="4"/>
  <c r="O63" i="4"/>
  <c r="N63" i="4"/>
  <c r="M63" i="4"/>
  <c r="K63" i="4"/>
  <c r="J63" i="4"/>
  <c r="I63" i="4"/>
  <c r="DS62" i="4"/>
  <c r="DR62" i="4"/>
  <c r="DQ62" i="4"/>
  <c r="E62" i="4" s="1"/>
  <c r="CW62" i="4"/>
  <c r="G62" i="4" s="1"/>
  <c r="CV62" i="4"/>
  <c r="CU62" i="4"/>
  <c r="BE62" i="4"/>
  <c r="BD62" i="4"/>
  <c r="BC62" i="4"/>
  <c r="O62" i="4"/>
  <c r="N62" i="4"/>
  <c r="M62" i="4"/>
  <c r="K62" i="4"/>
  <c r="J62" i="4"/>
  <c r="I62" i="4"/>
  <c r="F62" i="4"/>
  <c r="DS61" i="4"/>
  <c r="G61" i="4" s="1"/>
  <c r="DR61" i="4"/>
  <c r="F61" i="4" s="1"/>
  <c r="DQ61" i="4"/>
  <c r="CW61" i="4"/>
  <c r="CV61" i="4"/>
  <c r="CU61" i="4"/>
  <c r="BE61" i="4"/>
  <c r="BD61" i="4"/>
  <c r="BC61" i="4"/>
  <c r="O61" i="4"/>
  <c r="N61" i="4"/>
  <c r="M61" i="4"/>
  <c r="K61" i="4"/>
  <c r="J61" i="4"/>
  <c r="I61" i="4"/>
  <c r="E61" i="4"/>
  <c r="DS60" i="4"/>
  <c r="DR60" i="4"/>
  <c r="DQ60" i="4"/>
  <c r="CW60" i="4"/>
  <c r="CV60" i="4"/>
  <c r="F60" i="4" s="1"/>
  <c r="CU60" i="4"/>
  <c r="E60" i="4" s="1"/>
  <c r="BE60" i="4"/>
  <c r="BD60" i="4"/>
  <c r="BC60" i="4"/>
  <c r="O60" i="4"/>
  <c r="N60" i="4"/>
  <c r="M60" i="4"/>
  <c r="K60" i="4"/>
  <c r="J60" i="4"/>
  <c r="I60" i="4"/>
  <c r="G60" i="4"/>
  <c r="DS59" i="4"/>
  <c r="DR59" i="4"/>
  <c r="DQ59" i="4"/>
  <c r="CW59" i="4"/>
  <c r="G59" i="4" s="1"/>
  <c r="CV59" i="4"/>
  <c r="F59" i="4" s="1"/>
  <c r="CU59" i="4"/>
  <c r="E59" i="4" s="1"/>
  <c r="BE59" i="4"/>
  <c r="BD59" i="4"/>
  <c r="BC59" i="4"/>
  <c r="O59" i="4"/>
  <c r="N59" i="4"/>
  <c r="M59" i="4"/>
  <c r="K59" i="4"/>
  <c r="J59" i="4"/>
  <c r="I59" i="4"/>
  <c r="DS58" i="4"/>
  <c r="DR58" i="4"/>
  <c r="DQ58" i="4"/>
  <c r="E58" i="4" s="1"/>
  <c r="CW58" i="4"/>
  <c r="G58" i="4" s="1"/>
  <c r="CV58" i="4"/>
  <c r="CU58" i="4"/>
  <c r="BE58" i="4"/>
  <c r="BD58" i="4"/>
  <c r="BC58" i="4"/>
  <c r="O58" i="4"/>
  <c r="N58" i="4"/>
  <c r="M58" i="4"/>
  <c r="K58" i="4"/>
  <c r="J58" i="4"/>
  <c r="I58" i="4"/>
  <c r="F58" i="4"/>
  <c r="DS57" i="4"/>
  <c r="G57" i="4" s="1"/>
  <c r="DR57" i="4"/>
  <c r="F57" i="4" s="1"/>
  <c r="DQ57" i="4"/>
  <c r="CW57" i="4"/>
  <c r="CV57" i="4"/>
  <c r="CU57" i="4"/>
  <c r="BE57" i="4"/>
  <c r="BD57" i="4"/>
  <c r="BC57" i="4"/>
  <c r="O57" i="4"/>
  <c r="N57" i="4"/>
  <c r="M57" i="4"/>
  <c r="K57" i="4"/>
  <c r="J57" i="4"/>
  <c r="I57" i="4"/>
  <c r="E57" i="4"/>
  <c r="DS56" i="4"/>
  <c r="DR56" i="4"/>
  <c r="DQ56" i="4"/>
  <c r="CW56" i="4"/>
  <c r="CV56" i="4"/>
  <c r="F56" i="4" s="1"/>
  <c r="CU56" i="4"/>
  <c r="E56" i="4" s="1"/>
  <c r="BE56" i="4"/>
  <c r="BD56" i="4"/>
  <c r="BC56" i="4"/>
  <c r="O56" i="4"/>
  <c r="N56" i="4"/>
  <c r="M56" i="4"/>
  <c r="K56" i="4"/>
  <c r="J56" i="4"/>
  <c r="I56" i="4"/>
  <c r="G56" i="4"/>
  <c r="DS55" i="4"/>
  <c r="DR55" i="4"/>
  <c r="DQ55" i="4"/>
  <c r="CW55" i="4"/>
  <c r="G55" i="4" s="1"/>
  <c r="CV55" i="4"/>
  <c r="F55" i="4" s="1"/>
  <c r="CU55" i="4"/>
  <c r="E55" i="4" s="1"/>
  <c r="BE55" i="4"/>
  <c r="BD55" i="4"/>
  <c r="BC55" i="4"/>
  <c r="O55" i="4"/>
  <c r="N55" i="4"/>
  <c r="M55" i="4"/>
  <c r="K55" i="4"/>
  <c r="J55" i="4"/>
  <c r="I55" i="4"/>
  <c r="DS54" i="4"/>
  <c r="DR54" i="4"/>
  <c r="DQ54" i="4"/>
  <c r="E54" i="4" s="1"/>
  <c r="CW54" i="4"/>
  <c r="G54" i="4" s="1"/>
  <c r="CV54" i="4"/>
  <c r="CU54" i="4"/>
  <c r="BE54" i="4"/>
  <c r="BD54" i="4"/>
  <c r="BC54" i="4"/>
  <c r="O54" i="4"/>
  <c r="N54" i="4"/>
  <c r="M54" i="4"/>
  <c r="K54" i="4"/>
  <c r="J54" i="4"/>
  <c r="I54" i="4"/>
  <c r="F54" i="4"/>
  <c r="DS53" i="4"/>
  <c r="G53" i="4" s="1"/>
  <c r="DR53" i="4"/>
  <c r="F53" i="4" s="1"/>
  <c r="DQ53" i="4"/>
  <c r="CW53" i="4"/>
  <c r="CV53" i="4"/>
  <c r="CU53" i="4"/>
  <c r="BE53" i="4"/>
  <c r="BD53" i="4"/>
  <c r="BC53" i="4"/>
  <c r="O53" i="4"/>
  <c r="N53" i="4"/>
  <c r="M53" i="4"/>
  <c r="K53" i="4"/>
  <c r="J53" i="4"/>
  <c r="I53" i="4"/>
  <c r="E53" i="4"/>
  <c r="DS52" i="4"/>
  <c r="DR52" i="4"/>
  <c r="DQ52" i="4"/>
  <c r="CW52" i="4"/>
  <c r="CV52" i="4"/>
  <c r="F52" i="4" s="1"/>
  <c r="CU52" i="4"/>
  <c r="E52" i="4" s="1"/>
  <c r="BE52" i="4"/>
  <c r="BD52" i="4"/>
  <c r="BC52" i="4"/>
  <c r="O52" i="4"/>
  <c r="N52" i="4"/>
  <c r="M52" i="4"/>
  <c r="K52" i="4"/>
  <c r="J52" i="4"/>
  <c r="I52" i="4"/>
  <c r="G52" i="4"/>
  <c r="DS51" i="4"/>
  <c r="DR51" i="4"/>
  <c r="DQ51" i="4"/>
  <c r="CW51" i="4"/>
  <c r="G51" i="4" s="1"/>
  <c r="CV51" i="4"/>
  <c r="F51" i="4" s="1"/>
  <c r="CU51" i="4"/>
  <c r="E51" i="4" s="1"/>
  <c r="BE51" i="4"/>
  <c r="BD51" i="4"/>
  <c r="BC51" i="4"/>
  <c r="O51" i="4"/>
  <c r="N51" i="4"/>
  <c r="M51" i="4"/>
  <c r="K51" i="4"/>
  <c r="J51" i="4"/>
  <c r="I51" i="4"/>
  <c r="DS50" i="4"/>
  <c r="DR50" i="4"/>
  <c r="DQ50" i="4"/>
  <c r="E50" i="4" s="1"/>
  <c r="CW50" i="4"/>
  <c r="G50" i="4" s="1"/>
  <c r="CV50" i="4"/>
  <c r="CU50" i="4"/>
  <c r="BE50" i="4"/>
  <c r="BD50" i="4"/>
  <c r="BC50" i="4"/>
  <c r="O50" i="4"/>
  <c r="N50" i="4"/>
  <c r="M50" i="4"/>
  <c r="K50" i="4"/>
  <c r="J50" i="4"/>
  <c r="I50" i="4"/>
  <c r="F50" i="4"/>
  <c r="DS49" i="4"/>
  <c r="G49" i="4" s="1"/>
  <c r="DR49" i="4"/>
  <c r="F49" i="4" s="1"/>
  <c r="DQ49" i="4"/>
  <c r="CW49" i="4"/>
  <c r="CV49" i="4"/>
  <c r="CU49" i="4"/>
  <c r="BE49" i="4"/>
  <c r="BD49" i="4"/>
  <c r="BC49" i="4"/>
  <c r="O49" i="4"/>
  <c r="N49" i="4"/>
  <c r="M49" i="4"/>
  <c r="K49" i="4"/>
  <c r="J49" i="4"/>
  <c r="I49" i="4"/>
  <c r="E49" i="4"/>
  <c r="DS48" i="4"/>
  <c r="DR48" i="4"/>
  <c r="DQ48" i="4"/>
  <c r="CW48" i="4"/>
  <c r="CV48" i="4"/>
  <c r="F48" i="4" s="1"/>
  <c r="CU48" i="4"/>
  <c r="E48" i="4" s="1"/>
  <c r="BE48" i="4"/>
  <c r="BD48" i="4"/>
  <c r="BC48" i="4"/>
  <c r="O48" i="4"/>
  <c r="N48" i="4"/>
  <c r="M48" i="4"/>
  <c r="K48" i="4"/>
  <c r="J48" i="4"/>
  <c r="I48" i="4"/>
  <c r="G48" i="4"/>
  <c r="DS47" i="4"/>
  <c r="DR47" i="4"/>
  <c r="DQ47" i="4"/>
  <c r="CW47" i="4"/>
  <c r="G47" i="4" s="1"/>
  <c r="CV47" i="4"/>
  <c r="F47" i="4" s="1"/>
  <c r="CU47" i="4"/>
  <c r="E47" i="4" s="1"/>
  <c r="BE47" i="4"/>
  <c r="BD47" i="4"/>
  <c r="BC47" i="4"/>
  <c r="O47" i="4"/>
  <c r="N47" i="4"/>
  <c r="M47" i="4"/>
  <c r="K47" i="4"/>
  <c r="J47" i="4"/>
  <c r="I47" i="4"/>
  <c r="DS46" i="4"/>
  <c r="DR46" i="4"/>
  <c r="DQ46" i="4"/>
  <c r="E46" i="4" s="1"/>
  <c r="CW46" i="4"/>
  <c r="G46" i="4" s="1"/>
  <c r="CV46" i="4"/>
  <c r="CU46" i="4"/>
  <c r="BE46" i="4"/>
  <c r="BD46" i="4"/>
  <c r="BC46" i="4"/>
  <c r="O46" i="4"/>
  <c r="N46" i="4"/>
  <c r="M46" i="4"/>
  <c r="K46" i="4"/>
  <c r="J46" i="4"/>
  <c r="I46" i="4"/>
  <c r="F46" i="4"/>
  <c r="DS45" i="4"/>
  <c r="G45" i="4" s="1"/>
  <c r="DR45" i="4"/>
  <c r="F45" i="4" s="1"/>
  <c r="DQ45" i="4"/>
  <c r="CW45" i="4"/>
  <c r="CV45" i="4"/>
  <c r="CU45" i="4"/>
  <c r="BE45" i="4"/>
  <c r="BD45" i="4"/>
  <c r="BC45" i="4"/>
  <c r="O45" i="4"/>
  <c r="N45" i="4"/>
  <c r="M45" i="4"/>
  <c r="K45" i="4"/>
  <c r="J45" i="4"/>
  <c r="I45" i="4"/>
  <c r="E45" i="4"/>
  <c r="DS44" i="4"/>
  <c r="DR44" i="4"/>
  <c r="DQ44" i="4"/>
  <c r="CW44" i="4"/>
  <c r="CV44" i="4"/>
  <c r="F44" i="4" s="1"/>
  <c r="CU44" i="4"/>
  <c r="E44" i="4" s="1"/>
  <c r="BE44" i="4"/>
  <c r="BD44" i="4"/>
  <c r="BC44" i="4"/>
  <c r="O44" i="4"/>
  <c r="N44" i="4"/>
  <c r="M44" i="4"/>
  <c r="K44" i="4"/>
  <c r="J44" i="4"/>
  <c r="I44" i="4"/>
  <c r="G44" i="4"/>
  <c r="DS43" i="4"/>
  <c r="DR43" i="4"/>
  <c r="DQ43" i="4"/>
  <c r="CW43" i="4"/>
  <c r="G43" i="4" s="1"/>
  <c r="CV43" i="4"/>
  <c r="F43" i="4" s="1"/>
  <c r="CU43" i="4"/>
  <c r="E43" i="4" s="1"/>
  <c r="BE43" i="4"/>
  <c r="BD43" i="4"/>
  <c r="BC43" i="4"/>
  <c r="O43" i="4"/>
  <c r="N43" i="4"/>
  <c r="M43" i="4"/>
  <c r="K43" i="4"/>
  <c r="J43" i="4"/>
  <c r="I43" i="4"/>
  <c r="DS42" i="4"/>
  <c r="DR42" i="4"/>
  <c r="DQ42" i="4"/>
  <c r="E42" i="4" s="1"/>
  <c r="CW42" i="4"/>
  <c r="G42" i="4" s="1"/>
  <c r="CV42" i="4"/>
  <c r="CU42" i="4"/>
  <c r="BE42" i="4"/>
  <c r="BD42" i="4"/>
  <c r="BC42" i="4"/>
  <c r="O42" i="4"/>
  <c r="N42" i="4"/>
  <c r="M42" i="4"/>
  <c r="K42" i="4"/>
  <c r="J42" i="4"/>
  <c r="I42" i="4"/>
  <c r="F42" i="4"/>
  <c r="DS41" i="4"/>
  <c r="G41" i="4" s="1"/>
  <c r="DR41" i="4"/>
  <c r="F41" i="4" s="1"/>
  <c r="DQ41" i="4"/>
  <c r="CW41" i="4"/>
  <c r="CV41" i="4"/>
  <c r="CU41" i="4"/>
  <c r="BE41" i="4"/>
  <c r="BD41" i="4"/>
  <c r="BC41" i="4"/>
  <c r="O41" i="4"/>
  <c r="N41" i="4"/>
  <c r="M41" i="4"/>
  <c r="K41" i="4"/>
  <c r="J41" i="4"/>
  <c r="I41" i="4"/>
  <c r="E41" i="4"/>
  <c r="DS40" i="4"/>
  <c r="DR40" i="4"/>
  <c r="DQ40" i="4"/>
  <c r="CW40" i="4"/>
  <c r="CV40" i="4"/>
  <c r="F40" i="4" s="1"/>
  <c r="CU40" i="4"/>
  <c r="E40" i="4" s="1"/>
  <c r="BE40" i="4"/>
  <c r="BD40" i="4"/>
  <c r="BC40" i="4"/>
  <c r="O40" i="4"/>
  <c r="N40" i="4"/>
  <c r="M40" i="4"/>
  <c r="K40" i="4"/>
  <c r="J40" i="4"/>
  <c r="I40" i="4"/>
  <c r="G40" i="4"/>
  <c r="DS39" i="4"/>
  <c r="DR39" i="4"/>
  <c r="DQ39" i="4"/>
  <c r="CW39" i="4"/>
  <c r="G39" i="4" s="1"/>
  <c r="CV39" i="4"/>
  <c r="F39" i="4" s="1"/>
  <c r="CU39" i="4"/>
  <c r="E39" i="4" s="1"/>
  <c r="BE39" i="4"/>
  <c r="BD39" i="4"/>
  <c r="BC39" i="4"/>
  <c r="O39" i="4"/>
  <c r="N39" i="4"/>
  <c r="M39" i="4"/>
  <c r="K39" i="4"/>
  <c r="J39" i="4"/>
  <c r="I39" i="4"/>
  <c r="DS38" i="4"/>
  <c r="DR38" i="4"/>
  <c r="DQ38" i="4"/>
  <c r="E38" i="4" s="1"/>
  <c r="CW38" i="4"/>
  <c r="G38" i="4" s="1"/>
  <c r="CV38" i="4"/>
  <c r="CU38" i="4"/>
  <c r="BE38" i="4"/>
  <c r="BD38" i="4"/>
  <c r="BC38" i="4"/>
  <c r="O38" i="4"/>
  <c r="N38" i="4"/>
  <c r="M38" i="4"/>
  <c r="K38" i="4"/>
  <c r="J38" i="4"/>
  <c r="I38" i="4"/>
  <c r="F38" i="4"/>
  <c r="DS37" i="4"/>
  <c r="G37" i="4" s="1"/>
  <c r="DR37" i="4"/>
  <c r="F37" i="4" s="1"/>
  <c r="DQ37" i="4"/>
  <c r="CW37" i="4"/>
  <c r="CV37" i="4"/>
  <c r="CU37" i="4"/>
  <c r="BE37" i="4"/>
  <c r="BD37" i="4"/>
  <c r="BC37" i="4"/>
  <c r="O37" i="4"/>
  <c r="N37" i="4"/>
  <c r="M37" i="4"/>
  <c r="K37" i="4"/>
  <c r="J37" i="4"/>
  <c r="I37" i="4"/>
  <c r="E37" i="4"/>
  <c r="DS36" i="4"/>
  <c r="DR36" i="4"/>
  <c r="DQ36" i="4"/>
  <c r="CW36" i="4"/>
  <c r="CV36" i="4"/>
  <c r="F36" i="4" s="1"/>
  <c r="CU36" i="4"/>
  <c r="E36" i="4" s="1"/>
  <c r="BE36" i="4"/>
  <c r="BD36" i="4"/>
  <c r="BC36" i="4"/>
  <c r="O36" i="4"/>
  <c r="N36" i="4"/>
  <c r="M36" i="4"/>
  <c r="K36" i="4"/>
  <c r="J36" i="4"/>
  <c r="I36" i="4"/>
  <c r="G36" i="4"/>
  <c r="DS35" i="4"/>
  <c r="DR35" i="4"/>
  <c r="DQ35" i="4"/>
  <c r="CW35" i="4"/>
  <c r="G35" i="4" s="1"/>
  <c r="CV35" i="4"/>
  <c r="F35" i="4" s="1"/>
  <c r="CU35" i="4"/>
  <c r="E35" i="4" s="1"/>
  <c r="BE35" i="4"/>
  <c r="BD35" i="4"/>
  <c r="BC35" i="4"/>
  <c r="O35" i="4"/>
  <c r="N35" i="4"/>
  <c r="M35" i="4"/>
  <c r="K35" i="4"/>
  <c r="J35" i="4"/>
  <c r="I35" i="4"/>
  <c r="DS34" i="4"/>
  <c r="DR34" i="4"/>
  <c r="DQ34" i="4"/>
  <c r="E34" i="4" s="1"/>
  <c r="CW34" i="4"/>
  <c r="G34" i="4" s="1"/>
  <c r="CV34" i="4"/>
  <c r="CU34" i="4"/>
  <c r="BE34" i="4"/>
  <c r="BD34" i="4"/>
  <c r="BC34" i="4"/>
  <c r="O34" i="4"/>
  <c r="N34" i="4"/>
  <c r="M34" i="4"/>
  <c r="K34" i="4"/>
  <c r="J34" i="4"/>
  <c r="I34" i="4"/>
  <c r="F34" i="4"/>
  <c r="DS33" i="4"/>
  <c r="G33" i="4" s="1"/>
  <c r="DR33" i="4"/>
  <c r="F33" i="4" s="1"/>
  <c r="DQ33" i="4"/>
  <c r="CW33" i="4"/>
  <c r="CV33" i="4"/>
  <c r="CU33" i="4"/>
  <c r="BE33" i="4"/>
  <c r="BD33" i="4"/>
  <c r="BC33" i="4"/>
  <c r="O33" i="4"/>
  <c r="N33" i="4"/>
  <c r="M33" i="4"/>
  <c r="K33" i="4"/>
  <c r="J33" i="4"/>
  <c r="I33" i="4"/>
  <c r="E33" i="4"/>
  <c r="DS32" i="4"/>
  <c r="DR32" i="4"/>
  <c r="DQ32" i="4"/>
  <c r="CW32" i="4"/>
  <c r="CV32" i="4"/>
  <c r="F32" i="4" s="1"/>
  <c r="CU32" i="4"/>
  <c r="E32" i="4" s="1"/>
  <c r="BE32" i="4"/>
  <c r="BD32" i="4"/>
  <c r="BC32" i="4"/>
  <c r="O32" i="4"/>
  <c r="N32" i="4"/>
  <c r="M32" i="4"/>
  <c r="K32" i="4"/>
  <c r="J32" i="4"/>
  <c r="I32" i="4"/>
  <c r="G32" i="4"/>
  <c r="DS31" i="4"/>
  <c r="DR31" i="4"/>
  <c r="DQ31" i="4"/>
  <c r="CW31" i="4"/>
  <c r="G31" i="4" s="1"/>
  <c r="CV31" i="4"/>
  <c r="F31" i="4" s="1"/>
  <c r="CU31" i="4"/>
  <c r="E31" i="4" s="1"/>
  <c r="BE31" i="4"/>
  <c r="BD31" i="4"/>
  <c r="BC31" i="4"/>
  <c r="O31" i="4"/>
  <c r="N31" i="4"/>
  <c r="M31" i="4"/>
  <c r="K31" i="4"/>
  <c r="J31" i="4"/>
  <c r="I31" i="4"/>
  <c r="DS30" i="4"/>
  <c r="DR30" i="4"/>
  <c r="DQ30" i="4"/>
  <c r="E30" i="4" s="1"/>
  <c r="CW30" i="4"/>
  <c r="G30" i="4" s="1"/>
  <c r="CV30" i="4"/>
  <c r="CU30" i="4"/>
  <c r="BE30" i="4"/>
  <c r="BD30" i="4"/>
  <c r="BC30" i="4"/>
  <c r="O30" i="4"/>
  <c r="N30" i="4"/>
  <c r="M30" i="4"/>
  <c r="K30" i="4"/>
  <c r="J30" i="4"/>
  <c r="I30" i="4"/>
  <c r="F30" i="4"/>
  <c r="DS29" i="4"/>
  <c r="G29" i="4" s="1"/>
  <c r="DR29" i="4"/>
  <c r="F29" i="4" s="1"/>
  <c r="DQ29" i="4"/>
  <c r="CW29" i="4"/>
  <c r="CV29" i="4"/>
  <c r="CU29" i="4"/>
  <c r="BE29" i="4"/>
  <c r="BD29" i="4"/>
  <c r="BC29" i="4"/>
  <c r="O29" i="4"/>
  <c r="N29" i="4"/>
  <c r="M29" i="4"/>
  <c r="K29" i="4"/>
  <c r="J29" i="4"/>
  <c r="I29" i="4"/>
  <c r="E29" i="4"/>
  <c r="DS28" i="4"/>
  <c r="DR28" i="4"/>
  <c r="DQ28" i="4"/>
  <c r="CW28" i="4"/>
  <c r="CV28" i="4"/>
  <c r="F28" i="4" s="1"/>
  <c r="CU28" i="4"/>
  <c r="E28" i="4" s="1"/>
  <c r="BE28" i="4"/>
  <c r="BD28" i="4"/>
  <c r="BC28" i="4"/>
  <c r="O28" i="4"/>
  <c r="N28" i="4"/>
  <c r="M28" i="4"/>
  <c r="K28" i="4"/>
  <c r="J28" i="4"/>
  <c r="I28" i="4"/>
  <c r="G28" i="4"/>
  <c r="DS27" i="4"/>
  <c r="DR27" i="4"/>
  <c r="DQ27" i="4"/>
  <c r="CW27" i="4"/>
  <c r="G27" i="4" s="1"/>
  <c r="CV27" i="4"/>
  <c r="F27" i="4" s="1"/>
  <c r="CU27" i="4"/>
  <c r="E27" i="4" s="1"/>
  <c r="BE27" i="4"/>
  <c r="BD27" i="4"/>
  <c r="BC27" i="4"/>
  <c r="O27" i="4"/>
  <c r="N27" i="4"/>
  <c r="M27" i="4"/>
  <c r="K27" i="4"/>
  <c r="J27" i="4"/>
  <c r="I27" i="4"/>
  <c r="DS26" i="4"/>
  <c r="DR26" i="4"/>
  <c r="DQ26" i="4"/>
  <c r="E26" i="4" s="1"/>
  <c r="CW26" i="4"/>
  <c r="G26" i="4" s="1"/>
  <c r="CV26" i="4"/>
  <c r="CU26" i="4"/>
  <c r="BE26" i="4"/>
  <c r="BD26" i="4"/>
  <c r="BC26" i="4"/>
  <c r="O26" i="4"/>
  <c r="N26" i="4"/>
  <c r="M26" i="4"/>
  <c r="K26" i="4"/>
  <c r="J26" i="4"/>
  <c r="I26" i="4"/>
  <c r="F26" i="4"/>
  <c r="DS25" i="4"/>
  <c r="G25" i="4" s="1"/>
  <c r="DR25" i="4"/>
  <c r="F25" i="4" s="1"/>
  <c r="DQ25" i="4"/>
  <c r="CW25" i="4"/>
  <c r="CV25" i="4"/>
  <c r="CU25" i="4"/>
  <c r="BE25" i="4"/>
  <c r="BD25" i="4"/>
  <c r="BC25" i="4"/>
  <c r="O25" i="4"/>
  <c r="N25" i="4"/>
  <c r="M25" i="4"/>
  <c r="K25" i="4"/>
  <c r="J25" i="4"/>
  <c r="I25" i="4"/>
  <c r="E25" i="4"/>
  <c r="DS24" i="4"/>
  <c r="DR24" i="4"/>
  <c r="DQ24" i="4"/>
  <c r="CW24" i="4"/>
  <c r="CV24" i="4"/>
  <c r="F24" i="4" s="1"/>
  <c r="CU24" i="4"/>
  <c r="E24" i="4" s="1"/>
  <c r="BE24" i="4"/>
  <c r="BD24" i="4"/>
  <c r="BC24" i="4"/>
  <c r="O24" i="4"/>
  <c r="N24" i="4"/>
  <c r="M24" i="4"/>
  <c r="K24" i="4"/>
  <c r="J24" i="4"/>
  <c r="I24" i="4"/>
  <c r="G24" i="4"/>
  <c r="DS23" i="4"/>
  <c r="DR23" i="4"/>
  <c r="DQ23" i="4"/>
  <c r="CW23" i="4"/>
  <c r="G23" i="4" s="1"/>
  <c r="CV23" i="4"/>
  <c r="F23" i="4" s="1"/>
  <c r="CU23" i="4"/>
  <c r="E23" i="4" s="1"/>
  <c r="BE23" i="4"/>
  <c r="BD23" i="4"/>
  <c r="BC23" i="4"/>
  <c r="O23" i="4"/>
  <c r="N23" i="4"/>
  <c r="M23" i="4"/>
  <c r="K23" i="4"/>
  <c r="J23" i="4"/>
  <c r="I23" i="4"/>
  <c r="DS22" i="4"/>
  <c r="DR22" i="4"/>
  <c r="DQ22" i="4"/>
  <c r="E22" i="4" s="1"/>
  <c r="CW22" i="4"/>
  <c r="G22" i="4" s="1"/>
  <c r="CV22" i="4"/>
  <c r="CU22" i="4"/>
  <c r="BE22" i="4"/>
  <c r="BD22" i="4"/>
  <c r="BC22" i="4"/>
  <c r="O22" i="4"/>
  <c r="N22" i="4"/>
  <c r="M22" i="4"/>
  <c r="K22" i="4"/>
  <c r="J22" i="4"/>
  <c r="I22" i="4"/>
  <c r="F22" i="4"/>
  <c r="DS21" i="4"/>
  <c r="G21" i="4" s="1"/>
  <c r="DR21" i="4"/>
  <c r="F21" i="4" s="1"/>
  <c r="DQ21" i="4"/>
  <c r="CW21" i="4"/>
  <c r="CV21" i="4"/>
  <c r="CU21" i="4"/>
  <c r="BE21" i="4"/>
  <c r="BD21" i="4"/>
  <c r="BC21" i="4"/>
  <c r="O21" i="4"/>
  <c r="N21" i="4"/>
  <c r="M21" i="4"/>
  <c r="K21" i="4"/>
  <c r="J21" i="4"/>
  <c r="I21" i="4"/>
  <c r="E21" i="4"/>
  <c r="DS20" i="4"/>
  <c r="DR20" i="4"/>
  <c r="DQ20" i="4"/>
  <c r="CW20" i="4"/>
  <c r="CV20" i="4"/>
  <c r="F20" i="4" s="1"/>
  <c r="CU20" i="4"/>
  <c r="E20" i="4" s="1"/>
  <c r="BE20" i="4"/>
  <c r="BD20" i="4"/>
  <c r="BC20" i="4"/>
  <c r="O20" i="4"/>
  <c r="N20" i="4"/>
  <c r="M20" i="4"/>
  <c r="K20" i="4"/>
  <c r="J20" i="4"/>
  <c r="I20" i="4"/>
  <c r="G20" i="4"/>
  <c r="DS19" i="4"/>
  <c r="DR19" i="4"/>
  <c r="DQ19" i="4"/>
  <c r="CW19" i="4"/>
  <c r="G19" i="4" s="1"/>
  <c r="CV19" i="4"/>
  <c r="F19" i="4" s="1"/>
  <c r="CU19" i="4"/>
  <c r="E19" i="4" s="1"/>
  <c r="BE19" i="4"/>
  <c r="BD19" i="4"/>
  <c r="BC19" i="4"/>
  <c r="O19" i="4"/>
  <c r="N19" i="4"/>
  <c r="M19" i="4"/>
  <c r="K19" i="4"/>
  <c r="J19" i="4"/>
  <c r="I19" i="4"/>
  <c r="DS18" i="4"/>
  <c r="DR18" i="4"/>
  <c r="DQ18" i="4"/>
  <c r="E18" i="4" s="1"/>
  <c r="CW18" i="4"/>
  <c r="G18" i="4" s="1"/>
  <c r="CV18" i="4"/>
  <c r="CU18" i="4"/>
  <c r="BE18" i="4"/>
  <c r="BD18" i="4"/>
  <c r="BC18" i="4"/>
  <c r="O18" i="4"/>
  <c r="N18" i="4"/>
  <c r="M18" i="4"/>
  <c r="K18" i="4"/>
  <c r="J18" i="4"/>
  <c r="I18" i="4"/>
  <c r="F18" i="4"/>
  <c r="DS17" i="4"/>
  <c r="G17" i="4" s="1"/>
  <c r="DR17" i="4"/>
  <c r="F17" i="4" s="1"/>
  <c r="DQ17" i="4"/>
  <c r="CW17" i="4"/>
  <c r="CV17" i="4"/>
  <c r="CU17" i="4"/>
  <c r="BE17" i="4"/>
  <c r="BD17" i="4"/>
  <c r="BC17" i="4"/>
  <c r="O17" i="4"/>
  <c r="N17" i="4"/>
  <c r="M17" i="4"/>
  <c r="K17" i="4"/>
  <c r="J17" i="4"/>
  <c r="I17" i="4"/>
  <c r="E17" i="4"/>
  <c r="DS16" i="4"/>
  <c r="DR16" i="4"/>
  <c r="DQ16" i="4"/>
  <c r="CW16" i="4"/>
  <c r="CV16" i="4"/>
  <c r="F16" i="4" s="1"/>
  <c r="CU16" i="4"/>
  <c r="E16" i="4" s="1"/>
  <c r="BE16" i="4"/>
  <c r="BD16" i="4"/>
  <c r="BC16" i="4"/>
  <c r="O16" i="4"/>
  <c r="N16" i="4"/>
  <c r="M16" i="4"/>
  <c r="K16" i="4"/>
  <c r="J16" i="4"/>
  <c r="I16" i="4"/>
  <c r="G16" i="4"/>
  <c r="DS15" i="4"/>
  <c r="DR15" i="4"/>
  <c r="DQ15" i="4"/>
  <c r="CW15" i="4"/>
  <c r="G15" i="4" s="1"/>
  <c r="CV15" i="4"/>
  <c r="F15" i="4" s="1"/>
  <c r="CU15" i="4"/>
  <c r="E15" i="4" s="1"/>
  <c r="BE15" i="4"/>
  <c r="BD15" i="4"/>
  <c r="BC15" i="4"/>
  <c r="O15" i="4"/>
  <c r="N15" i="4"/>
  <c r="M15" i="4"/>
  <c r="K15" i="4"/>
  <c r="J15" i="4"/>
  <c r="I15" i="4"/>
  <c r="DS14" i="4"/>
  <c r="DR14" i="4"/>
  <c r="DQ14" i="4"/>
  <c r="E14" i="4" s="1"/>
  <c r="CW14" i="4"/>
  <c r="G14" i="4" s="1"/>
  <c r="CV14" i="4"/>
  <c r="CU14" i="4"/>
  <c r="BE14" i="4"/>
  <c r="BD14" i="4"/>
  <c r="BC14" i="4"/>
  <c r="O14" i="4"/>
  <c r="N14" i="4"/>
  <c r="M14" i="4"/>
  <c r="M70" i="4" s="1"/>
  <c r="K14" i="4"/>
  <c r="J14" i="4"/>
  <c r="I14" i="4"/>
  <c r="F14" i="4"/>
  <c r="DS13" i="4"/>
  <c r="G13" i="4" s="1"/>
  <c r="DR13" i="4"/>
  <c r="F13" i="4" s="1"/>
  <c r="DQ13" i="4"/>
  <c r="CW13" i="4"/>
  <c r="CV13" i="4"/>
  <c r="CU13" i="4"/>
  <c r="BE13" i="4"/>
  <c r="BD13" i="4"/>
  <c r="BC13" i="4"/>
  <c r="O13" i="4"/>
  <c r="N13" i="4"/>
  <c r="M13" i="4"/>
  <c r="K13" i="4"/>
  <c r="J13" i="4"/>
  <c r="I13" i="4"/>
  <c r="E13" i="4"/>
  <c r="DS12" i="4"/>
  <c r="DR12" i="4"/>
  <c r="DQ12" i="4"/>
  <c r="CW12" i="4"/>
  <c r="CV12" i="4"/>
  <c r="F12" i="4" s="1"/>
  <c r="CU12" i="4"/>
  <c r="E12" i="4" s="1"/>
  <c r="BE12" i="4"/>
  <c r="BD12" i="4"/>
  <c r="BD70" i="4" s="1"/>
  <c r="BC12" i="4"/>
  <c r="O12" i="4"/>
  <c r="N12" i="4"/>
  <c r="M12" i="4"/>
  <c r="K12" i="4"/>
  <c r="J12" i="4"/>
  <c r="I12" i="4"/>
  <c r="G12" i="4"/>
  <c r="DS11" i="4"/>
  <c r="DR11" i="4"/>
  <c r="DQ11" i="4"/>
  <c r="CW11" i="4"/>
  <c r="G11" i="4" s="1"/>
  <c r="CV11" i="4"/>
  <c r="F11" i="4" s="1"/>
  <c r="CU11" i="4"/>
  <c r="E11" i="4" s="1"/>
  <c r="BE11" i="4"/>
  <c r="BD11" i="4"/>
  <c r="BC11" i="4"/>
  <c r="O11" i="4"/>
  <c r="N11" i="4"/>
  <c r="N70" i="4" s="1"/>
  <c r="M11" i="4"/>
  <c r="K11" i="4"/>
  <c r="J11" i="4"/>
  <c r="I11" i="4"/>
  <c r="D11" i="4"/>
  <c r="C11" i="4"/>
  <c r="DS10" i="4"/>
  <c r="DS70" i="4" s="1"/>
  <c r="DR10" i="4"/>
  <c r="DR70" i="4" s="1"/>
  <c r="DQ10" i="4"/>
  <c r="CW10" i="4"/>
  <c r="CW70" i="4" s="1"/>
  <c r="CV10" i="4"/>
  <c r="CU10" i="4"/>
  <c r="CU70" i="4" s="1"/>
  <c r="BE10" i="4"/>
  <c r="BE70" i="4" s="1"/>
  <c r="BD10" i="4"/>
  <c r="BC10" i="4"/>
  <c r="BC70" i="4" s="1"/>
  <c r="O10" i="4"/>
  <c r="O70" i="4" s="1"/>
  <c r="N10" i="4"/>
  <c r="M10" i="4"/>
  <c r="K10" i="4"/>
  <c r="K70" i="4" s="1"/>
  <c r="J10" i="4"/>
  <c r="J70" i="4" s="1"/>
  <c r="I10" i="4"/>
  <c r="I70" i="4" s="1"/>
  <c r="E10" i="4"/>
  <c r="E70" i="4" s="1"/>
  <c r="D70" i="4" s="1"/>
  <c r="C70" i="4" s="1"/>
  <c r="DP136" i="2"/>
  <c r="DO136" i="2"/>
  <c r="DN136" i="2"/>
  <c r="DM136" i="2"/>
  <c r="DL136" i="2"/>
  <c r="DK136" i="2"/>
  <c r="DJ136" i="2"/>
  <c r="DI136" i="2"/>
  <c r="DH136" i="2"/>
  <c r="DG136" i="2"/>
  <c r="DF136" i="2"/>
  <c r="DE136" i="2"/>
  <c r="DD136" i="2"/>
  <c r="DC136" i="2"/>
  <c r="DB136" i="2"/>
  <c r="DA136" i="2"/>
  <c r="CZ136" i="2"/>
  <c r="CY136" i="2"/>
  <c r="CX136" i="2"/>
  <c r="CT136" i="2"/>
  <c r="CS136" i="2"/>
  <c r="CR136" i="2"/>
  <c r="CQ136" i="2"/>
  <c r="CP136" i="2"/>
  <c r="CO136" i="2"/>
  <c r="CN136" i="2"/>
  <c r="CM136" i="2"/>
  <c r="CL136" i="2"/>
  <c r="CK136" i="2"/>
  <c r="CJ136" i="2"/>
  <c r="CI136" i="2"/>
  <c r="CH136" i="2"/>
  <c r="CD136" i="2"/>
  <c r="CC136" i="2"/>
  <c r="CB136" i="2"/>
  <c r="CA136" i="2"/>
  <c r="BZ136" i="2"/>
  <c r="BY136" i="2"/>
  <c r="BX136" i="2"/>
  <c r="BW136" i="2"/>
  <c r="BV136" i="2"/>
  <c r="BU136" i="2"/>
  <c r="BT136" i="2"/>
  <c r="BS136" i="2"/>
  <c r="BR136" i="2"/>
  <c r="BQ136" i="2"/>
  <c r="BP136" i="2"/>
  <c r="BO136" i="2"/>
  <c r="BN136" i="2"/>
  <c r="BM136" i="2"/>
  <c r="BL136" i="2"/>
  <c r="BK136" i="2"/>
  <c r="BJ136" i="2"/>
  <c r="BI136" i="2"/>
  <c r="BH136" i="2"/>
  <c r="BG136" i="2"/>
  <c r="BB136" i="2"/>
  <c r="BA136" i="2"/>
  <c r="AZ136" i="2"/>
  <c r="AY136" i="2"/>
  <c r="AX136" i="2"/>
  <c r="AW136" i="2"/>
  <c r="AV136" i="2"/>
  <c r="AU136" i="2"/>
  <c r="AT136" i="2"/>
  <c r="AS136" i="2"/>
  <c r="AR136" i="2"/>
  <c r="AQ136" i="2"/>
  <c r="AP136" i="2"/>
  <c r="AO136" i="2"/>
  <c r="AN136" i="2"/>
  <c r="AM136" i="2"/>
  <c r="AL136" i="2"/>
  <c r="AK136" i="2"/>
  <c r="AJ136" i="2"/>
  <c r="AI136" i="2"/>
  <c r="AH136" i="2"/>
  <c r="AG136" i="2"/>
  <c r="AF136" i="2"/>
  <c r="AE136" i="2"/>
  <c r="AD136" i="2"/>
  <c r="AC136" i="2"/>
  <c r="AB136" i="2"/>
  <c r="AA136" i="2"/>
  <c r="Z136" i="2"/>
  <c r="Y136" i="2"/>
  <c r="X136" i="2"/>
  <c r="W136" i="2"/>
  <c r="V136" i="2"/>
  <c r="U136" i="2"/>
  <c r="T136" i="2"/>
  <c r="S136" i="2"/>
  <c r="R136" i="2"/>
  <c r="Q136" i="2"/>
  <c r="P136" i="2"/>
  <c r="D136" i="2"/>
  <c r="C136" i="2"/>
  <c r="DS135" i="2"/>
  <c r="DR135" i="2"/>
  <c r="DQ135" i="2"/>
  <c r="CW135" i="2"/>
  <c r="CV135" i="2"/>
  <c r="F135" i="2" s="1"/>
  <c r="E135" i="2" s="1"/>
  <c r="CU135" i="2"/>
  <c r="BE135" i="2"/>
  <c r="BD135" i="2"/>
  <c r="BC135" i="2"/>
  <c r="O135" i="2"/>
  <c r="N135" i="2"/>
  <c r="M135" i="2"/>
  <c r="K135" i="2"/>
  <c r="J135" i="2"/>
  <c r="I135" i="2"/>
  <c r="G135" i="2"/>
  <c r="DS134" i="2"/>
  <c r="DR134" i="2"/>
  <c r="DQ134" i="2"/>
  <c r="CW134" i="2"/>
  <c r="G134" i="2" s="1"/>
  <c r="CV134" i="2"/>
  <c r="F134" i="2" s="1"/>
  <c r="E134" i="2" s="1"/>
  <c r="CU134" i="2"/>
  <c r="BE134" i="2"/>
  <c r="BD134" i="2"/>
  <c r="BC134" i="2"/>
  <c r="O134" i="2"/>
  <c r="N134" i="2"/>
  <c r="M134" i="2"/>
  <c r="K134" i="2"/>
  <c r="J134" i="2"/>
  <c r="I134" i="2"/>
  <c r="DS133" i="2"/>
  <c r="DR133" i="2"/>
  <c r="DQ133" i="2"/>
  <c r="CW133" i="2"/>
  <c r="G133" i="2" s="1"/>
  <c r="CV133" i="2"/>
  <c r="F133" i="2" s="1"/>
  <c r="E133" i="2" s="1"/>
  <c r="CU133" i="2"/>
  <c r="BE133" i="2"/>
  <c r="BD133" i="2"/>
  <c r="BC133" i="2"/>
  <c r="O133" i="2"/>
  <c r="N133" i="2"/>
  <c r="M133" i="2"/>
  <c r="K133" i="2"/>
  <c r="J133" i="2"/>
  <c r="I133" i="2"/>
  <c r="DS132" i="2"/>
  <c r="DR132" i="2"/>
  <c r="DQ132" i="2"/>
  <c r="CW132" i="2"/>
  <c r="G132" i="2" s="1"/>
  <c r="CV132" i="2"/>
  <c r="F132" i="2" s="1"/>
  <c r="E132" i="2" s="1"/>
  <c r="CU132" i="2"/>
  <c r="BE132" i="2"/>
  <c r="BD132" i="2"/>
  <c r="BC132" i="2"/>
  <c r="O132" i="2"/>
  <c r="N132" i="2"/>
  <c r="M132" i="2"/>
  <c r="K132" i="2"/>
  <c r="J132" i="2"/>
  <c r="I132" i="2"/>
  <c r="DS131" i="2"/>
  <c r="DR131" i="2"/>
  <c r="DQ131" i="2"/>
  <c r="CW131" i="2"/>
  <c r="G131" i="2" s="1"/>
  <c r="CV131" i="2"/>
  <c r="CU131" i="2"/>
  <c r="BE131" i="2"/>
  <c r="BD131" i="2"/>
  <c r="BC131" i="2"/>
  <c r="O131" i="2"/>
  <c r="N131" i="2"/>
  <c r="M131" i="2"/>
  <c r="K131" i="2"/>
  <c r="J131" i="2"/>
  <c r="I131" i="2"/>
  <c r="F131" i="2"/>
  <c r="DS130" i="2"/>
  <c r="DR130" i="2"/>
  <c r="F130" i="2" s="1"/>
  <c r="E130" i="2" s="1"/>
  <c r="DQ130" i="2"/>
  <c r="CW130" i="2"/>
  <c r="CV130" i="2"/>
  <c r="CU130" i="2"/>
  <c r="BE130" i="2"/>
  <c r="BD130" i="2"/>
  <c r="BC130" i="2"/>
  <c r="O130" i="2"/>
  <c r="N130" i="2"/>
  <c r="M130" i="2"/>
  <c r="K130" i="2"/>
  <c r="J130" i="2"/>
  <c r="I130" i="2"/>
  <c r="G130" i="2"/>
  <c r="DS129" i="2"/>
  <c r="G129" i="2" s="1"/>
  <c r="DR129" i="2"/>
  <c r="F129" i="2" s="1"/>
  <c r="E129" i="2" s="1"/>
  <c r="DQ129" i="2"/>
  <c r="CW129" i="2"/>
  <c r="CV129" i="2"/>
  <c r="CU129" i="2"/>
  <c r="BE129" i="2"/>
  <c r="BD129" i="2"/>
  <c r="BC129" i="2"/>
  <c r="O129" i="2"/>
  <c r="N129" i="2"/>
  <c r="M129" i="2"/>
  <c r="K129" i="2"/>
  <c r="J129" i="2"/>
  <c r="I129" i="2"/>
  <c r="DS128" i="2"/>
  <c r="G128" i="2" s="1"/>
  <c r="F128" i="2" s="1"/>
  <c r="E128" i="2" s="1"/>
  <c r="DR128" i="2"/>
  <c r="DQ128" i="2"/>
  <c r="CW128" i="2"/>
  <c r="CV128" i="2"/>
  <c r="CU128" i="2"/>
  <c r="BE128" i="2"/>
  <c r="BD128" i="2"/>
  <c r="BC128" i="2"/>
  <c r="O128" i="2"/>
  <c r="N128" i="2"/>
  <c r="M128" i="2"/>
  <c r="K128" i="2"/>
  <c r="J128" i="2"/>
  <c r="I128" i="2"/>
  <c r="DS127" i="2"/>
  <c r="G127" i="2" s="1"/>
  <c r="F127" i="2" s="1"/>
  <c r="E127" i="2" s="1"/>
  <c r="DR127" i="2"/>
  <c r="DQ127" i="2"/>
  <c r="CW127" i="2"/>
  <c r="CV127" i="2"/>
  <c r="CU127" i="2"/>
  <c r="BE127" i="2"/>
  <c r="BD127" i="2"/>
  <c r="BC127" i="2"/>
  <c r="O127" i="2"/>
  <c r="N127" i="2"/>
  <c r="M127" i="2"/>
  <c r="K127" i="2"/>
  <c r="J127" i="2"/>
  <c r="I127" i="2"/>
  <c r="DS126" i="2"/>
  <c r="G126" i="2" s="1"/>
  <c r="F126" i="2" s="1"/>
  <c r="E126" i="2" s="1"/>
  <c r="DR126" i="2"/>
  <c r="DQ126" i="2"/>
  <c r="CW126" i="2"/>
  <c r="CV126" i="2"/>
  <c r="CU126" i="2"/>
  <c r="BE126" i="2"/>
  <c r="BD126" i="2"/>
  <c r="BC126" i="2"/>
  <c r="O126" i="2"/>
  <c r="N126" i="2"/>
  <c r="M126" i="2"/>
  <c r="K126" i="2"/>
  <c r="J126" i="2"/>
  <c r="I126" i="2"/>
  <c r="DS125" i="2"/>
  <c r="G125" i="2" s="1"/>
  <c r="F125" i="2" s="1"/>
  <c r="E125" i="2" s="1"/>
  <c r="DR125" i="2"/>
  <c r="DQ125" i="2"/>
  <c r="CW125" i="2"/>
  <c r="CV125" i="2"/>
  <c r="CU125" i="2"/>
  <c r="BE125" i="2"/>
  <c r="BD125" i="2"/>
  <c r="BC125" i="2"/>
  <c r="O125" i="2"/>
  <c r="N125" i="2"/>
  <c r="M125" i="2"/>
  <c r="K125" i="2"/>
  <c r="J125" i="2"/>
  <c r="I125" i="2"/>
  <c r="DS124" i="2"/>
  <c r="G124" i="2" s="1"/>
  <c r="F124" i="2" s="1"/>
  <c r="E124" i="2" s="1"/>
  <c r="DR124" i="2"/>
  <c r="DQ124" i="2"/>
  <c r="CW124" i="2"/>
  <c r="CV124" i="2"/>
  <c r="CU124" i="2"/>
  <c r="BE124" i="2"/>
  <c r="BD124" i="2"/>
  <c r="BC124" i="2"/>
  <c r="O124" i="2"/>
  <c r="N124" i="2"/>
  <c r="M124" i="2"/>
  <c r="K124" i="2"/>
  <c r="J124" i="2"/>
  <c r="I124" i="2"/>
  <c r="DS123" i="2"/>
  <c r="G123" i="2" s="1"/>
  <c r="F123" i="2" s="1"/>
  <c r="E123" i="2" s="1"/>
  <c r="DR123" i="2"/>
  <c r="DQ123" i="2"/>
  <c r="CW123" i="2"/>
  <c r="CV123" i="2"/>
  <c r="CU123" i="2"/>
  <c r="BE123" i="2"/>
  <c r="BD123" i="2"/>
  <c r="BC123" i="2"/>
  <c r="O123" i="2"/>
  <c r="N123" i="2"/>
  <c r="M123" i="2"/>
  <c r="K123" i="2"/>
  <c r="J123" i="2"/>
  <c r="I123" i="2"/>
  <c r="DS122" i="2"/>
  <c r="G122" i="2" s="1"/>
  <c r="DR122" i="2"/>
  <c r="DQ122" i="2"/>
  <c r="CW122" i="2"/>
  <c r="CV122" i="2"/>
  <c r="CU122" i="2"/>
  <c r="BE122" i="2"/>
  <c r="BD122" i="2"/>
  <c r="BC122" i="2"/>
  <c r="O122" i="2"/>
  <c r="N122" i="2"/>
  <c r="M122" i="2"/>
  <c r="K122" i="2"/>
  <c r="J122" i="2"/>
  <c r="I122" i="2"/>
  <c r="F122" i="2"/>
  <c r="E122" i="2" s="1"/>
  <c r="DS121" i="2"/>
  <c r="DR121" i="2"/>
  <c r="DQ121" i="2"/>
  <c r="CW121" i="2"/>
  <c r="CV121" i="2"/>
  <c r="F121" i="2" s="1"/>
  <c r="E121" i="2" s="1"/>
  <c r="CU121" i="2"/>
  <c r="BE121" i="2"/>
  <c r="BD121" i="2"/>
  <c r="BC121" i="2"/>
  <c r="O121" i="2"/>
  <c r="N121" i="2"/>
  <c r="M121" i="2"/>
  <c r="K121" i="2"/>
  <c r="J121" i="2"/>
  <c r="I121" i="2"/>
  <c r="G121" i="2"/>
  <c r="DS120" i="2"/>
  <c r="DR120" i="2"/>
  <c r="DQ120" i="2"/>
  <c r="CW120" i="2"/>
  <c r="G120" i="2" s="1"/>
  <c r="CV120" i="2"/>
  <c r="F120" i="2" s="1"/>
  <c r="CU120" i="2"/>
  <c r="E120" i="2" s="1"/>
  <c r="BE120" i="2"/>
  <c r="BD120" i="2"/>
  <c r="BC120" i="2"/>
  <c r="O120" i="2"/>
  <c r="N120" i="2"/>
  <c r="M120" i="2"/>
  <c r="K120" i="2"/>
  <c r="J120" i="2"/>
  <c r="I120" i="2"/>
  <c r="DS119" i="2"/>
  <c r="DR119" i="2"/>
  <c r="DQ119" i="2"/>
  <c r="CW119" i="2"/>
  <c r="G119" i="2" s="1"/>
  <c r="F119" i="2" s="1"/>
  <c r="CV119" i="2"/>
  <c r="CU119" i="2"/>
  <c r="BE119" i="2"/>
  <c r="BD119" i="2"/>
  <c r="BC119" i="2"/>
  <c r="O119" i="2"/>
  <c r="N119" i="2"/>
  <c r="M119" i="2"/>
  <c r="K119" i="2"/>
  <c r="J119" i="2"/>
  <c r="I119" i="2"/>
  <c r="E119" i="2"/>
  <c r="DS118" i="2"/>
  <c r="DR118" i="2"/>
  <c r="DQ118" i="2"/>
  <c r="CW118" i="2"/>
  <c r="CV118" i="2"/>
  <c r="CU118" i="2"/>
  <c r="BE118" i="2"/>
  <c r="BD118" i="2"/>
  <c r="BC118" i="2"/>
  <c r="O118" i="2"/>
  <c r="N118" i="2"/>
  <c r="M118" i="2"/>
  <c r="K118" i="2"/>
  <c r="J118" i="2"/>
  <c r="I118" i="2"/>
  <c r="F118" i="2"/>
  <c r="DS117" i="2"/>
  <c r="DR117" i="2"/>
  <c r="DQ117" i="2"/>
  <c r="CW117" i="2"/>
  <c r="G117" i="2" s="1"/>
  <c r="F117" i="2" s="1"/>
  <c r="E117" i="2" s="1"/>
  <c r="CV117" i="2"/>
  <c r="CU117" i="2"/>
  <c r="BE117" i="2"/>
  <c r="BD117" i="2"/>
  <c r="BC117" i="2"/>
  <c r="O117" i="2"/>
  <c r="N117" i="2"/>
  <c r="M117" i="2"/>
  <c r="K117" i="2"/>
  <c r="J117" i="2"/>
  <c r="I117" i="2"/>
  <c r="DS116" i="2"/>
  <c r="DR116" i="2"/>
  <c r="DQ116" i="2"/>
  <c r="CW116" i="2"/>
  <c r="CV116" i="2"/>
  <c r="CU116" i="2"/>
  <c r="BE116" i="2"/>
  <c r="BD116" i="2"/>
  <c r="BC116" i="2"/>
  <c r="O116" i="2"/>
  <c r="N116" i="2"/>
  <c r="M116" i="2"/>
  <c r="K116" i="2"/>
  <c r="J116" i="2"/>
  <c r="I116" i="2"/>
  <c r="F116" i="2"/>
  <c r="E116" i="2"/>
  <c r="DS115" i="2"/>
  <c r="DR115" i="2"/>
  <c r="DQ115" i="2"/>
  <c r="CW115" i="2"/>
  <c r="CV115" i="2"/>
  <c r="CU115" i="2"/>
  <c r="BE115" i="2"/>
  <c r="BD115" i="2"/>
  <c r="BC115" i="2"/>
  <c r="O115" i="2"/>
  <c r="N115" i="2"/>
  <c r="M115" i="2"/>
  <c r="K115" i="2"/>
  <c r="J115" i="2"/>
  <c r="I115" i="2"/>
  <c r="G115" i="2"/>
  <c r="F115" i="2" s="1"/>
  <c r="DS114" i="2"/>
  <c r="DR114" i="2"/>
  <c r="F114" i="2" s="1"/>
  <c r="DQ114" i="2"/>
  <c r="E114" i="2" s="1"/>
  <c r="CW114" i="2"/>
  <c r="CV114" i="2"/>
  <c r="CU114" i="2"/>
  <c r="BE114" i="2"/>
  <c r="BD114" i="2"/>
  <c r="BC114" i="2"/>
  <c r="O114" i="2"/>
  <c r="N114" i="2"/>
  <c r="M114" i="2"/>
  <c r="K114" i="2"/>
  <c r="J114" i="2"/>
  <c r="I114" i="2"/>
  <c r="G114" i="2"/>
  <c r="DS113" i="2"/>
  <c r="G113" i="2" s="1"/>
  <c r="DR113" i="2"/>
  <c r="DQ113" i="2"/>
  <c r="CW113" i="2"/>
  <c r="CV113" i="2"/>
  <c r="CU113" i="2"/>
  <c r="BE113" i="2"/>
  <c r="BD113" i="2"/>
  <c r="BC113" i="2"/>
  <c r="O113" i="2"/>
  <c r="N113" i="2"/>
  <c r="M113" i="2"/>
  <c r="K113" i="2"/>
  <c r="J113" i="2"/>
  <c r="I113" i="2"/>
  <c r="F113" i="2"/>
  <c r="E113" i="2" s="1"/>
  <c r="DS112" i="2"/>
  <c r="DR112" i="2"/>
  <c r="DQ112" i="2"/>
  <c r="CW112" i="2"/>
  <c r="CV112" i="2"/>
  <c r="CU112" i="2"/>
  <c r="BE112" i="2"/>
  <c r="BD112" i="2"/>
  <c r="BC112" i="2"/>
  <c r="O112" i="2"/>
  <c r="N112" i="2"/>
  <c r="M112" i="2"/>
  <c r="K112" i="2"/>
  <c r="J112" i="2"/>
  <c r="I112" i="2"/>
  <c r="G112" i="2" s="1"/>
  <c r="F112" i="2"/>
  <c r="E112" i="2" s="1"/>
  <c r="DS111" i="2"/>
  <c r="DR111" i="2"/>
  <c r="DQ111" i="2"/>
  <c r="CW111" i="2"/>
  <c r="CV111" i="2"/>
  <c r="CU111" i="2"/>
  <c r="BE111" i="2"/>
  <c r="BD111" i="2"/>
  <c r="BC111" i="2"/>
  <c r="O111" i="2"/>
  <c r="N111" i="2"/>
  <c r="M111" i="2"/>
  <c r="K111" i="2"/>
  <c r="J111" i="2"/>
  <c r="I111" i="2"/>
  <c r="G111" i="2"/>
  <c r="F111" i="2" s="1"/>
  <c r="E111" i="2" s="1"/>
  <c r="DS110" i="2"/>
  <c r="DR110" i="2"/>
  <c r="DQ110" i="2"/>
  <c r="CW110" i="2"/>
  <c r="CV110" i="2"/>
  <c r="F110" i="2" s="1"/>
  <c r="CU110" i="2"/>
  <c r="E110" i="2" s="1"/>
  <c r="BE110" i="2"/>
  <c r="BD110" i="2"/>
  <c r="BC110" i="2"/>
  <c r="O110" i="2"/>
  <c r="N110" i="2"/>
  <c r="M110" i="2"/>
  <c r="K110" i="2"/>
  <c r="J110" i="2"/>
  <c r="I110" i="2"/>
  <c r="G110" i="2"/>
  <c r="DS109" i="2"/>
  <c r="DR109" i="2"/>
  <c r="DQ109" i="2"/>
  <c r="CW109" i="2"/>
  <c r="G109" i="2" s="1"/>
  <c r="CV109" i="2"/>
  <c r="F109" i="2" s="1"/>
  <c r="E109" i="2" s="1"/>
  <c r="CU109" i="2"/>
  <c r="BE109" i="2"/>
  <c r="BD109" i="2"/>
  <c r="BC109" i="2"/>
  <c r="O109" i="2"/>
  <c r="N109" i="2"/>
  <c r="M109" i="2"/>
  <c r="K109" i="2"/>
  <c r="J109" i="2"/>
  <c r="I109" i="2"/>
  <c r="DS108" i="2"/>
  <c r="DR108" i="2"/>
  <c r="DQ108" i="2"/>
  <c r="CW108" i="2"/>
  <c r="CV108" i="2"/>
  <c r="F108" i="2" s="1"/>
  <c r="E108" i="2" s="1"/>
  <c r="CU108" i="2"/>
  <c r="BE108" i="2"/>
  <c r="BD108" i="2"/>
  <c r="BC108" i="2"/>
  <c r="O108" i="2"/>
  <c r="N108" i="2"/>
  <c r="M108" i="2"/>
  <c r="K108" i="2"/>
  <c r="J108" i="2"/>
  <c r="I108" i="2"/>
  <c r="DS107" i="2"/>
  <c r="DR107" i="2"/>
  <c r="DQ107" i="2"/>
  <c r="CW107" i="2"/>
  <c r="G107" i="2" s="1"/>
  <c r="CV107" i="2"/>
  <c r="F107" i="2" s="1"/>
  <c r="E107" i="2" s="1"/>
  <c r="CU107" i="2"/>
  <c r="BE107" i="2"/>
  <c r="BD107" i="2"/>
  <c r="BC107" i="2"/>
  <c r="O107" i="2"/>
  <c r="N107" i="2"/>
  <c r="M107" i="2"/>
  <c r="K107" i="2"/>
  <c r="J107" i="2"/>
  <c r="I107" i="2"/>
  <c r="DS106" i="2"/>
  <c r="DR106" i="2"/>
  <c r="DQ106" i="2"/>
  <c r="E106" i="2" s="1"/>
  <c r="CW106" i="2"/>
  <c r="G106" i="2" s="1"/>
  <c r="CV106" i="2"/>
  <c r="CU106" i="2"/>
  <c r="BE106" i="2"/>
  <c r="BD106" i="2"/>
  <c r="BC106" i="2"/>
  <c r="O106" i="2"/>
  <c r="N106" i="2"/>
  <c r="M106" i="2"/>
  <c r="K106" i="2"/>
  <c r="J106" i="2"/>
  <c r="I106" i="2"/>
  <c r="F106" i="2"/>
  <c r="DS105" i="2"/>
  <c r="G105" i="2" s="1"/>
  <c r="DR105" i="2"/>
  <c r="F105" i="2" s="1"/>
  <c r="E105" i="2" s="1"/>
  <c r="DQ105" i="2"/>
  <c r="CW105" i="2"/>
  <c r="CV105" i="2"/>
  <c r="CU105" i="2"/>
  <c r="BE105" i="2"/>
  <c r="BD105" i="2"/>
  <c r="BC105" i="2"/>
  <c r="O105" i="2"/>
  <c r="N105" i="2"/>
  <c r="M105" i="2"/>
  <c r="K105" i="2"/>
  <c r="J105" i="2"/>
  <c r="I105" i="2"/>
  <c r="DS104" i="2"/>
  <c r="DR104" i="2"/>
  <c r="DQ104" i="2"/>
  <c r="CW104" i="2"/>
  <c r="CV104" i="2"/>
  <c r="CU104" i="2"/>
  <c r="BE104" i="2"/>
  <c r="BD104" i="2"/>
  <c r="BC104" i="2"/>
  <c r="O104" i="2"/>
  <c r="N104" i="2"/>
  <c r="M104" i="2"/>
  <c r="K104" i="2"/>
  <c r="J104" i="2"/>
  <c r="I104" i="2"/>
  <c r="F104" i="2"/>
  <c r="DS103" i="2"/>
  <c r="G103" i="2" s="1"/>
  <c r="DR103" i="2"/>
  <c r="DQ103" i="2"/>
  <c r="CW103" i="2"/>
  <c r="CV103" i="2"/>
  <c r="CU103" i="2"/>
  <c r="BE103" i="2"/>
  <c r="BD103" i="2"/>
  <c r="BC103" i="2"/>
  <c r="O103" i="2"/>
  <c r="N103" i="2"/>
  <c r="M103" i="2"/>
  <c r="K103" i="2"/>
  <c r="J103" i="2"/>
  <c r="I103" i="2"/>
  <c r="F103" i="2"/>
  <c r="E103" i="2" s="1"/>
  <c r="DS102" i="2"/>
  <c r="DR102" i="2"/>
  <c r="DQ102" i="2"/>
  <c r="CW102" i="2"/>
  <c r="CV102" i="2"/>
  <c r="F102" i="2" s="1"/>
  <c r="CU102" i="2"/>
  <c r="E102" i="2" s="1"/>
  <c r="BE102" i="2"/>
  <c r="BD102" i="2"/>
  <c r="BC102" i="2"/>
  <c r="O102" i="2"/>
  <c r="N102" i="2"/>
  <c r="M102" i="2"/>
  <c r="K102" i="2"/>
  <c r="J102" i="2"/>
  <c r="I102" i="2"/>
  <c r="G102" i="2"/>
  <c r="DS101" i="2"/>
  <c r="DR101" i="2"/>
  <c r="DQ101" i="2"/>
  <c r="CW101" i="2"/>
  <c r="G101" i="2" s="1"/>
  <c r="CV101" i="2"/>
  <c r="F101" i="2" s="1"/>
  <c r="E101" i="2" s="1"/>
  <c r="CU101" i="2"/>
  <c r="BE101" i="2"/>
  <c r="BD101" i="2"/>
  <c r="BC101" i="2"/>
  <c r="O101" i="2"/>
  <c r="N101" i="2"/>
  <c r="M101" i="2"/>
  <c r="K101" i="2"/>
  <c r="J101" i="2"/>
  <c r="I101" i="2"/>
  <c r="DS100" i="2"/>
  <c r="DR100" i="2"/>
  <c r="DQ100" i="2"/>
  <c r="CW100" i="2"/>
  <c r="CV100" i="2"/>
  <c r="F100" i="2" s="1"/>
  <c r="E100" i="2" s="1"/>
  <c r="CU100" i="2"/>
  <c r="BE100" i="2"/>
  <c r="BD100" i="2"/>
  <c r="BC100" i="2"/>
  <c r="O100" i="2"/>
  <c r="N100" i="2"/>
  <c r="M100" i="2"/>
  <c r="K100" i="2"/>
  <c r="J100" i="2"/>
  <c r="I100" i="2"/>
  <c r="DS99" i="2"/>
  <c r="DR99" i="2"/>
  <c r="DQ99" i="2"/>
  <c r="CW99" i="2"/>
  <c r="G99" i="2" s="1"/>
  <c r="CV99" i="2"/>
  <c r="F99" i="2" s="1"/>
  <c r="E99" i="2" s="1"/>
  <c r="CU99" i="2"/>
  <c r="BE99" i="2"/>
  <c r="BD99" i="2"/>
  <c r="BC99" i="2"/>
  <c r="O99" i="2"/>
  <c r="N99" i="2"/>
  <c r="M99" i="2"/>
  <c r="K99" i="2"/>
  <c r="J99" i="2"/>
  <c r="I99" i="2"/>
  <c r="DS98" i="2"/>
  <c r="DR98" i="2"/>
  <c r="DQ98" i="2"/>
  <c r="E98" i="2" s="1"/>
  <c r="CW98" i="2"/>
  <c r="G98" i="2" s="1"/>
  <c r="CV98" i="2"/>
  <c r="CU98" i="2"/>
  <c r="BE98" i="2"/>
  <c r="BD98" i="2"/>
  <c r="BC98" i="2"/>
  <c r="O98" i="2"/>
  <c r="N98" i="2"/>
  <c r="M98" i="2"/>
  <c r="K98" i="2"/>
  <c r="J98" i="2"/>
  <c r="I98" i="2"/>
  <c r="F98" i="2"/>
  <c r="DS97" i="2"/>
  <c r="G97" i="2" s="1"/>
  <c r="DR97" i="2"/>
  <c r="F97" i="2" s="1"/>
  <c r="E97" i="2" s="1"/>
  <c r="DQ97" i="2"/>
  <c r="CW97" i="2"/>
  <c r="CV97" i="2"/>
  <c r="CU97" i="2"/>
  <c r="BE97" i="2"/>
  <c r="BD97" i="2"/>
  <c r="BC97" i="2"/>
  <c r="O97" i="2"/>
  <c r="N97" i="2"/>
  <c r="M97" i="2"/>
  <c r="K97" i="2"/>
  <c r="J97" i="2"/>
  <c r="I97" i="2"/>
  <c r="DS96" i="2"/>
  <c r="DR96" i="2"/>
  <c r="DQ96" i="2"/>
  <c r="CW96" i="2"/>
  <c r="CV96" i="2"/>
  <c r="CU96" i="2"/>
  <c r="BE96" i="2"/>
  <c r="BD96" i="2"/>
  <c r="BC96" i="2"/>
  <c r="O96" i="2"/>
  <c r="N96" i="2"/>
  <c r="M96" i="2"/>
  <c r="K96" i="2"/>
  <c r="J96" i="2"/>
  <c r="I96" i="2"/>
  <c r="F96" i="2"/>
  <c r="DS95" i="2"/>
  <c r="G95" i="2" s="1"/>
  <c r="DR95" i="2"/>
  <c r="DQ95" i="2"/>
  <c r="CW95" i="2"/>
  <c r="CV95" i="2"/>
  <c r="CU95" i="2"/>
  <c r="BE95" i="2"/>
  <c r="BD95" i="2"/>
  <c r="BC95" i="2"/>
  <c r="O95" i="2"/>
  <c r="N95" i="2"/>
  <c r="M95" i="2"/>
  <c r="K95" i="2"/>
  <c r="J95" i="2"/>
  <c r="I95" i="2"/>
  <c r="F95" i="2"/>
  <c r="E95" i="2" s="1"/>
  <c r="DS94" i="2"/>
  <c r="DR94" i="2"/>
  <c r="DQ94" i="2"/>
  <c r="CW94" i="2"/>
  <c r="CV94" i="2"/>
  <c r="F94" i="2" s="1"/>
  <c r="CU94" i="2"/>
  <c r="E94" i="2" s="1"/>
  <c r="BE94" i="2"/>
  <c r="BD94" i="2"/>
  <c r="BC94" i="2"/>
  <c r="O94" i="2"/>
  <c r="N94" i="2"/>
  <c r="M94" i="2"/>
  <c r="K94" i="2"/>
  <c r="J94" i="2"/>
  <c r="I94" i="2"/>
  <c r="G94" i="2"/>
  <c r="DS93" i="2"/>
  <c r="DR93" i="2"/>
  <c r="DQ93" i="2"/>
  <c r="CW93" i="2"/>
  <c r="G93" i="2" s="1"/>
  <c r="CV93" i="2"/>
  <c r="F93" i="2" s="1"/>
  <c r="E93" i="2" s="1"/>
  <c r="CU93" i="2"/>
  <c r="BE93" i="2"/>
  <c r="BD93" i="2"/>
  <c r="BC93" i="2"/>
  <c r="O93" i="2"/>
  <c r="N93" i="2"/>
  <c r="M93" i="2"/>
  <c r="K93" i="2"/>
  <c r="J93" i="2"/>
  <c r="I93" i="2"/>
  <c r="DS92" i="2"/>
  <c r="DR92" i="2"/>
  <c r="DQ92" i="2"/>
  <c r="CW92" i="2"/>
  <c r="CV92" i="2"/>
  <c r="F92" i="2" s="1"/>
  <c r="E92" i="2" s="1"/>
  <c r="CU92" i="2"/>
  <c r="BE92" i="2"/>
  <c r="BD92" i="2"/>
  <c r="BC92" i="2"/>
  <c r="O92" i="2"/>
  <c r="N92" i="2"/>
  <c r="M92" i="2"/>
  <c r="K92" i="2"/>
  <c r="J92" i="2"/>
  <c r="I92" i="2"/>
  <c r="DS91" i="2"/>
  <c r="DR91" i="2"/>
  <c r="DQ91" i="2"/>
  <c r="CW91" i="2"/>
  <c r="G91" i="2" s="1"/>
  <c r="CV91" i="2"/>
  <c r="F91" i="2" s="1"/>
  <c r="E91" i="2" s="1"/>
  <c r="CU91" i="2"/>
  <c r="BE91" i="2"/>
  <c r="BD91" i="2"/>
  <c r="BC91" i="2"/>
  <c r="O91" i="2"/>
  <c r="N91" i="2"/>
  <c r="M91" i="2"/>
  <c r="K91" i="2"/>
  <c r="J91" i="2"/>
  <c r="I91" i="2"/>
  <c r="DS90" i="2"/>
  <c r="DR90" i="2"/>
  <c r="DQ90" i="2"/>
  <c r="E90" i="2" s="1"/>
  <c r="CW90" i="2"/>
  <c r="G90" i="2" s="1"/>
  <c r="CV90" i="2"/>
  <c r="CU90" i="2"/>
  <c r="BE90" i="2"/>
  <c r="BD90" i="2"/>
  <c r="BC90" i="2"/>
  <c r="O90" i="2"/>
  <c r="N90" i="2"/>
  <c r="M90" i="2"/>
  <c r="K90" i="2"/>
  <c r="J90" i="2"/>
  <c r="I90" i="2"/>
  <c r="F90" i="2"/>
  <c r="DS89" i="2"/>
  <c r="G89" i="2" s="1"/>
  <c r="DR89" i="2"/>
  <c r="F89" i="2" s="1"/>
  <c r="E89" i="2" s="1"/>
  <c r="DQ89" i="2"/>
  <c r="CW89" i="2"/>
  <c r="CV89" i="2"/>
  <c r="CU89" i="2"/>
  <c r="BE89" i="2"/>
  <c r="BD89" i="2"/>
  <c r="BC89" i="2"/>
  <c r="O89" i="2"/>
  <c r="N89" i="2"/>
  <c r="M89" i="2"/>
  <c r="K89" i="2"/>
  <c r="J89" i="2"/>
  <c r="I89" i="2"/>
  <c r="DS88" i="2"/>
  <c r="DR88" i="2"/>
  <c r="DQ88" i="2"/>
  <c r="CW88" i="2"/>
  <c r="CV88" i="2"/>
  <c r="CU88" i="2"/>
  <c r="BE88" i="2"/>
  <c r="BD88" i="2"/>
  <c r="BC88" i="2"/>
  <c r="O88" i="2"/>
  <c r="N88" i="2"/>
  <c r="M88" i="2"/>
  <c r="K88" i="2"/>
  <c r="J88" i="2"/>
  <c r="I88" i="2"/>
  <c r="F88" i="2"/>
  <c r="DS87" i="2"/>
  <c r="G87" i="2" s="1"/>
  <c r="DR87" i="2"/>
  <c r="DQ87" i="2"/>
  <c r="CW87" i="2"/>
  <c r="CV87" i="2"/>
  <c r="CU87" i="2"/>
  <c r="BE87" i="2"/>
  <c r="BD87" i="2"/>
  <c r="BC87" i="2"/>
  <c r="O87" i="2"/>
  <c r="N87" i="2"/>
  <c r="M87" i="2"/>
  <c r="K87" i="2"/>
  <c r="J87" i="2"/>
  <c r="I87" i="2"/>
  <c r="F87" i="2"/>
  <c r="E87" i="2" s="1"/>
  <c r="DS86" i="2"/>
  <c r="DR86" i="2"/>
  <c r="DQ86" i="2"/>
  <c r="CW86" i="2"/>
  <c r="CV86" i="2"/>
  <c r="F86" i="2" s="1"/>
  <c r="CU86" i="2"/>
  <c r="E86" i="2" s="1"/>
  <c r="BE86" i="2"/>
  <c r="BD86" i="2"/>
  <c r="BC86" i="2"/>
  <c r="O86" i="2"/>
  <c r="N86" i="2"/>
  <c r="M86" i="2"/>
  <c r="K86" i="2"/>
  <c r="J86" i="2"/>
  <c r="I86" i="2"/>
  <c r="G86" i="2"/>
  <c r="DS85" i="2"/>
  <c r="DR85" i="2"/>
  <c r="DQ85" i="2"/>
  <c r="CW85" i="2"/>
  <c r="G85" i="2" s="1"/>
  <c r="CV85" i="2"/>
  <c r="F85" i="2" s="1"/>
  <c r="E85" i="2" s="1"/>
  <c r="CU85" i="2"/>
  <c r="BE85" i="2"/>
  <c r="BD85" i="2"/>
  <c r="BC85" i="2"/>
  <c r="O85" i="2"/>
  <c r="N85" i="2"/>
  <c r="M85" i="2"/>
  <c r="K85" i="2"/>
  <c r="J85" i="2"/>
  <c r="I85" i="2"/>
  <c r="DS84" i="2"/>
  <c r="DR84" i="2"/>
  <c r="DQ84" i="2"/>
  <c r="CW84" i="2"/>
  <c r="CV84" i="2"/>
  <c r="F84" i="2" s="1"/>
  <c r="E84" i="2" s="1"/>
  <c r="CU84" i="2"/>
  <c r="BE84" i="2"/>
  <c r="BD84" i="2"/>
  <c r="BC84" i="2"/>
  <c r="O84" i="2"/>
  <c r="N84" i="2"/>
  <c r="M84" i="2"/>
  <c r="K84" i="2"/>
  <c r="J84" i="2"/>
  <c r="I84" i="2"/>
  <c r="DS83" i="2"/>
  <c r="DR83" i="2"/>
  <c r="DQ83" i="2"/>
  <c r="CW83" i="2"/>
  <c r="G83" i="2" s="1"/>
  <c r="CV83" i="2"/>
  <c r="F83" i="2" s="1"/>
  <c r="E83" i="2" s="1"/>
  <c r="CU83" i="2"/>
  <c r="BE83" i="2"/>
  <c r="BD83" i="2"/>
  <c r="BC83" i="2"/>
  <c r="O83" i="2"/>
  <c r="N83" i="2"/>
  <c r="M83" i="2"/>
  <c r="K83" i="2"/>
  <c r="J83" i="2"/>
  <c r="I83" i="2"/>
  <c r="DS82" i="2"/>
  <c r="DR82" i="2"/>
  <c r="DQ82" i="2"/>
  <c r="E82" i="2" s="1"/>
  <c r="CW82" i="2"/>
  <c r="G82" i="2" s="1"/>
  <c r="CV82" i="2"/>
  <c r="CU82" i="2"/>
  <c r="BE82" i="2"/>
  <c r="BD82" i="2"/>
  <c r="BC82" i="2"/>
  <c r="O82" i="2"/>
  <c r="N82" i="2"/>
  <c r="M82" i="2"/>
  <c r="K82" i="2"/>
  <c r="J82" i="2"/>
  <c r="I82" i="2"/>
  <c r="F82" i="2"/>
  <c r="DS81" i="2"/>
  <c r="G81" i="2" s="1"/>
  <c r="DR81" i="2"/>
  <c r="F81" i="2" s="1"/>
  <c r="E81" i="2" s="1"/>
  <c r="DQ81" i="2"/>
  <c r="CW81" i="2"/>
  <c r="CV81" i="2"/>
  <c r="CU81" i="2"/>
  <c r="BE81" i="2"/>
  <c r="BD81" i="2"/>
  <c r="BC81" i="2"/>
  <c r="O81" i="2"/>
  <c r="N81" i="2"/>
  <c r="M81" i="2"/>
  <c r="K81" i="2"/>
  <c r="J81" i="2"/>
  <c r="I81" i="2"/>
  <c r="DS80" i="2"/>
  <c r="DR80" i="2"/>
  <c r="DQ80" i="2"/>
  <c r="CW80" i="2"/>
  <c r="CV80" i="2"/>
  <c r="CU80" i="2"/>
  <c r="BE80" i="2"/>
  <c r="BD80" i="2"/>
  <c r="BC80" i="2"/>
  <c r="O80" i="2"/>
  <c r="N80" i="2"/>
  <c r="M80" i="2"/>
  <c r="K80" i="2"/>
  <c r="J80" i="2"/>
  <c r="I80" i="2"/>
  <c r="F80" i="2"/>
  <c r="DS79" i="2"/>
  <c r="G79" i="2" s="1"/>
  <c r="DR79" i="2"/>
  <c r="DQ79" i="2"/>
  <c r="CW79" i="2"/>
  <c r="CV79" i="2"/>
  <c r="CU79" i="2"/>
  <c r="E79" i="2" s="1"/>
  <c r="BE79" i="2"/>
  <c r="BD79" i="2"/>
  <c r="BC79" i="2"/>
  <c r="O79" i="2"/>
  <c r="N79" i="2"/>
  <c r="M79" i="2"/>
  <c r="K79" i="2"/>
  <c r="J79" i="2"/>
  <c r="I79" i="2"/>
  <c r="F79" i="2"/>
  <c r="DS78" i="2"/>
  <c r="DR78" i="2"/>
  <c r="DQ78" i="2"/>
  <c r="CW78" i="2"/>
  <c r="G78" i="2" s="1"/>
  <c r="CV78" i="2"/>
  <c r="F78" i="2" s="1"/>
  <c r="CU78" i="2"/>
  <c r="E78" i="2" s="1"/>
  <c r="BE78" i="2"/>
  <c r="BD78" i="2"/>
  <c r="BC78" i="2"/>
  <c r="O78" i="2"/>
  <c r="N78" i="2"/>
  <c r="M78" i="2"/>
  <c r="K78" i="2"/>
  <c r="J78" i="2"/>
  <c r="I78" i="2"/>
  <c r="DS77" i="2"/>
  <c r="DR77" i="2"/>
  <c r="DQ77" i="2"/>
  <c r="CW77" i="2"/>
  <c r="G77" i="2" s="1"/>
  <c r="CV77" i="2"/>
  <c r="F77" i="2" s="1"/>
  <c r="E77" i="2" s="1"/>
  <c r="CU77" i="2"/>
  <c r="BE77" i="2"/>
  <c r="BD77" i="2"/>
  <c r="BC77" i="2"/>
  <c r="O77" i="2"/>
  <c r="N77" i="2"/>
  <c r="M77" i="2"/>
  <c r="K77" i="2"/>
  <c r="J77" i="2"/>
  <c r="I77" i="2"/>
  <c r="DS76" i="2"/>
  <c r="DR76" i="2"/>
  <c r="DQ76" i="2"/>
  <c r="CW76" i="2"/>
  <c r="CV76" i="2"/>
  <c r="CU76" i="2"/>
  <c r="BE76" i="2"/>
  <c r="BD76" i="2"/>
  <c r="BC76" i="2"/>
  <c r="O76" i="2"/>
  <c r="N76" i="2"/>
  <c r="M76" i="2"/>
  <c r="K76" i="2"/>
  <c r="J76" i="2"/>
  <c r="I76" i="2"/>
  <c r="F76" i="2"/>
  <c r="DS75" i="2"/>
  <c r="DR75" i="2"/>
  <c r="DQ75" i="2"/>
  <c r="E75" i="2" s="1"/>
  <c r="CW75" i="2"/>
  <c r="G75" i="2" s="1"/>
  <c r="CV75" i="2"/>
  <c r="CU75" i="2"/>
  <c r="BE75" i="2"/>
  <c r="BD75" i="2"/>
  <c r="BC75" i="2"/>
  <c r="O75" i="2"/>
  <c r="N75" i="2"/>
  <c r="M75" i="2"/>
  <c r="K75" i="2"/>
  <c r="J75" i="2"/>
  <c r="I75" i="2"/>
  <c r="F75" i="2"/>
  <c r="DS74" i="2"/>
  <c r="G74" i="2" s="1"/>
  <c r="DR74" i="2"/>
  <c r="F74" i="2" s="1"/>
  <c r="DQ74" i="2"/>
  <c r="CW74" i="2"/>
  <c r="CV74" i="2"/>
  <c r="CU74" i="2"/>
  <c r="BE74" i="2"/>
  <c r="BD74" i="2"/>
  <c r="BC74" i="2"/>
  <c r="O74" i="2"/>
  <c r="N74" i="2"/>
  <c r="M74" i="2"/>
  <c r="K74" i="2"/>
  <c r="J74" i="2"/>
  <c r="I74" i="2"/>
  <c r="E74" i="2"/>
  <c r="DS73" i="2"/>
  <c r="DR73" i="2"/>
  <c r="DQ73" i="2"/>
  <c r="CW73" i="2"/>
  <c r="CV73" i="2"/>
  <c r="F73" i="2" s="1"/>
  <c r="E73" i="2" s="1"/>
  <c r="CU73" i="2"/>
  <c r="BE73" i="2"/>
  <c r="BD73" i="2"/>
  <c r="BC73" i="2"/>
  <c r="O73" i="2"/>
  <c r="N73" i="2"/>
  <c r="M73" i="2"/>
  <c r="K73" i="2"/>
  <c r="J73" i="2"/>
  <c r="I73" i="2"/>
  <c r="G73" i="2"/>
  <c r="DS72" i="2"/>
  <c r="DR72" i="2"/>
  <c r="F72" i="2" s="1"/>
  <c r="E72" i="2" s="1"/>
  <c r="DQ72" i="2"/>
  <c r="CW72" i="2"/>
  <c r="CV72" i="2"/>
  <c r="CU72" i="2"/>
  <c r="BE72" i="2"/>
  <c r="BD72" i="2"/>
  <c r="BC72" i="2"/>
  <c r="O72" i="2"/>
  <c r="N72" i="2"/>
  <c r="M72" i="2"/>
  <c r="K72" i="2"/>
  <c r="J72" i="2"/>
  <c r="I72" i="2"/>
  <c r="G72" i="2" s="1"/>
  <c r="DS71" i="2"/>
  <c r="DR71" i="2"/>
  <c r="DQ71" i="2"/>
  <c r="CW71" i="2"/>
  <c r="G71" i="2" s="1"/>
  <c r="CV71" i="2"/>
  <c r="F71" i="2" s="1"/>
  <c r="E71" i="2" s="1"/>
  <c r="CU71" i="2"/>
  <c r="BE71" i="2"/>
  <c r="BD71" i="2"/>
  <c r="BC71" i="2"/>
  <c r="O71" i="2"/>
  <c r="N71" i="2"/>
  <c r="M71" i="2"/>
  <c r="K71" i="2"/>
  <c r="J71" i="2"/>
  <c r="I71" i="2"/>
  <c r="DS70" i="2"/>
  <c r="DR70" i="2"/>
  <c r="DQ70" i="2"/>
  <c r="CW70" i="2"/>
  <c r="G70" i="2" s="1"/>
  <c r="CV70" i="2"/>
  <c r="F70" i="2" s="1"/>
  <c r="CU70" i="2"/>
  <c r="E70" i="2" s="1"/>
  <c r="BE70" i="2"/>
  <c r="BD70" i="2"/>
  <c r="BC70" i="2"/>
  <c r="O70" i="2"/>
  <c r="N70" i="2"/>
  <c r="M70" i="2"/>
  <c r="K70" i="2"/>
  <c r="J70" i="2"/>
  <c r="I70" i="2"/>
  <c r="DS69" i="2"/>
  <c r="DR69" i="2"/>
  <c r="DQ69" i="2"/>
  <c r="CW69" i="2"/>
  <c r="G69" i="2" s="1"/>
  <c r="CV69" i="2"/>
  <c r="CU69" i="2"/>
  <c r="BE69" i="2"/>
  <c r="BD69" i="2"/>
  <c r="BC69" i="2"/>
  <c r="O69" i="2"/>
  <c r="N69" i="2"/>
  <c r="M69" i="2"/>
  <c r="K69" i="2"/>
  <c r="J69" i="2"/>
  <c r="I69" i="2"/>
  <c r="F69" i="2"/>
  <c r="E69" i="2" s="1"/>
  <c r="DS68" i="2"/>
  <c r="DR68" i="2"/>
  <c r="DQ68" i="2"/>
  <c r="CW68" i="2"/>
  <c r="CV68" i="2"/>
  <c r="CU68" i="2"/>
  <c r="BE68" i="2"/>
  <c r="BD68" i="2"/>
  <c r="BC68" i="2"/>
  <c r="O68" i="2"/>
  <c r="N68" i="2"/>
  <c r="M68" i="2"/>
  <c r="K68" i="2"/>
  <c r="J68" i="2"/>
  <c r="I68" i="2"/>
  <c r="G68" i="2" s="1"/>
  <c r="F68" i="2"/>
  <c r="DS67" i="2"/>
  <c r="DR67" i="2"/>
  <c r="F67" i="2" s="1"/>
  <c r="E67" i="2" s="1"/>
  <c r="DQ67" i="2"/>
  <c r="CW67" i="2"/>
  <c r="CV67" i="2"/>
  <c r="CU67" i="2"/>
  <c r="BE67" i="2"/>
  <c r="BD67" i="2"/>
  <c r="BC67" i="2"/>
  <c r="O67" i="2"/>
  <c r="N67" i="2"/>
  <c r="M67" i="2"/>
  <c r="K67" i="2"/>
  <c r="J67" i="2"/>
  <c r="I67" i="2"/>
  <c r="G67" i="2"/>
  <c r="DS66" i="2"/>
  <c r="G66" i="2" s="1"/>
  <c r="DR66" i="2"/>
  <c r="F66" i="2" s="1"/>
  <c r="DQ66" i="2"/>
  <c r="CW66" i="2"/>
  <c r="CV66" i="2"/>
  <c r="CU66" i="2"/>
  <c r="BE66" i="2"/>
  <c r="BD66" i="2"/>
  <c r="BC66" i="2"/>
  <c r="O66" i="2"/>
  <c r="N66" i="2"/>
  <c r="M66" i="2"/>
  <c r="K66" i="2"/>
  <c r="J66" i="2"/>
  <c r="I66" i="2"/>
  <c r="E66" i="2"/>
  <c r="DS65" i="2"/>
  <c r="DR65" i="2"/>
  <c r="DQ65" i="2"/>
  <c r="CW65" i="2"/>
  <c r="CV65" i="2"/>
  <c r="F65" i="2" s="1"/>
  <c r="E65" i="2" s="1"/>
  <c r="CU65" i="2"/>
  <c r="BE65" i="2"/>
  <c r="BD65" i="2"/>
  <c r="BC65" i="2"/>
  <c r="O65" i="2"/>
  <c r="N65" i="2"/>
  <c r="M65" i="2"/>
  <c r="K65" i="2"/>
  <c r="J65" i="2"/>
  <c r="I65" i="2"/>
  <c r="G65" i="2"/>
  <c r="DS64" i="2"/>
  <c r="DR64" i="2"/>
  <c r="F64" i="2" s="1"/>
  <c r="E64" i="2" s="1"/>
  <c r="DQ64" i="2"/>
  <c r="CW64" i="2"/>
  <c r="CV64" i="2"/>
  <c r="CU64" i="2"/>
  <c r="BE64" i="2"/>
  <c r="BD64" i="2"/>
  <c r="BC64" i="2"/>
  <c r="O64" i="2"/>
  <c r="N64" i="2"/>
  <c r="M64" i="2"/>
  <c r="K64" i="2"/>
  <c r="J64" i="2"/>
  <c r="I64" i="2"/>
  <c r="G64" i="2" s="1"/>
  <c r="DS63" i="2"/>
  <c r="DR63" i="2"/>
  <c r="DQ63" i="2"/>
  <c r="CW63" i="2"/>
  <c r="G63" i="2" s="1"/>
  <c r="CV63" i="2"/>
  <c r="F63" i="2" s="1"/>
  <c r="E63" i="2" s="1"/>
  <c r="CU63" i="2"/>
  <c r="BE63" i="2"/>
  <c r="BD63" i="2"/>
  <c r="BC63" i="2"/>
  <c r="O63" i="2"/>
  <c r="N63" i="2"/>
  <c r="M63" i="2"/>
  <c r="K63" i="2"/>
  <c r="J63" i="2"/>
  <c r="I63" i="2"/>
  <c r="DS62" i="2"/>
  <c r="DR62" i="2"/>
  <c r="DQ62" i="2"/>
  <c r="CW62" i="2"/>
  <c r="G62" i="2" s="1"/>
  <c r="CV62" i="2"/>
  <c r="F62" i="2" s="1"/>
  <c r="CU62" i="2"/>
  <c r="E62" i="2" s="1"/>
  <c r="BE62" i="2"/>
  <c r="BD62" i="2"/>
  <c r="BC62" i="2"/>
  <c r="O62" i="2"/>
  <c r="N62" i="2"/>
  <c r="M62" i="2"/>
  <c r="K62" i="2"/>
  <c r="J62" i="2"/>
  <c r="I62" i="2"/>
  <c r="DS61" i="2"/>
  <c r="DR61" i="2"/>
  <c r="DQ61" i="2"/>
  <c r="CW61" i="2"/>
  <c r="G61" i="2" s="1"/>
  <c r="CV61" i="2"/>
  <c r="CU61" i="2"/>
  <c r="BE61" i="2"/>
  <c r="BD61" i="2"/>
  <c r="BC61" i="2"/>
  <c r="O61" i="2"/>
  <c r="N61" i="2"/>
  <c r="M61" i="2"/>
  <c r="K61" i="2"/>
  <c r="J61" i="2"/>
  <c r="I61" i="2"/>
  <c r="F61" i="2"/>
  <c r="E61" i="2" s="1"/>
  <c r="DS60" i="2"/>
  <c r="DR60" i="2"/>
  <c r="DQ60" i="2"/>
  <c r="CW60" i="2"/>
  <c r="CV60" i="2"/>
  <c r="CU60" i="2"/>
  <c r="BE60" i="2"/>
  <c r="BD60" i="2"/>
  <c r="BC60" i="2"/>
  <c r="O60" i="2"/>
  <c r="N60" i="2"/>
  <c r="M60" i="2"/>
  <c r="K60" i="2"/>
  <c r="J60" i="2"/>
  <c r="I60" i="2"/>
  <c r="F60" i="2"/>
  <c r="DS59" i="2"/>
  <c r="DR59" i="2"/>
  <c r="F59" i="2" s="1"/>
  <c r="E59" i="2" s="1"/>
  <c r="DQ59" i="2"/>
  <c r="CW59" i="2"/>
  <c r="CV59" i="2"/>
  <c r="CU59" i="2"/>
  <c r="BE59" i="2"/>
  <c r="BD59" i="2"/>
  <c r="BC59" i="2"/>
  <c r="O59" i="2"/>
  <c r="N59" i="2"/>
  <c r="M59" i="2"/>
  <c r="K59" i="2"/>
  <c r="J59" i="2"/>
  <c r="I59" i="2"/>
  <c r="G59" i="2"/>
  <c r="DS58" i="2"/>
  <c r="G58" i="2" s="1"/>
  <c r="DR58" i="2"/>
  <c r="F58" i="2" s="1"/>
  <c r="DQ58" i="2"/>
  <c r="CW58" i="2"/>
  <c r="CV58" i="2"/>
  <c r="CU58" i="2"/>
  <c r="BE58" i="2"/>
  <c r="BD58" i="2"/>
  <c r="BC58" i="2"/>
  <c r="O58" i="2"/>
  <c r="N58" i="2"/>
  <c r="M58" i="2"/>
  <c r="K58" i="2"/>
  <c r="J58" i="2"/>
  <c r="I58" i="2"/>
  <c r="E58" i="2"/>
  <c r="DS57" i="2"/>
  <c r="DR57" i="2"/>
  <c r="DQ57" i="2"/>
  <c r="CW57" i="2"/>
  <c r="CV57" i="2"/>
  <c r="F57" i="2" s="1"/>
  <c r="E57" i="2" s="1"/>
  <c r="CU57" i="2"/>
  <c r="BE57" i="2"/>
  <c r="BD57" i="2"/>
  <c r="BC57" i="2"/>
  <c r="O57" i="2"/>
  <c r="N57" i="2"/>
  <c r="M57" i="2"/>
  <c r="K57" i="2"/>
  <c r="J57" i="2"/>
  <c r="I57" i="2"/>
  <c r="G57" i="2"/>
  <c r="DS56" i="2"/>
  <c r="DR56" i="2"/>
  <c r="DQ56" i="2"/>
  <c r="CW56" i="2"/>
  <c r="CV56" i="2"/>
  <c r="F56" i="2" s="1"/>
  <c r="E56" i="2" s="1"/>
  <c r="CU56" i="2"/>
  <c r="BE56" i="2"/>
  <c r="BD56" i="2"/>
  <c r="BC56" i="2"/>
  <c r="O56" i="2"/>
  <c r="N56" i="2"/>
  <c r="M56" i="2"/>
  <c r="K56" i="2"/>
  <c r="J56" i="2"/>
  <c r="I56" i="2"/>
  <c r="G56" i="2" s="1"/>
  <c r="DS55" i="2"/>
  <c r="DR55" i="2"/>
  <c r="DQ55" i="2"/>
  <c r="CW55" i="2"/>
  <c r="G55" i="2" s="1"/>
  <c r="CV55" i="2"/>
  <c r="F55" i="2" s="1"/>
  <c r="E55" i="2" s="1"/>
  <c r="CU55" i="2"/>
  <c r="BE55" i="2"/>
  <c r="BD55" i="2"/>
  <c r="BC55" i="2"/>
  <c r="O55" i="2"/>
  <c r="N55" i="2"/>
  <c r="M55" i="2"/>
  <c r="K55" i="2"/>
  <c r="J55" i="2"/>
  <c r="I55" i="2"/>
  <c r="DS54" i="2"/>
  <c r="DR54" i="2"/>
  <c r="DQ54" i="2"/>
  <c r="CW54" i="2"/>
  <c r="G54" i="2" s="1"/>
  <c r="CV54" i="2"/>
  <c r="F54" i="2" s="1"/>
  <c r="CU54" i="2"/>
  <c r="E54" i="2" s="1"/>
  <c r="BE54" i="2"/>
  <c r="BD54" i="2"/>
  <c r="BC54" i="2"/>
  <c r="O54" i="2"/>
  <c r="N54" i="2"/>
  <c r="M54" i="2"/>
  <c r="K54" i="2"/>
  <c r="J54" i="2"/>
  <c r="I54" i="2"/>
  <c r="DS53" i="2"/>
  <c r="DR53" i="2"/>
  <c r="DQ53" i="2"/>
  <c r="CW53" i="2"/>
  <c r="G53" i="2" s="1"/>
  <c r="CV53" i="2"/>
  <c r="CU53" i="2"/>
  <c r="BE53" i="2"/>
  <c r="BD53" i="2"/>
  <c r="BC53" i="2"/>
  <c r="O53" i="2"/>
  <c r="N53" i="2"/>
  <c r="M53" i="2"/>
  <c r="K53" i="2"/>
  <c r="J53" i="2"/>
  <c r="I53" i="2"/>
  <c r="F53" i="2"/>
  <c r="E53" i="2" s="1"/>
  <c r="DS52" i="2"/>
  <c r="DR52" i="2"/>
  <c r="DQ52" i="2"/>
  <c r="CW52" i="2"/>
  <c r="CV52" i="2"/>
  <c r="CU52" i="2"/>
  <c r="BE52" i="2"/>
  <c r="BD52" i="2"/>
  <c r="BC52" i="2"/>
  <c r="O52" i="2"/>
  <c r="N52" i="2"/>
  <c r="M52" i="2"/>
  <c r="K52" i="2"/>
  <c r="J52" i="2"/>
  <c r="I52" i="2"/>
  <c r="F52" i="2"/>
  <c r="DS51" i="2"/>
  <c r="DR51" i="2"/>
  <c r="F51" i="2" s="1"/>
  <c r="E51" i="2" s="1"/>
  <c r="DQ51" i="2"/>
  <c r="CW51" i="2"/>
  <c r="CV51" i="2"/>
  <c r="CU51" i="2"/>
  <c r="BE51" i="2"/>
  <c r="BD51" i="2"/>
  <c r="BC51" i="2"/>
  <c r="O51" i="2"/>
  <c r="N51" i="2"/>
  <c r="M51" i="2"/>
  <c r="K51" i="2"/>
  <c r="J51" i="2"/>
  <c r="I51" i="2"/>
  <c r="G51" i="2"/>
  <c r="DS50" i="2"/>
  <c r="G50" i="2" s="1"/>
  <c r="DR50" i="2"/>
  <c r="F50" i="2" s="1"/>
  <c r="DQ50" i="2"/>
  <c r="CW50" i="2"/>
  <c r="CV50" i="2"/>
  <c r="CU50" i="2"/>
  <c r="BE50" i="2"/>
  <c r="BD50" i="2"/>
  <c r="BC50" i="2"/>
  <c r="O50" i="2"/>
  <c r="N50" i="2"/>
  <c r="M50" i="2"/>
  <c r="K50" i="2"/>
  <c r="J50" i="2"/>
  <c r="I50" i="2"/>
  <c r="E50" i="2"/>
  <c r="DS49" i="2"/>
  <c r="DR49" i="2"/>
  <c r="DQ49" i="2"/>
  <c r="CW49" i="2"/>
  <c r="CV49" i="2"/>
  <c r="F49" i="2" s="1"/>
  <c r="E49" i="2" s="1"/>
  <c r="CU49" i="2"/>
  <c r="BE49" i="2"/>
  <c r="BD49" i="2"/>
  <c r="BC49" i="2"/>
  <c r="O49" i="2"/>
  <c r="N49" i="2"/>
  <c r="M49" i="2"/>
  <c r="K49" i="2"/>
  <c r="J49" i="2"/>
  <c r="I49" i="2"/>
  <c r="G49" i="2"/>
  <c r="DS48" i="2"/>
  <c r="DR48" i="2"/>
  <c r="DQ48" i="2"/>
  <c r="CW48" i="2"/>
  <c r="CV48" i="2"/>
  <c r="F48" i="2" s="1"/>
  <c r="E48" i="2" s="1"/>
  <c r="CU48" i="2"/>
  <c r="BE48" i="2"/>
  <c r="BD48" i="2"/>
  <c r="BC48" i="2"/>
  <c r="O48" i="2"/>
  <c r="N48" i="2"/>
  <c r="M48" i="2"/>
  <c r="K48" i="2"/>
  <c r="J48" i="2"/>
  <c r="I48" i="2"/>
  <c r="G48" i="2" s="1"/>
  <c r="DS47" i="2"/>
  <c r="DR47" i="2"/>
  <c r="DQ47" i="2"/>
  <c r="CW47" i="2"/>
  <c r="G47" i="2" s="1"/>
  <c r="CV47" i="2"/>
  <c r="F47" i="2" s="1"/>
  <c r="E47" i="2" s="1"/>
  <c r="CU47" i="2"/>
  <c r="BE47" i="2"/>
  <c r="BD47" i="2"/>
  <c r="BC47" i="2"/>
  <c r="O47" i="2"/>
  <c r="N47" i="2"/>
  <c r="M47" i="2"/>
  <c r="K47" i="2"/>
  <c r="J47" i="2"/>
  <c r="I47" i="2"/>
  <c r="DS46" i="2"/>
  <c r="DR46" i="2"/>
  <c r="DQ46" i="2"/>
  <c r="CW46" i="2"/>
  <c r="G46" i="2" s="1"/>
  <c r="CV46" i="2"/>
  <c r="F46" i="2" s="1"/>
  <c r="CU46" i="2"/>
  <c r="E46" i="2" s="1"/>
  <c r="BE46" i="2"/>
  <c r="BD46" i="2"/>
  <c r="BC46" i="2"/>
  <c r="O46" i="2"/>
  <c r="N46" i="2"/>
  <c r="M46" i="2"/>
  <c r="K46" i="2"/>
  <c r="J46" i="2"/>
  <c r="I46" i="2"/>
  <c r="DS45" i="2"/>
  <c r="DR45" i="2"/>
  <c r="DQ45" i="2"/>
  <c r="CW45" i="2"/>
  <c r="G45" i="2" s="1"/>
  <c r="CV45" i="2"/>
  <c r="CU45" i="2"/>
  <c r="BE45" i="2"/>
  <c r="BD45" i="2"/>
  <c r="BC45" i="2"/>
  <c r="O45" i="2"/>
  <c r="N45" i="2"/>
  <c r="M45" i="2"/>
  <c r="K45" i="2"/>
  <c r="J45" i="2"/>
  <c r="I45" i="2"/>
  <c r="F45" i="2"/>
  <c r="E45" i="2" s="1"/>
  <c r="DS44" i="2"/>
  <c r="DR44" i="2"/>
  <c r="DQ44" i="2"/>
  <c r="CW44" i="2"/>
  <c r="CV44" i="2"/>
  <c r="CU44" i="2"/>
  <c r="BE44" i="2"/>
  <c r="BD44" i="2"/>
  <c r="BC44" i="2"/>
  <c r="O44" i="2"/>
  <c r="N44" i="2"/>
  <c r="M44" i="2"/>
  <c r="K44" i="2"/>
  <c r="J44" i="2"/>
  <c r="I44" i="2"/>
  <c r="F44" i="2"/>
  <c r="DS43" i="2"/>
  <c r="DR43" i="2"/>
  <c r="F43" i="2" s="1"/>
  <c r="E43" i="2" s="1"/>
  <c r="DQ43" i="2"/>
  <c r="CW43" i="2"/>
  <c r="CV43" i="2"/>
  <c r="CU43" i="2"/>
  <c r="BE43" i="2"/>
  <c r="BD43" i="2"/>
  <c r="BC43" i="2"/>
  <c r="O43" i="2"/>
  <c r="N43" i="2"/>
  <c r="M43" i="2"/>
  <c r="K43" i="2"/>
  <c r="J43" i="2"/>
  <c r="I43" i="2"/>
  <c r="G43" i="2"/>
  <c r="DS42" i="2"/>
  <c r="G42" i="2" s="1"/>
  <c r="DR42" i="2"/>
  <c r="F42" i="2" s="1"/>
  <c r="DQ42" i="2"/>
  <c r="CW42" i="2"/>
  <c r="CV42" i="2"/>
  <c r="CU42" i="2"/>
  <c r="BE42" i="2"/>
  <c r="BD42" i="2"/>
  <c r="BC42" i="2"/>
  <c r="O42" i="2"/>
  <c r="N42" i="2"/>
  <c r="M42" i="2"/>
  <c r="K42" i="2"/>
  <c r="J42" i="2"/>
  <c r="I42" i="2"/>
  <c r="E42" i="2"/>
  <c r="DS41" i="2"/>
  <c r="DR41" i="2"/>
  <c r="DQ41" i="2"/>
  <c r="CW41" i="2"/>
  <c r="CV41" i="2"/>
  <c r="F41" i="2" s="1"/>
  <c r="E41" i="2" s="1"/>
  <c r="CU41" i="2"/>
  <c r="BE41" i="2"/>
  <c r="BD41" i="2"/>
  <c r="BC41" i="2"/>
  <c r="O41" i="2"/>
  <c r="N41" i="2"/>
  <c r="M41" i="2"/>
  <c r="K41" i="2"/>
  <c r="J41" i="2"/>
  <c r="I41" i="2"/>
  <c r="G41" i="2"/>
  <c r="DS40" i="2"/>
  <c r="DR40" i="2"/>
  <c r="DQ40" i="2"/>
  <c r="CW40" i="2"/>
  <c r="CV40" i="2"/>
  <c r="F40" i="2" s="1"/>
  <c r="E40" i="2" s="1"/>
  <c r="CU40" i="2"/>
  <c r="BE40" i="2"/>
  <c r="BD40" i="2"/>
  <c r="BC40" i="2"/>
  <c r="O40" i="2"/>
  <c r="N40" i="2"/>
  <c r="M40" i="2"/>
  <c r="K40" i="2"/>
  <c r="J40" i="2"/>
  <c r="I40" i="2"/>
  <c r="G40" i="2" s="1"/>
  <c r="DS39" i="2"/>
  <c r="DR39" i="2"/>
  <c r="DQ39" i="2"/>
  <c r="CW39" i="2"/>
  <c r="G39" i="2" s="1"/>
  <c r="CV39" i="2"/>
  <c r="F39" i="2" s="1"/>
  <c r="E39" i="2" s="1"/>
  <c r="CU39" i="2"/>
  <c r="BE39" i="2"/>
  <c r="BD39" i="2"/>
  <c r="BC39" i="2"/>
  <c r="O39" i="2"/>
  <c r="N39" i="2"/>
  <c r="M39" i="2"/>
  <c r="K39" i="2"/>
  <c r="J39" i="2"/>
  <c r="I39" i="2"/>
  <c r="DS38" i="2"/>
  <c r="DR38" i="2"/>
  <c r="DQ38" i="2"/>
  <c r="CW38" i="2"/>
  <c r="G38" i="2" s="1"/>
  <c r="CV38" i="2"/>
  <c r="F38" i="2" s="1"/>
  <c r="CU38" i="2"/>
  <c r="E38" i="2" s="1"/>
  <c r="BE38" i="2"/>
  <c r="BD38" i="2"/>
  <c r="BC38" i="2"/>
  <c r="O38" i="2"/>
  <c r="N38" i="2"/>
  <c r="M38" i="2"/>
  <c r="K38" i="2"/>
  <c r="J38" i="2"/>
  <c r="I38" i="2"/>
  <c r="DS37" i="2"/>
  <c r="DR37" i="2"/>
  <c r="DQ37" i="2"/>
  <c r="CW37" i="2"/>
  <c r="G37" i="2" s="1"/>
  <c r="CV37" i="2"/>
  <c r="CU37" i="2"/>
  <c r="BE37" i="2"/>
  <c r="BD37" i="2"/>
  <c r="BC37" i="2"/>
  <c r="O37" i="2"/>
  <c r="N37" i="2"/>
  <c r="M37" i="2"/>
  <c r="K37" i="2"/>
  <c r="J37" i="2"/>
  <c r="I37" i="2"/>
  <c r="F37" i="2"/>
  <c r="DS36" i="2"/>
  <c r="DR36" i="2"/>
  <c r="F36" i="2" s="1"/>
  <c r="E36" i="2" s="1"/>
  <c r="DQ36" i="2"/>
  <c r="CW36" i="2"/>
  <c r="CV36" i="2"/>
  <c r="CU36" i="2"/>
  <c r="BE36" i="2"/>
  <c r="BD36" i="2"/>
  <c r="BC36" i="2"/>
  <c r="O36" i="2"/>
  <c r="N36" i="2"/>
  <c r="M36" i="2"/>
  <c r="K36" i="2"/>
  <c r="J36" i="2"/>
  <c r="I36" i="2"/>
  <c r="DS35" i="2"/>
  <c r="DR35" i="2"/>
  <c r="F35" i="2" s="1"/>
  <c r="E35" i="2" s="1"/>
  <c r="DQ35" i="2"/>
  <c r="CW35" i="2"/>
  <c r="CV35" i="2"/>
  <c r="CU35" i="2"/>
  <c r="BE35" i="2"/>
  <c r="BD35" i="2"/>
  <c r="BC35" i="2"/>
  <c r="O35" i="2"/>
  <c r="N35" i="2"/>
  <c r="M35" i="2"/>
  <c r="K35" i="2"/>
  <c r="J35" i="2"/>
  <c r="I35" i="2"/>
  <c r="G35" i="2"/>
  <c r="DS34" i="2"/>
  <c r="G34" i="2" s="1"/>
  <c r="DR34" i="2"/>
  <c r="F34" i="2" s="1"/>
  <c r="DQ34" i="2"/>
  <c r="CW34" i="2"/>
  <c r="CV34" i="2"/>
  <c r="CU34" i="2"/>
  <c r="BE34" i="2"/>
  <c r="BD34" i="2"/>
  <c r="BC34" i="2"/>
  <c r="O34" i="2"/>
  <c r="N34" i="2"/>
  <c r="M34" i="2"/>
  <c r="K34" i="2"/>
  <c r="J34" i="2"/>
  <c r="I34" i="2"/>
  <c r="E34" i="2"/>
  <c r="DS33" i="2"/>
  <c r="DR33" i="2"/>
  <c r="DQ33" i="2"/>
  <c r="CW33" i="2"/>
  <c r="CV33" i="2"/>
  <c r="F33" i="2" s="1"/>
  <c r="E33" i="2" s="1"/>
  <c r="CU33" i="2"/>
  <c r="BE33" i="2"/>
  <c r="BD33" i="2"/>
  <c r="BC33" i="2"/>
  <c r="O33" i="2"/>
  <c r="N33" i="2"/>
  <c r="M33" i="2"/>
  <c r="K33" i="2"/>
  <c r="J33" i="2"/>
  <c r="I33" i="2"/>
  <c r="G33" i="2"/>
  <c r="DS32" i="2"/>
  <c r="DR32" i="2"/>
  <c r="DQ32" i="2"/>
  <c r="CW32" i="2"/>
  <c r="CV32" i="2"/>
  <c r="F32" i="2" s="1"/>
  <c r="E32" i="2" s="1"/>
  <c r="CU32" i="2"/>
  <c r="BE32" i="2"/>
  <c r="BD32" i="2"/>
  <c r="BC32" i="2"/>
  <c r="O32" i="2"/>
  <c r="N32" i="2"/>
  <c r="M32" i="2"/>
  <c r="K32" i="2"/>
  <c r="J32" i="2"/>
  <c r="I32" i="2"/>
  <c r="G32" i="2" s="1"/>
  <c r="DS31" i="2"/>
  <c r="DR31" i="2"/>
  <c r="DQ31" i="2"/>
  <c r="CW31" i="2"/>
  <c r="G31" i="2" s="1"/>
  <c r="CV31" i="2"/>
  <c r="F31" i="2" s="1"/>
  <c r="E31" i="2" s="1"/>
  <c r="CU31" i="2"/>
  <c r="BE31" i="2"/>
  <c r="BD31" i="2"/>
  <c r="BC31" i="2"/>
  <c r="O31" i="2"/>
  <c r="N31" i="2"/>
  <c r="M31" i="2"/>
  <c r="K31" i="2"/>
  <c r="J31" i="2"/>
  <c r="I31" i="2"/>
  <c r="DS30" i="2"/>
  <c r="DR30" i="2"/>
  <c r="DQ30" i="2"/>
  <c r="CW30" i="2"/>
  <c r="G30" i="2" s="1"/>
  <c r="CV30" i="2"/>
  <c r="F30" i="2" s="1"/>
  <c r="CU30" i="2"/>
  <c r="E30" i="2" s="1"/>
  <c r="BE30" i="2"/>
  <c r="BD30" i="2"/>
  <c r="BC30" i="2"/>
  <c r="O30" i="2"/>
  <c r="N30" i="2"/>
  <c r="M30" i="2"/>
  <c r="K30" i="2"/>
  <c r="J30" i="2"/>
  <c r="I30" i="2"/>
  <c r="DS29" i="2"/>
  <c r="DR29" i="2"/>
  <c r="DQ29" i="2"/>
  <c r="CW29" i="2"/>
  <c r="G29" i="2" s="1"/>
  <c r="CV29" i="2"/>
  <c r="CU29" i="2"/>
  <c r="BE29" i="2"/>
  <c r="BD29" i="2"/>
  <c r="BC29" i="2"/>
  <c r="O29" i="2"/>
  <c r="N29" i="2"/>
  <c r="M29" i="2"/>
  <c r="K29" i="2"/>
  <c r="J29" i="2"/>
  <c r="I29" i="2"/>
  <c r="F29" i="2"/>
  <c r="DS28" i="2"/>
  <c r="DR28" i="2"/>
  <c r="F28" i="2" s="1"/>
  <c r="E28" i="2" s="1"/>
  <c r="DQ28" i="2"/>
  <c r="CW28" i="2"/>
  <c r="CV28" i="2"/>
  <c r="CU28" i="2"/>
  <c r="BE28" i="2"/>
  <c r="BD28" i="2"/>
  <c r="BC28" i="2"/>
  <c r="O28" i="2"/>
  <c r="N28" i="2"/>
  <c r="M28" i="2"/>
  <c r="K28" i="2"/>
  <c r="J28" i="2"/>
  <c r="I28" i="2"/>
  <c r="DS27" i="2"/>
  <c r="DR27" i="2"/>
  <c r="F27" i="2" s="1"/>
  <c r="E27" i="2" s="1"/>
  <c r="DQ27" i="2"/>
  <c r="CW27" i="2"/>
  <c r="CV27" i="2"/>
  <c r="CU27" i="2"/>
  <c r="BE27" i="2"/>
  <c r="BD27" i="2"/>
  <c r="BC27" i="2"/>
  <c r="O27" i="2"/>
  <c r="N27" i="2"/>
  <c r="M27" i="2"/>
  <c r="K27" i="2"/>
  <c r="J27" i="2"/>
  <c r="I27" i="2"/>
  <c r="G27" i="2"/>
  <c r="DS26" i="2"/>
  <c r="G26" i="2" s="1"/>
  <c r="DR26" i="2"/>
  <c r="F26" i="2" s="1"/>
  <c r="DQ26" i="2"/>
  <c r="CW26" i="2"/>
  <c r="CV26" i="2"/>
  <c r="CU26" i="2"/>
  <c r="BE26" i="2"/>
  <c r="BD26" i="2"/>
  <c r="BC26" i="2"/>
  <c r="O26" i="2"/>
  <c r="N26" i="2"/>
  <c r="M26" i="2"/>
  <c r="K26" i="2"/>
  <c r="J26" i="2"/>
  <c r="I26" i="2"/>
  <c r="E26" i="2"/>
  <c r="DS25" i="2"/>
  <c r="DR25" i="2"/>
  <c r="DQ25" i="2"/>
  <c r="CW25" i="2"/>
  <c r="CV25" i="2"/>
  <c r="F25" i="2" s="1"/>
  <c r="E25" i="2" s="1"/>
  <c r="CU25" i="2"/>
  <c r="BE25" i="2"/>
  <c r="BD25" i="2"/>
  <c r="BC25" i="2"/>
  <c r="O25" i="2"/>
  <c r="N25" i="2"/>
  <c r="M25" i="2"/>
  <c r="K25" i="2"/>
  <c r="J25" i="2"/>
  <c r="I25" i="2"/>
  <c r="G25" i="2"/>
  <c r="DS24" i="2"/>
  <c r="DR24" i="2"/>
  <c r="DQ24" i="2"/>
  <c r="CW24" i="2"/>
  <c r="CV24" i="2"/>
  <c r="F24" i="2" s="1"/>
  <c r="E24" i="2" s="1"/>
  <c r="CU24" i="2"/>
  <c r="BE24" i="2"/>
  <c r="BD24" i="2"/>
  <c r="BC24" i="2"/>
  <c r="O24" i="2"/>
  <c r="N24" i="2"/>
  <c r="M24" i="2"/>
  <c r="K24" i="2"/>
  <c r="J24" i="2"/>
  <c r="I24" i="2"/>
  <c r="G24" i="2" s="1"/>
  <c r="DS23" i="2"/>
  <c r="DR23" i="2"/>
  <c r="DQ23" i="2"/>
  <c r="CW23" i="2"/>
  <c r="G23" i="2" s="1"/>
  <c r="CV23" i="2"/>
  <c r="F23" i="2" s="1"/>
  <c r="E23" i="2" s="1"/>
  <c r="CU23" i="2"/>
  <c r="BE23" i="2"/>
  <c r="BD23" i="2"/>
  <c r="BC23" i="2"/>
  <c r="O23" i="2"/>
  <c r="N23" i="2"/>
  <c r="M23" i="2"/>
  <c r="K23" i="2"/>
  <c r="J23" i="2"/>
  <c r="I23" i="2"/>
  <c r="DS22" i="2"/>
  <c r="DR22" i="2"/>
  <c r="DQ22" i="2"/>
  <c r="CW22" i="2"/>
  <c r="G22" i="2" s="1"/>
  <c r="CV22" i="2"/>
  <c r="F22" i="2" s="1"/>
  <c r="CU22" i="2"/>
  <c r="E22" i="2" s="1"/>
  <c r="BE22" i="2"/>
  <c r="BD22" i="2"/>
  <c r="BC22" i="2"/>
  <c r="O22" i="2"/>
  <c r="N22" i="2"/>
  <c r="M22" i="2"/>
  <c r="K22" i="2"/>
  <c r="J22" i="2"/>
  <c r="I22" i="2"/>
  <c r="DS21" i="2"/>
  <c r="DR21" i="2"/>
  <c r="DQ21" i="2"/>
  <c r="CW21" i="2"/>
  <c r="G21" i="2" s="1"/>
  <c r="CV21" i="2"/>
  <c r="CU21" i="2"/>
  <c r="BE21" i="2"/>
  <c r="BD21" i="2"/>
  <c r="BC21" i="2"/>
  <c r="O21" i="2"/>
  <c r="N21" i="2"/>
  <c r="M21" i="2"/>
  <c r="K21" i="2"/>
  <c r="J21" i="2"/>
  <c r="I21" i="2"/>
  <c r="F21" i="2"/>
  <c r="DS20" i="2"/>
  <c r="DR20" i="2"/>
  <c r="F20" i="2" s="1"/>
  <c r="E20" i="2" s="1"/>
  <c r="DQ20" i="2"/>
  <c r="CW20" i="2"/>
  <c r="CV20" i="2"/>
  <c r="CU20" i="2"/>
  <c r="BE20" i="2"/>
  <c r="BD20" i="2"/>
  <c r="BC20" i="2"/>
  <c r="O20" i="2"/>
  <c r="N20" i="2"/>
  <c r="M20" i="2"/>
  <c r="K20" i="2"/>
  <c r="J20" i="2"/>
  <c r="I20" i="2"/>
  <c r="DS19" i="2"/>
  <c r="DR19" i="2"/>
  <c r="F19" i="2" s="1"/>
  <c r="E19" i="2" s="1"/>
  <c r="DQ19" i="2"/>
  <c r="CW19" i="2"/>
  <c r="CV19" i="2"/>
  <c r="CU19" i="2"/>
  <c r="BE19" i="2"/>
  <c r="BD19" i="2"/>
  <c r="BC19" i="2"/>
  <c r="O19" i="2"/>
  <c r="N19" i="2"/>
  <c r="M19" i="2"/>
  <c r="K19" i="2"/>
  <c r="J19" i="2"/>
  <c r="I19" i="2"/>
  <c r="G19" i="2"/>
  <c r="DS18" i="2"/>
  <c r="G18" i="2" s="1"/>
  <c r="DR18" i="2"/>
  <c r="F18" i="2" s="1"/>
  <c r="DQ18" i="2"/>
  <c r="CW18" i="2"/>
  <c r="CV18" i="2"/>
  <c r="CU18" i="2"/>
  <c r="BE18" i="2"/>
  <c r="BD18" i="2"/>
  <c r="BC18" i="2"/>
  <c r="O18" i="2"/>
  <c r="N18" i="2"/>
  <c r="M18" i="2"/>
  <c r="K18" i="2"/>
  <c r="J18" i="2"/>
  <c r="I18" i="2"/>
  <c r="E18" i="2"/>
  <c r="DS17" i="2"/>
  <c r="DR17" i="2"/>
  <c r="DQ17" i="2"/>
  <c r="CW17" i="2"/>
  <c r="CV17" i="2"/>
  <c r="F17" i="2" s="1"/>
  <c r="E17" i="2" s="1"/>
  <c r="CU17" i="2"/>
  <c r="BE17" i="2"/>
  <c r="BD17" i="2"/>
  <c r="BC17" i="2"/>
  <c r="O17" i="2"/>
  <c r="N17" i="2"/>
  <c r="M17" i="2"/>
  <c r="K17" i="2"/>
  <c r="J17" i="2"/>
  <c r="I17" i="2"/>
  <c r="G17" i="2"/>
  <c r="DS16" i="2"/>
  <c r="DR16" i="2"/>
  <c r="DQ16" i="2"/>
  <c r="CW16" i="2"/>
  <c r="CV16" i="2"/>
  <c r="F16" i="2" s="1"/>
  <c r="E16" i="2" s="1"/>
  <c r="CU16" i="2"/>
  <c r="BE16" i="2"/>
  <c r="BD16" i="2"/>
  <c r="BC16" i="2"/>
  <c r="O16" i="2"/>
  <c r="N16" i="2"/>
  <c r="M16" i="2"/>
  <c r="K16" i="2"/>
  <c r="J16" i="2"/>
  <c r="I16" i="2"/>
  <c r="G16" i="2" s="1"/>
  <c r="DS15" i="2"/>
  <c r="DR15" i="2"/>
  <c r="DQ15" i="2"/>
  <c r="CW15" i="2"/>
  <c r="G15" i="2" s="1"/>
  <c r="CV15" i="2"/>
  <c r="F15" i="2" s="1"/>
  <c r="E15" i="2" s="1"/>
  <c r="CU15" i="2"/>
  <c r="BE15" i="2"/>
  <c r="BD15" i="2"/>
  <c r="BC15" i="2"/>
  <c r="O15" i="2"/>
  <c r="N15" i="2"/>
  <c r="M15" i="2"/>
  <c r="K15" i="2"/>
  <c r="J15" i="2"/>
  <c r="I15" i="2"/>
  <c r="DS14" i="2"/>
  <c r="DR14" i="2"/>
  <c r="DQ14" i="2"/>
  <c r="CW14" i="2"/>
  <c r="G14" i="2" s="1"/>
  <c r="CV14" i="2"/>
  <c r="F14" i="2" s="1"/>
  <c r="CU14" i="2"/>
  <c r="E14" i="2" s="1"/>
  <c r="BE14" i="2"/>
  <c r="BD14" i="2"/>
  <c r="BC14" i="2"/>
  <c r="O14" i="2"/>
  <c r="N14" i="2"/>
  <c r="M14" i="2"/>
  <c r="K14" i="2"/>
  <c r="J14" i="2"/>
  <c r="I14" i="2"/>
  <c r="DS13" i="2"/>
  <c r="DR13" i="2"/>
  <c r="DQ13" i="2"/>
  <c r="CW13" i="2"/>
  <c r="G13" i="2" s="1"/>
  <c r="CV13" i="2"/>
  <c r="CU13" i="2"/>
  <c r="BE13" i="2"/>
  <c r="BD13" i="2"/>
  <c r="BC13" i="2"/>
  <c r="O13" i="2"/>
  <c r="N13" i="2"/>
  <c r="M13" i="2"/>
  <c r="K13" i="2"/>
  <c r="J13" i="2"/>
  <c r="I13" i="2"/>
  <c r="F13" i="2"/>
  <c r="DS12" i="2"/>
  <c r="DR12" i="2"/>
  <c r="F12" i="2" s="1"/>
  <c r="E12" i="2" s="1"/>
  <c r="DQ12" i="2"/>
  <c r="CW12" i="2"/>
  <c r="CV12" i="2"/>
  <c r="CU12" i="2"/>
  <c r="BE12" i="2"/>
  <c r="BD12" i="2"/>
  <c r="BC12" i="2"/>
  <c r="O12" i="2"/>
  <c r="N12" i="2"/>
  <c r="M12" i="2"/>
  <c r="K12" i="2"/>
  <c r="J12" i="2"/>
  <c r="I12" i="2"/>
  <c r="DS11" i="2"/>
  <c r="DR11" i="2"/>
  <c r="F11" i="2" s="1"/>
  <c r="E11" i="2" s="1"/>
  <c r="DQ11" i="2"/>
  <c r="CW11" i="2"/>
  <c r="CV11" i="2"/>
  <c r="CU11" i="2"/>
  <c r="BE11" i="2"/>
  <c r="BD11" i="2"/>
  <c r="BC11" i="2"/>
  <c r="O11" i="2"/>
  <c r="N11" i="2"/>
  <c r="N136" i="2" s="1"/>
  <c r="M11" i="2"/>
  <c r="K11" i="2"/>
  <c r="J11" i="2"/>
  <c r="J136" i="2" s="1"/>
  <c r="I136" i="2" s="1"/>
  <c r="I11" i="2"/>
  <c r="G11" i="2"/>
  <c r="DS10" i="2"/>
  <c r="DS136" i="2" s="1"/>
  <c r="DR10" i="2"/>
  <c r="DR136" i="2" s="1"/>
  <c r="DQ136" i="2" s="1"/>
  <c r="DQ10" i="2"/>
  <c r="CW10" i="2"/>
  <c r="CW136" i="2" s="1"/>
  <c r="CV10" i="2"/>
  <c r="CV136" i="2" s="1"/>
  <c r="CU10" i="2"/>
  <c r="BE10" i="2"/>
  <c r="BD10" i="2"/>
  <c r="BD136" i="2" s="1"/>
  <c r="BC10" i="2"/>
  <c r="BC136" i="2" s="1"/>
  <c r="O10" i="2"/>
  <c r="O136" i="2" s="1"/>
  <c r="N10" i="2"/>
  <c r="M10" i="2"/>
  <c r="M136" i="2" s="1"/>
  <c r="K10" i="2"/>
  <c r="K136" i="2" s="1"/>
  <c r="J10" i="2"/>
  <c r="I10" i="2"/>
  <c r="E10" i="2"/>
  <c r="CU136" i="2" l="1"/>
  <c r="F10" i="2"/>
  <c r="F136" i="2" s="1"/>
  <c r="E80" i="2"/>
  <c r="E88" i="2"/>
  <c r="E96" i="2"/>
  <c r="E104" i="2"/>
  <c r="F10" i="4"/>
  <c r="F70" i="4" s="1"/>
  <c r="G10" i="2"/>
  <c r="G80" i="2"/>
  <c r="G88" i="2"/>
  <c r="G96" i="2"/>
  <c r="G104" i="2"/>
  <c r="G10" i="4"/>
  <c r="G70" i="4" s="1"/>
  <c r="E60" i="2"/>
  <c r="E68" i="2"/>
  <c r="E115" i="2"/>
  <c r="E131" i="2"/>
  <c r="BE136" i="2"/>
  <c r="CV70" i="4"/>
  <c r="G12" i="2"/>
  <c r="G20" i="2"/>
  <c r="G28" i="2"/>
  <c r="G36" i="2"/>
  <c r="G44" i="2"/>
  <c r="G52" i="2"/>
  <c r="G60" i="2"/>
  <c r="E76" i="2"/>
  <c r="E118" i="2"/>
  <c r="E37" i="2"/>
  <c r="E44" i="2"/>
  <c r="E52" i="2"/>
  <c r="G116" i="2"/>
  <c r="G84" i="2"/>
  <c r="G92" i="2"/>
  <c r="G100" i="2"/>
  <c r="G108" i="2"/>
  <c r="E13" i="2"/>
  <c r="E136" i="2" s="1"/>
  <c r="E21" i="2"/>
  <c r="E29" i="2"/>
  <c r="G76" i="2"/>
  <c r="G118" i="2"/>
  <c r="G136" i="2" l="1"/>
</calcChain>
</file>

<file path=xl/sharedStrings.xml><?xml version="1.0" encoding="utf-8"?>
<sst xmlns="http://schemas.openxmlformats.org/spreadsheetml/2006/main" count="1120" uniqueCount="223">
  <si>
    <t>Հ/հ</t>
  </si>
  <si>
    <t>Անվանումը</t>
  </si>
  <si>
    <t>Ֆոնդային բյուջեի տարեսկզբի մնացորդ</t>
  </si>
  <si>
    <t>Վարչական բյուջեի տարեսկզբի մնացորդ</t>
  </si>
  <si>
    <t>տող 1000
ԸՆԴԱՄԵՆԸ  ԵԿԱՄՈՒՏՆԵՐ     
(տող 1100 + տող 1200+
տող 1300)</t>
  </si>
  <si>
    <r>
      <t xml:space="preserve">որից` 
Սեփական եկամուտներ
</t>
    </r>
    <r>
      <rPr>
        <sz val="9"/>
        <rFont val="GHEA Grapalat"/>
        <family val="3"/>
      </rPr>
      <t xml:space="preserve"> (Ընդամենը եկամուտներ առանց պաշտոնական դրամաշնորհների)                                                                                                              </t>
    </r>
  </si>
  <si>
    <t>ԴԱՀԿ</t>
  </si>
  <si>
    <t xml:space="preserve"> տող 1000
Ընդամենը վարչական մաս</t>
  </si>
  <si>
    <t xml:space="preserve">Ֆ Ո Ն Դ Ա Յ Ի Ն     </t>
  </si>
  <si>
    <t>տող 1000
Ընդամենը ֆոնդային մաս</t>
  </si>
  <si>
    <t>1. ՀԱՐԿԵՐ ԵՎ ՏՈՒՐՔԵՐ</t>
  </si>
  <si>
    <t>2. ՊԱՇՏՈՆԱԿԱՆ ԴՐԱՄԱՇՆՈՐՀՆԵՐ</t>
  </si>
  <si>
    <t xml:space="preserve">տող 1320 Շահաբաժիններ </t>
  </si>
  <si>
    <t>3.3 գույքի վարձակալությունից եկամուտներ
(տող 1331 + տող 1332 + տող 1333 + 1334)</t>
  </si>
  <si>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</si>
  <si>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</si>
  <si>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 xml:space="preserve"> տող 1360
Մուտքեր տույժերից, տուգանքներից</t>
  </si>
  <si>
    <t xml:space="preserve"> տող 1370
3.7 Ընթացիկ ոչ պաշտոնական դրամաշնորհներ</t>
  </si>
  <si>
    <t xml:space="preserve"> տող 1390
3.9 Այլ եկամուտներ</t>
  </si>
  <si>
    <t xml:space="preserve"> տող 1310
3.1 Տոկոսներ</t>
  </si>
  <si>
    <t xml:space="preserve">
Ընդամենը գույքահարկ</t>
  </si>
  <si>
    <t xml:space="preserve">
տող 1111
Գույքահարկ համայնքների վարչական տարածքներում գտնվող շենքերի և շինությունների համար                                                                     </t>
  </si>
  <si>
    <t>տող 1112
Հողի հարկ համայնքների վարչական տարածքներում գտնվող հողի համար</t>
  </si>
  <si>
    <r>
      <t>տող 1120
1.2 Գույքային հարկեր այլ գույքից
այդ թվում`
Գույքահարկ փոխադրամիջոցների համար</t>
    </r>
    <r>
      <rPr>
        <sz val="10"/>
        <rFont val="Arial Armenian"/>
        <family val="2"/>
      </rPr>
      <t/>
    </r>
  </si>
  <si>
    <t xml:space="preserve">տող 1131
Տեղական տուրքեր
</t>
  </si>
  <si>
    <t>տող 1150
Համայնքի բյուջե վճարվող պետական տուրքեր
(տող 1151 )</t>
  </si>
  <si>
    <t>տող1160
 1.5 Այլ հարկային եկամուտներ</t>
  </si>
  <si>
    <t>տող1210+1230
2.1  Ընթացիկ արտաքին պաշտոնական դրամաշնորհներ` ստացված այլ պետություններից
2.3 Ընթացիկ արտաքին պաշտոնական դրամաշնորհներ`  ստացված միջազգային կազմակերպություններից</t>
  </si>
  <si>
    <r>
      <t xml:space="preserve">տող1251+1254
ա) Պետական բյուջեից ֆինանսական համահարթեցման սկզբունքով տրամադրվող դոտացիաներ 
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</si>
  <si>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տող1257
գ) Պետական բյուջեից համայնքի վարչական բյուջեին տրամադրվող նպատակային հատկացումներ (սուբվենցիաներ)</t>
  </si>
  <si>
    <t>տող1258
դ) Այլ համայնքների բյուջեներից ընթացիկ ծախսերի ֆինանսավորման նպատակով ստացվող պաշտոնական դրամաշնորհներ</t>
  </si>
  <si>
    <t>տող 1330
3.3  ընդամենը գույքի վարձակալությունից եկամուտներ
(տող 1331 + տող 1332 + տող 1333 + 1334)</t>
  </si>
  <si>
    <t xml:space="preserve">տող 1331
Համայնքի սեփականություն համարվող հողերի վարձավճարներ </t>
  </si>
  <si>
    <t xml:space="preserve">տող1332
Համայնքի վարչական տարածքում գտնվող պետական սեփականություն համարվող հողերի վարձավճարներ </t>
  </si>
  <si>
    <t xml:space="preserve">տող 1333
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</si>
  <si>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
Այլ գույքի վարձակալությունից մուտքեր</t>
  </si>
  <si>
    <r>
      <rPr>
        <b/>
        <sz val="9"/>
        <rFont val="GHEA Grapalat"/>
        <family val="3"/>
      </rPr>
      <t>տող 1341</t>
    </r>
    <r>
      <rPr>
        <sz val="9"/>
        <rFont val="GHEA Grapalat"/>
        <family val="3"/>
      </rPr>
      <t xml:space="preserve">
Համայնքի սեփականություն հանդիսացող, այդ թվում` տիրազուրկ, համայնքին որպես սեփականություն անցած ապրանքների վաճառքից մուտքեր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  </r>
  </si>
  <si>
    <r>
      <rPr>
        <b/>
        <sz val="9"/>
        <rFont val="GHEA Grapalat"/>
        <family val="3"/>
      </rPr>
      <t xml:space="preserve"> տող 1342</t>
    </r>
    <r>
      <rPr>
        <sz val="9"/>
        <rFont val="GHEA Grapalat"/>
        <family val="3"/>
      </rPr>
      <t xml:space="preserve">
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</si>
  <si>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t>տող 1343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</si>
  <si>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r>
      <rPr>
        <b/>
        <sz val="9"/>
        <rFont val="GHEA Grapalat"/>
        <family val="3"/>
      </rPr>
      <t xml:space="preserve"> տող 1351</t>
    </r>
    <r>
      <rPr>
        <sz val="9"/>
        <rFont val="GHEA Grapalat"/>
        <family val="3"/>
      </rPr>
      <t xml:space="preserve">
Տեղական վճարներ</t>
    </r>
  </si>
  <si>
    <r>
      <rPr>
        <b/>
        <sz val="9"/>
        <rFont val="GHEA Grapalat"/>
        <family val="3"/>
      </rPr>
      <t xml:space="preserve"> տող 1352</t>
    </r>
    <r>
      <rPr>
        <sz val="9"/>
        <rFont val="GHEA Grapalat"/>
        <family val="3"/>
      </rPr>
      <t xml:space="preserve">
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</si>
  <si>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9"/>
        <rFont val="GHEA Grapalat"/>
        <family val="3"/>
      </rPr>
      <t>տող 1220+1240</t>
    </r>
    <r>
      <rPr>
        <sz val="9"/>
        <rFont val="GHEA Grapalat"/>
        <family val="3"/>
      </rPr>
      <t xml:space="preserve">
2.2 Կապիտալ արտաքին պաշտոնական դրամաշնորհներ` ստացված այլ պետություններից
2.4 Կապիտալ արտաքին պաշտոնական դրամաշնորհներ`  ստացված միջազգային կազմակերպություններից</t>
    </r>
  </si>
  <si>
    <r>
      <rPr>
        <b/>
        <sz val="9"/>
        <rFont val="GHEA Grapalat"/>
        <family val="3"/>
      </rPr>
      <t xml:space="preserve"> տող 1260</t>
    </r>
    <r>
      <rPr>
        <sz val="9"/>
        <rFont val="GHEA Grapalat"/>
        <family val="3"/>
      </rPr>
      <t xml:space="preserve">
2.6 Կապիտալ ներքին պաշտոնական դրամաշնորհներ` ստացված կառավարման այլ մակարդակներից</t>
    </r>
  </si>
  <si>
    <r>
      <rPr>
        <b/>
        <sz val="9"/>
        <rFont val="GHEA Grapalat"/>
        <family val="3"/>
      </rPr>
      <t xml:space="preserve"> տող 1381+տող 1382</t>
    </r>
    <r>
      <rPr>
        <sz val="9"/>
        <rFont val="GHEA Grapalat"/>
        <family val="3"/>
      </rPr>
      <t xml:space="preserve">
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</si>
  <si>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9"/>
        <rFont val="GHEA Grapalat"/>
        <family val="3"/>
      </rPr>
      <t>տող 1391+1393</t>
    </r>
    <r>
      <rPr>
        <sz val="9"/>
        <rFont val="GHEA Grapalat"/>
        <family val="3"/>
      </rPr>
      <t xml:space="preserve">
1391.Համայնքի գույքին պատճառած վնասների փոխհատուցումից մուտքեր 
1393.Օրենքով և իրավական այլ ակտերով սահմանված` համայնքի բյուջե մուտքագրման ենթակա այլ եկամուտներ</t>
    </r>
  </si>
  <si>
    <r>
      <rPr>
        <b/>
        <sz val="9"/>
        <rFont val="GHEA Grapalat"/>
        <family val="3"/>
      </rPr>
      <t>տող 1392</t>
    </r>
    <r>
      <rPr>
        <sz val="9"/>
        <rFont val="GHEA Grapalat"/>
        <family val="3"/>
      </rPr>
      <t xml:space="preserve">
Վարչական բյուջեի պահուստային ֆոնդից ֆոնդային բյուջե կատարվող հատկացումներից մուտքեր</t>
    </r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</si>
  <si>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</si>
  <si>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>Հաշվետու ժամանակաշրջան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</si>
  <si>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</si>
  <si>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 xml:space="preserve">փաստ.                                                                            </t>
  </si>
  <si>
    <t>կատ. %-ը</t>
  </si>
  <si>
    <t xml:space="preserve">205001 ¶³í³é ù. </t>
  </si>
  <si>
    <t>205002 Ö³Ùµ³ñ³Ï ù.</t>
  </si>
  <si>
    <t>205003 Ø³ñïáõÝÇ ù.</t>
  </si>
  <si>
    <t>205004 ê¨³Ý ù.</t>
  </si>
  <si>
    <t>205005 ì³ñ¹»ÝÇë ù.</t>
  </si>
  <si>
    <t>205006 ²½³ï</t>
  </si>
  <si>
    <t>205007 ²Ëåñ³Óáñ</t>
  </si>
  <si>
    <t>205008 ²ÏáõÝù</t>
  </si>
  <si>
    <t>205009 ²Õµ»ñù</t>
  </si>
  <si>
    <t>205010 ²Û·áõï</t>
  </si>
  <si>
    <t>205011 ²Ûñù</t>
  </si>
  <si>
    <t>205012 ²Ýï³é³Ù»ç</t>
  </si>
  <si>
    <t>205013 ²ëïÕ³Óáñ</t>
  </si>
  <si>
    <t>205014 ²í³½³Ý</t>
  </si>
  <si>
    <t>205015 ²ñ»·áõÝÇ</t>
  </si>
  <si>
    <t>205016 ²ñÍí³ÝÇëï</t>
  </si>
  <si>
    <t>205018 ²ñï³ÝÇß</t>
  </si>
  <si>
    <t>205019 ²ñ÷áõÝù</t>
  </si>
  <si>
    <t>205020 ´»ñ¹ÏáõÝù</t>
  </si>
  <si>
    <t>205021 ¶³ÝÓ³Ï</t>
  </si>
  <si>
    <t>205022 ¶»Õ³Ù³µ³Ï</t>
  </si>
  <si>
    <t>205023 ¶»Õ³Ù³ë³ñ</t>
  </si>
  <si>
    <t xml:space="preserve">205024 ¶»Õ³Ù³í³Ý </t>
  </si>
  <si>
    <t>205025 ¶»Õ³ñùáõÝÇù</t>
  </si>
  <si>
    <t>205026 ¶»Õ³ù³ñ</t>
  </si>
  <si>
    <t>205027 ¶»ÕÑáíÇï</t>
  </si>
  <si>
    <t>205028 ¶»ïÇÏ</t>
  </si>
  <si>
    <t>205029 ¸³ñ³Ý³Ï</t>
  </si>
  <si>
    <t>205030 ¸¹Ù³ß»Ý</t>
  </si>
  <si>
    <t>205031 ¸åñ³µ³Ï</t>
  </si>
  <si>
    <t>205032 ¸ñ³ËïÇÏ</t>
  </si>
  <si>
    <t>205033 ºñ³Ýáë</t>
  </si>
  <si>
    <t>205034 ¼áÉ³ù³ñ</t>
  </si>
  <si>
    <t>205035 ¼áí³µ»ñ</t>
  </si>
  <si>
    <t>205036 Ìáí³ë³ñ</t>
  </si>
  <si>
    <t>205037 ÂÃáõçáõñ</t>
  </si>
  <si>
    <t>205038 È³Ýç³ÕµÛáõñ</t>
  </si>
  <si>
    <t>205039 ÈÇ×ù</t>
  </si>
  <si>
    <t>205040 È×³ß»Ý</t>
  </si>
  <si>
    <t>205041 È×³í³Ý</t>
  </si>
  <si>
    <t>205042 È×³÷</t>
  </si>
  <si>
    <t>205043 Èáõë³ÏáõÝù</t>
  </si>
  <si>
    <t>205044 Ê³ã³ÕµÛáõñ</t>
  </si>
  <si>
    <t>205045 Ì³Ïù³ñ</t>
  </si>
  <si>
    <t>205046 Ì³ÕÏ³ß»Ý</t>
  </si>
  <si>
    <t>205047 Ì³ÕÏáõÝù</t>
  </si>
  <si>
    <t>205048 Ì³÷³Ã³Õ</t>
  </si>
  <si>
    <t>205049 Ìáí³·ÛáõÕ</t>
  </si>
  <si>
    <t>205050 Ìáí³½³ñ¹</t>
  </si>
  <si>
    <t>205051 Ìáí³Ï</t>
  </si>
  <si>
    <t>205052 ÌáíÇÝ³ñ</t>
  </si>
  <si>
    <t>205053 Î³É³í³Ý</t>
  </si>
  <si>
    <t>205054 Î³Ë³ÏÝ</t>
  </si>
  <si>
    <t>205055 Î³ñ×³ÕµÛáõñ</t>
  </si>
  <si>
    <t>205056 Î³ñÙÇñ·ÛáõÕ</t>
  </si>
  <si>
    <t>205057 ÎáõÃ</t>
  </si>
  <si>
    <t>205058 Îáõï³Ï³Ý</t>
  </si>
  <si>
    <t>205059 Ð³Ûñ³í³Ýù</t>
  </si>
  <si>
    <t>205060 Òáñ³·ÛáõÕ</t>
  </si>
  <si>
    <t>205061 Òáñ³í³Ýù</t>
  </si>
  <si>
    <t>205062 Ø³¹ÇÝ³</t>
  </si>
  <si>
    <t>205063 Ø³ñïáõÝÇ</t>
  </si>
  <si>
    <t>205064 Ø³ù»ÝÇë</t>
  </si>
  <si>
    <t>205065 Ø»Í Ø³ëñÇÏ</t>
  </si>
  <si>
    <t>205066 Ü»ñùÇÝ ¶»ï³ß»Ý</t>
  </si>
  <si>
    <t>205067 Ü»ñùÇÝ ÞáñÅ³</t>
  </si>
  <si>
    <t>205068 Üáñ³µ³Ï</t>
  </si>
  <si>
    <t>205069 Üáñ³Ï»ñï</t>
  </si>
  <si>
    <t>205070 Üáñ³ß»Ý</t>
  </si>
  <si>
    <t>205071 Üáñ³ïáõë</t>
  </si>
  <si>
    <t>205072 Þ³ïçñ»ù</t>
  </si>
  <si>
    <t>205073 Þ³ïí³Ý</t>
  </si>
  <si>
    <t>205074 ÞáñÅ³</t>
  </si>
  <si>
    <t xml:space="preserve">205075 âÏ³ÉáíÏ³ </t>
  </si>
  <si>
    <t>205076 æ³Õ³ó³Óáñ</t>
  </si>
  <si>
    <t>205077 æÇÉ</t>
  </si>
  <si>
    <t>205078 ê³ñáõË³Ý</t>
  </si>
  <si>
    <t>205079 ê»ÙÛáÝáíÏ³</t>
  </si>
  <si>
    <t>205080 êáÃù</t>
  </si>
  <si>
    <t>205081 ì³Ñ³Ý</t>
  </si>
  <si>
    <t>205082 ì³Õ³ß»Ý</t>
  </si>
  <si>
    <t>205083 ì³Ý¨³Ý</t>
  </si>
  <si>
    <t>205084 ì³ñ¹³Óáñ</t>
  </si>
  <si>
    <t>205085 ì³ñ¹»ÝÇÏ</t>
  </si>
  <si>
    <t>205086 ì³ñë»ñ</t>
  </si>
  <si>
    <t>205087 ì»ñÇÝ ¶»ï³ß»Ý</t>
  </si>
  <si>
    <t>205088 ì»ñÇÝ ÞáñÅ³</t>
  </si>
  <si>
    <t>205089 îáñý³í³Ý</t>
  </si>
  <si>
    <t>205090 îñ»ïáõù</t>
  </si>
  <si>
    <t>205091 ö³Ùµ³Ï</t>
  </si>
  <si>
    <t>205092 öáùñ Ø³ëñÇÏ</t>
  </si>
  <si>
    <t xml:space="preserve">  ÀÜ¸²ØºÜÀ</t>
  </si>
  <si>
    <t xml:space="preserve">    </t>
  </si>
  <si>
    <t xml:space="preserve">  </t>
  </si>
  <si>
    <t xml:space="preserve">     </t>
  </si>
  <si>
    <t xml:space="preserve"> </t>
  </si>
  <si>
    <t xml:space="preserve">      </t>
  </si>
  <si>
    <t xml:space="preserve">                        </t>
  </si>
  <si>
    <t xml:space="preserve">   </t>
  </si>
  <si>
    <t xml:space="preserve">       </t>
  </si>
  <si>
    <t xml:space="preserve">             </t>
  </si>
  <si>
    <t xml:space="preserve">           </t>
  </si>
  <si>
    <t xml:space="preserve">         </t>
  </si>
  <si>
    <t xml:space="preserve">            </t>
  </si>
  <si>
    <t xml:space="preserve">                </t>
  </si>
  <si>
    <t xml:space="preserve">                    </t>
  </si>
  <si>
    <t>RESULT</t>
  </si>
  <si>
    <t>Ք. Վարդենիս</t>
  </si>
  <si>
    <t>Գեղամասար</t>
  </si>
  <si>
    <t>Կարճաղբյուր</t>
  </si>
  <si>
    <t>Լճավան</t>
  </si>
  <si>
    <t>Ախպրաձոր</t>
  </si>
  <si>
    <t>Նորակերտ</t>
  </si>
  <si>
    <t>Վանևան</t>
  </si>
  <si>
    <t>Խաչաղբյուր</t>
  </si>
  <si>
    <t>Լուսակունք</t>
  </si>
  <si>
    <t>Մաքենիս</t>
  </si>
  <si>
    <t>Գեղաքար</t>
  </si>
  <si>
    <t>Մ. Մասրիկ</t>
  </si>
  <si>
    <t>Ակունք</t>
  </si>
  <si>
    <t>Տորֆավան</t>
  </si>
  <si>
    <t>Ծովակ</t>
  </si>
  <si>
    <t>Ք. Գավառ</t>
  </si>
  <si>
    <t>Լճափ</t>
  </si>
  <si>
    <t>Ծաղկաշեն</t>
  </si>
  <si>
    <t>Հայրավանք</t>
  </si>
  <si>
    <t>Բերդկունք</t>
  </si>
  <si>
    <t>Գեղարքունիք</t>
  </si>
  <si>
    <t>Կարմիրգյուղ</t>
  </si>
  <si>
    <t>Գանձակ</t>
  </si>
  <si>
    <t>Սարուխան</t>
  </si>
  <si>
    <t>Լանջաղբյուր</t>
  </si>
  <si>
    <t>Ծովազարդ</t>
  </si>
  <si>
    <t>Նորատուս</t>
  </si>
  <si>
    <t>Ք. Ճամբարակ</t>
  </si>
  <si>
    <t>Շողակաթ</t>
  </si>
  <si>
    <t>Ք. Մարտունի</t>
  </si>
  <si>
    <t>Ծակքար</t>
  </si>
  <si>
    <t>Մադինա</t>
  </si>
  <si>
    <t>Արծվանիստ</t>
  </si>
  <si>
    <t>Զոլաքար</t>
  </si>
  <si>
    <t>Վ. Գետաշեն</t>
  </si>
  <si>
    <t>Աստղաձոր</t>
  </si>
  <si>
    <t>Վարդաձոր</t>
  </si>
  <si>
    <t>Ն.Գետաշեն</t>
  </si>
  <si>
    <t>Գեղհովիտ</t>
  </si>
  <si>
    <t>Վարդենիկ</t>
  </si>
  <si>
    <t>Ծովինար</t>
  </si>
  <si>
    <t>Երանոս</t>
  </si>
  <si>
    <t>Ձորագյուղ</t>
  </si>
  <si>
    <t>Ծովասար</t>
  </si>
  <si>
    <t>Վաղաշեն</t>
  </si>
  <si>
    <t>Լիճք</t>
  </si>
  <si>
    <t>Ք.  Սևան</t>
  </si>
  <si>
    <t>Չկալովկա</t>
  </si>
  <si>
    <t>Վարսեր</t>
  </si>
  <si>
    <t>Նորաշեն</t>
  </si>
  <si>
    <t>Գեղամավան</t>
  </si>
  <si>
    <t>Դդմաշեն</t>
  </si>
  <si>
    <t>Սեմյոնովկա</t>
  </si>
  <si>
    <t>Ծաղկունք</t>
  </si>
  <si>
    <t>Ծովագյուղ</t>
  </si>
  <si>
    <t>Լճաշեն</t>
  </si>
  <si>
    <t>Զովաբեր</t>
  </si>
  <si>
    <t xml:space="preserve">տող 1111
Գույքահարկ համայնքների վարչական տարածքներում գտնվող շենքերի և շինությունների համար                                                                     </t>
  </si>
  <si>
    <t>կատ. %-ը եռամսյակ</t>
  </si>
  <si>
    <t>կատ. %-ը տարեկան</t>
  </si>
  <si>
    <t>Այդ թվում աղբահանություն</t>
  </si>
  <si>
    <t xml:space="preserve">ծրագիր 3 ամիս                                                                                                                                                                                                                                  </t>
  </si>
  <si>
    <t>ՀԱՇՎԵՏՎՈՒԹՅՈՒՆ</t>
  </si>
  <si>
    <t>հազ ՀՀ դրամ</t>
  </si>
  <si>
    <t xml:space="preserve">ՀՀ ԳԵՂԱՐՔՈԻՆԻՔԻ ՄԱՐԶԻ  ՀԱՄԱՅՆՔՆԵՐԻ  ԲՅՈՒՋԵՏԱՅԻՆ   ԵԿԱՄՈՒՏՆԵՐԻ   ՎԵՐԱԲԵՐՅԱԼ  (աճողական)  2021թ.  մարտի «31» -ի դրությամբ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</si>
</sst>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2" x14ac:knownFonts="1">
    <font>
      <sz val="11"/>
      <color theme="1"/>
      <name val="Calibri"/>
      <family val="2"/>
      <charset val="204"/>
      <scheme val="minor"/>
    </font>
    <font>
      <sz val="12"/>
      <name val="GHEA Grapalat"/>
      <family val="3"/>
    </font>
    <font>
      <b/>
      <sz val="11"/>
      <name val="GHEA Grapalat"/>
      <family val="3"/>
    </font>
    <font>
      <sz val="10"/>
      <name val="GHEA Grapalat"/>
      <family val="3"/>
    </font>
    <font>
      <b/>
      <sz val="12"/>
      <name val="GHEA Grapalat"/>
      <family val="3"/>
    </font>
    <font>
      <sz val="9"/>
      <name val="GHEA Grapalat"/>
      <family val="3"/>
    </font>
    <font>
      <b/>
      <sz val="10"/>
      <name val="GHEA Grapalat"/>
      <family val="3"/>
    </font>
    <font>
      <b/>
      <sz val="9"/>
      <name val="GHEA Grapalat"/>
      <family val="3"/>
    </font>
    <font>
      <sz val="10"/>
      <name val="Arial Armenian"/>
      <family val="2"/>
    </font>
    <font>
      <sz val="9"/>
      <name val="Arial Armenian"/>
      <family val="2"/>
    </font>
    <font>
      <b/>
      <sz val="9"/>
      <name val="Arial Armenian"/>
      <family val="2"/>
    </font>
    <font>
      <sz val="12"/>
      <name val="Arial Armenian"/>
      <family val="2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3">
    <xf numFmtId="0" fontId="0" fillId="0" borderId="0" xfId="0"/>
    <xf numFmtId="0" fontId="1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protection locked="0"/>
    </xf>
    <xf numFmtId="0" fontId="2" fillId="0" borderId="0" xfId="0" applyFont="1" applyAlignment="1" applyProtection="1">
      <alignment horizontal="center" vertical="center"/>
      <protection locked="0"/>
    </xf>
    <xf numFmtId="164" fontId="1" fillId="0" borderId="0" xfId="0" applyNumberFormat="1" applyFont="1" applyProtection="1">
      <protection locked="0"/>
    </xf>
    <xf numFmtId="14" fontId="1" fillId="0" borderId="0" xfId="0" applyNumberFormat="1" applyFont="1" applyProtection="1"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1" fillId="0" borderId="0" xfId="0" applyFont="1" applyProtection="1"/>
    <xf numFmtId="0" fontId="5" fillId="0" borderId="7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left" vertical="center" wrapText="1" indent="1"/>
    </xf>
    <xf numFmtId="0" fontId="5" fillId="6" borderId="2" xfId="0" applyFont="1" applyFill="1" applyBorder="1" applyAlignment="1" applyProtection="1">
      <alignment horizontal="center" vertical="center" wrapText="1"/>
    </xf>
    <xf numFmtId="0" fontId="5" fillId="0" borderId="3" xfId="0" applyNumberFormat="1" applyFont="1" applyBorder="1" applyAlignment="1" applyProtection="1">
      <alignment horizontal="center" vertical="center" wrapText="1"/>
    </xf>
    <xf numFmtId="0" fontId="5" fillId="0" borderId="8" xfId="0" applyNumberFormat="1" applyFont="1" applyBorder="1" applyAlignment="1" applyProtection="1">
      <alignment horizontal="center" vertical="center" wrapText="1"/>
    </xf>
    <xf numFmtId="0" fontId="3" fillId="2" borderId="3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7" fillId="0" borderId="0" xfId="0" applyFont="1" applyProtection="1">
      <protection locked="0"/>
    </xf>
    <xf numFmtId="0" fontId="5" fillId="6" borderId="2" xfId="0" applyFont="1" applyFill="1" applyBorder="1" applyAlignment="1" applyProtection="1">
      <alignment horizontal="center" vertical="center" wrapText="1"/>
      <protection locked="0"/>
    </xf>
    <xf numFmtId="0" fontId="10" fillId="6" borderId="11" xfId="0" applyFont="1" applyFill="1" applyBorder="1" applyAlignment="1" applyProtection="1">
      <alignment horizontal="left" vertical="center"/>
      <protection locked="0"/>
    </xf>
    <xf numFmtId="165" fontId="5" fillId="6" borderId="2" xfId="0" applyNumberFormat="1" applyFont="1" applyFill="1" applyBorder="1" applyAlignment="1" applyProtection="1">
      <alignment horizontal="right" vertical="center" wrapText="1"/>
    </xf>
    <xf numFmtId="0" fontId="1" fillId="0" borderId="0" xfId="0" applyFont="1" applyBorder="1" applyProtection="1">
      <protection locked="0"/>
    </xf>
    <xf numFmtId="0" fontId="11" fillId="0" borderId="0" xfId="0" applyFont="1" applyBorder="1" applyProtection="1">
      <protection locked="0"/>
    </xf>
    <xf numFmtId="4" fontId="1" fillId="0" borderId="0" xfId="0" applyNumberFormat="1" applyFont="1" applyBorder="1" applyProtection="1">
      <protection locked="0"/>
    </xf>
    <xf numFmtId="164" fontId="3" fillId="0" borderId="2" xfId="0" applyNumberFormat="1" applyFont="1" applyFill="1" applyBorder="1" applyAlignment="1">
      <alignment horizontal="left" vertical="center"/>
    </xf>
    <xf numFmtId="164" fontId="3" fillId="8" borderId="2" xfId="0" applyNumberFormat="1" applyFont="1" applyFill="1" applyBorder="1" applyAlignment="1">
      <alignment horizontal="left" vertical="center"/>
    </xf>
    <xf numFmtId="164" fontId="3" fillId="9" borderId="2" xfId="0" applyNumberFormat="1" applyFont="1" applyFill="1" applyBorder="1" applyAlignment="1">
      <alignment horizontal="left" vertical="center"/>
    </xf>
    <xf numFmtId="164" fontId="3" fillId="10" borderId="2" xfId="0" applyNumberFormat="1" applyFont="1" applyFill="1" applyBorder="1" applyAlignment="1">
      <alignment horizontal="left" vertical="center"/>
    </xf>
    <xf numFmtId="164" fontId="3" fillId="11" borderId="2" xfId="0" applyNumberFormat="1" applyFont="1" applyFill="1" applyBorder="1" applyAlignment="1">
      <alignment horizontal="left" vertical="center"/>
    </xf>
    <xf numFmtId="0" fontId="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4" fontId="5" fillId="7" borderId="3" xfId="0" applyNumberFormat="1" applyFont="1" applyFill="1" applyBorder="1" applyAlignment="1" applyProtection="1">
      <alignment horizontal="center" vertical="center" wrapText="1"/>
    </xf>
    <xf numFmtId="4" fontId="5" fillId="7" borderId="15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left" vertical="center" wrapText="1" indent="1"/>
    </xf>
    <xf numFmtId="0" fontId="5" fillId="0" borderId="12" xfId="0" applyFont="1" applyBorder="1" applyAlignment="1" applyProtection="1">
      <alignment horizontal="left" vertical="center" wrapText="1" indent="1"/>
    </xf>
    <xf numFmtId="4" fontId="5" fillId="6" borderId="3" xfId="0" applyNumberFormat="1" applyFont="1" applyFill="1" applyBorder="1" applyAlignment="1" applyProtection="1">
      <alignment horizontal="center" vertical="center" wrapText="1"/>
    </xf>
    <xf numFmtId="4" fontId="5" fillId="6" borderId="8" xfId="0" applyNumberFormat="1" applyFont="1" applyFill="1" applyBorder="1" applyAlignment="1" applyProtection="1">
      <alignment horizontal="center" vertical="center" wrapText="1"/>
    </xf>
    <xf numFmtId="4" fontId="5" fillId="6" borderId="15" xfId="0" applyNumberFormat="1" applyFont="1" applyFill="1" applyBorder="1" applyAlignment="1" applyProtection="1">
      <alignment horizontal="center" vertical="center" wrapText="1"/>
    </xf>
    <xf numFmtId="4" fontId="5" fillId="3" borderId="4" xfId="0" applyNumberFormat="1" applyFont="1" applyFill="1" applyBorder="1" applyAlignment="1" applyProtection="1">
      <alignment horizontal="center" vertical="center" wrapText="1"/>
    </xf>
    <xf numFmtId="4" fontId="5" fillId="3" borderId="5" xfId="0" applyNumberFormat="1" applyFont="1" applyFill="1" applyBorder="1" applyAlignment="1" applyProtection="1">
      <alignment horizontal="center" vertical="center" wrapText="1"/>
    </xf>
    <xf numFmtId="4" fontId="5" fillId="3" borderId="6" xfId="0" applyNumberFormat="1" applyFont="1" applyFill="1" applyBorder="1" applyAlignment="1" applyProtection="1">
      <alignment horizontal="center" vertical="center" wrapText="1"/>
    </xf>
    <xf numFmtId="4" fontId="5" fillId="3" borderId="9" xfId="0" applyNumberFormat="1" applyFont="1" applyFill="1" applyBorder="1" applyAlignment="1" applyProtection="1">
      <alignment horizontal="center" vertical="center" wrapText="1"/>
    </xf>
    <xf numFmtId="4" fontId="5" fillId="3" borderId="0" xfId="0" applyNumberFormat="1" applyFont="1" applyFill="1" applyBorder="1" applyAlignment="1" applyProtection="1">
      <alignment horizontal="center" vertical="center" wrapText="1"/>
    </xf>
    <xf numFmtId="4" fontId="5" fillId="3" borderId="10" xfId="0" applyNumberFormat="1" applyFont="1" applyFill="1" applyBorder="1" applyAlignment="1" applyProtection="1">
      <alignment horizontal="center" vertical="center" wrapText="1"/>
    </xf>
    <xf numFmtId="4" fontId="5" fillId="3" borderId="13" xfId="0" applyNumberFormat="1" applyFont="1" applyFill="1" applyBorder="1" applyAlignment="1" applyProtection="1">
      <alignment horizontal="center" vertical="center" wrapText="1"/>
    </xf>
    <xf numFmtId="4" fontId="5" fillId="3" borderId="1" xfId="0" applyNumberFormat="1" applyFont="1" applyFill="1" applyBorder="1" applyAlignment="1" applyProtection="1">
      <alignment horizontal="center" vertical="center" wrapText="1"/>
    </xf>
    <xf numFmtId="4" fontId="5" fillId="3" borderId="14" xfId="0" applyNumberFormat="1" applyFont="1" applyFill="1" applyBorder="1" applyAlignment="1" applyProtection="1">
      <alignment horizontal="center" vertical="center" wrapText="1"/>
    </xf>
    <xf numFmtId="4" fontId="5" fillId="5" borderId="7" xfId="0" applyNumberFormat="1" applyFont="1" applyFill="1" applyBorder="1" applyAlignment="1" applyProtection="1">
      <alignment horizontal="center" vertical="center" wrapText="1"/>
    </xf>
    <xf numFmtId="4" fontId="7" fillId="0" borderId="12" xfId="0" applyNumberFormat="1" applyFont="1" applyBorder="1" applyAlignment="1" applyProtection="1">
      <alignment horizontal="center" vertical="center" wrapText="1"/>
    </xf>
    <xf numFmtId="4" fontId="7" fillId="0" borderId="2" xfId="0" applyNumberFormat="1" applyFont="1" applyBorder="1" applyAlignment="1" applyProtection="1">
      <alignment horizontal="center" vertical="center" wrapText="1"/>
    </xf>
    <xf numFmtId="0" fontId="5" fillId="0" borderId="4" xfId="0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center" vertical="center" wrapText="1"/>
    </xf>
    <xf numFmtId="0" fontId="5" fillId="0" borderId="13" xfId="0" applyFont="1" applyBorder="1" applyAlignment="1" applyProtection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</xf>
    <xf numFmtId="0" fontId="5" fillId="0" borderId="14" xfId="0" applyFont="1" applyBorder="1" applyAlignment="1" applyProtection="1">
      <alignment horizontal="center" vertical="center" wrapText="1"/>
    </xf>
    <xf numFmtId="4" fontId="7" fillId="0" borderId="11" xfId="0" applyNumberFormat="1" applyFont="1" applyBorder="1" applyAlignment="1" applyProtection="1">
      <alignment horizontal="center" vertical="center" wrapText="1"/>
    </xf>
    <xf numFmtId="4" fontId="7" fillId="0" borderId="7" xfId="0" applyNumberFormat="1" applyFont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center" vertical="center" wrapText="1"/>
    </xf>
    <xf numFmtId="0" fontId="5" fillId="0" borderId="12" xfId="0" applyFont="1" applyBorder="1" applyAlignment="1" applyProtection="1">
      <alignment horizontal="center" vertical="center" wrapText="1"/>
    </xf>
    <xf numFmtId="0" fontId="5" fillId="6" borderId="11" xfId="0" applyNumberFormat="1" applyFont="1" applyFill="1" applyBorder="1" applyAlignment="1" applyProtection="1">
      <alignment horizontal="center" vertical="center" wrapText="1"/>
    </xf>
    <xf numFmtId="0" fontId="5" fillId="6" borderId="7" xfId="0" applyNumberFormat="1" applyFont="1" applyFill="1" applyBorder="1" applyAlignment="1" applyProtection="1">
      <alignment horizontal="center" vertical="center" wrapText="1"/>
    </xf>
    <xf numFmtId="0" fontId="5" fillId="6" borderId="12" xfId="0" applyNumberFormat="1" applyFont="1" applyFill="1" applyBorder="1" applyAlignment="1" applyProtection="1">
      <alignment horizontal="center" vertical="center" wrapText="1"/>
    </xf>
    <xf numFmtId="0" fontId="5" fillId="0" borderId="7" xfId="0" applyFont="1" applyBorder="1" applyAlignment="1" applyProtection="1">
      <alignment horizontal="center" vertical="center" wrapText="1"/>
    </xf>
    <xf numFmtId="0" fontId="5" fillId="0" borderId="2" xfId="0" applyFont="1" applyBorder="1" applyAlignment="1" applyProtection="1">
      <alignment horizontal="center" vertical="center" wrapText="1"/>
    </xf>
    <xf numFmtId="0" fontId="7" fillId="3" borderId="11" xfId="0" applyNumberFormat="1" applyFont="1" applyFill="1" applyBorder="1" applyAlignment="1" applyProtection="1">
      <alignment horizontal="center" vertical="center" wrapText="1"/>
    </xf>
    <xf numFmtId="0" fontId="7" fillId="3" borderId="7" xfId="0" applyNumberFormat="1" applyFont="1" applyFill="1" applyBorder="1" applyAlignment="1" applyProtection="1">
      <alignment horizontal="center" vertical="center" wrapText="1"/>
    </xf>
    <xf numFmtId="0" fontId="7" fillId="3" borderId="12" xfId="0" applyNumberFormat="1" applyFont="1" applyFill="1" applyBorder="1" applyAlignment="1" applyProtection="1">
      <alignment horizontal="center"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3" fillId="3" borderId="5" xfId="0" applyFon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center" vertical="center" wrapText="1"/>
    </xf>
    <xf numFmtId="0" fontId="3" fillId="3" borderId="0" xfId="0" applyFon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center" vertical="center" wrapText="1"/>
    </xf>
    <xf numFmtId="0" fontId="3" fillId="3" borderId="13" xfId="0" applyFont="1" applyFill="1" applyBorder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center" vertical="center" wrapText="1"/>
    </xf>
    <xf numFmtId="4" fontId="7" fillId="0" borderId="9" xfId="0" applyNumberFormat="1" applyFont="1" applyBorder="1" applyAlignment="1" applyProtection="1">
      <alignment horizontal="center" vertical="center" wrapText="1"/>
    </xf>
    <xf numFmtId="4" fontId="7" fillId="0" borderId="0" xfId="0" applyNumberFormat="1" applyFont="1" applyBorder="1" applyAlignment="1" applyProtection="1">
      <alignment horizontal="center" vertical="center" wrapText="1"/>
    </xf>
    <xf numFmtId="4" fontId="7" fillId="0" borderId="10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4" fontId="5" fillId="0" borderId="4" xfId="0" applyNumberFormat="1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6" xfId="0" applyNumberFormat="1" applyFont="1" applyBorder="1" applyAlignment="1" applyProtection="1">
      <alignment horizontal="center" vertical="center" wrapText="1"/>
    </xf>
    <xf numFmtId="4" fontId="5" fillId="0" borderId="11" xfId="0" applyNumberFormat="1" applyFont="1" applyBorder="1" applyAlignment="1" applyProtection="1">
      <alignment horizontal="center" vertical="center" wrapText="1"/>
    </xf>
    <xf numFmtId="4" fontId="5" fillId="0" borderId="7" xfId="0" applyNumberFormat="1" applyFont="1" applyBorder="1" applyAlignment="1" applyProtection="1">
      <alignment horizontal="center" vertical="center" wrapText="1"/>
    </xf>
    <xf numFmtId="4" fontId="5" fillId="0" borderId="13" xfId="0" applyNumberFormat="1" applyFont="1" applyBorder="1" applyAlignment="1" applyProtection="1">
      <alignment horizontal="center" vertical="center" wrapText="1"/>
    </xf>
    <xf numFmtId="4" fontId="5" fillId="0" borderId="1" xfId="0" applyNumberFormat="1" applyFont="1" applyBorder="1" applyAlignment="1" applyProtection="1">
      <alignment horizontal="center" vertical="center" wrapText="1"/>
    </xf>
    <xf numFmtId="0" fontId="5" fillId="4" borderId="11" xfId="0" applyFont="1" applyFill="1" applyBorder="1" applyAlignment="1" applyProtection="1">
      <alignment horizontal="center" vertical="center" wrapText="1"/>
    </xf>
    <xf numFmtId="0" fontId="5" fillId="4" borderId="7" xfId="0" applyFont="1" applyFill="1" applyBorder="1" applyAlignment="1" applyProtection="1">
      <alignment horizontal="center" vertical="center" wrapText="1"/>
    </xf>
    <xf numFmtId="0" fontId="5" fillId="4" borderId="12" xfId="0" applyFont="1" applyFill="1" applyBorder="1" applyAlignment="1" applyProtection="1">
      <alignment horizontal="center" vertical="center" wrapText="1"/>
    </xf>
    <xf numFmtId="4" fontId="5" fillId="6" borderId="13" xfId="0" applyNumberFormat="1" applyFont="1" applyFill="1" applyBorder="1" applyAlignment="1" applyProtection="1">
      <alignment horizontal="center" vertical="center" wrapText="1"/>
    </xf>
    <xf numFmtId="4" fontId="5" fillId="6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3" fillId="2" borderId="2" xfId="0" applyFont="1" applyFill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5" fillId="0" borderId="3" xfId="0" applyFont="1" applyBorder="1" applyAlignment="1" applyProtection="1">
      <alignment horizontal="center" vertical="center" textRotation="90" wrapText="1"/>
    </xf>
    <xf numFmtId="0" fontId="5" fillId="0" borderId="8" xfId="0" applyFont="1" applyBorder="1" applyAlignment="1" applyProtection="1">
      <alignment horizontal="center" vertical="center" textRotation="90" wrapText="1"/>
    </xf>
    <xf numFmtId="0" fontId="5" fillId="0" borderId="15" xfId="0" applyFont="1" applyBorder="1" applyAlignment="1" applyProtection="1">
      <alignment horizontal="center" vertical="center" textRotation="90" wrapText="1"/>
    </xf>
    <xf numFmtId="4" fontId="6" fillId="3" borderId="4" xfId="0" applyNumberFormat="1" applyFont="1" applyFill="1" applyBorder="1" applyAlignment="1" applyProtection="1">
      <alignment horizontal="center" vertical="center" wrapText="1"/>
    </xf>
    <xf numFmtId="4" fontId="6" fillId="3" borderId="5" xfId="0" applyNumberFormat="1" applyFont="1" applyFill="1" applyBorder="1" applyAlignment="1" applyProtection="1">
      <alignment horizontal="center" vertical="center" wrapText="1"/>
    </xf>
    <xf numFmtId="4" fontId="6" fillId="3" borderId="6" xfId="0" applyNumberFormat="1" applyFont="1" applyFill="1" applyBorder="1" applyAlignment="1" applyProtection="1">
      <alignment horizontal="center" vertical="center" wrapText="1"/>
    </xf>
    <xf numFmtId="4" fontId="6" fillId="3" borderId="9" xfId="0" applyNumberFormat="1" applyFont="1" applyFill="1" applyBorder="1" applyAlignment="1" applyProtection="1">
      <alignment horizontal="center" vertical="center" wrapText="1"/>
    </xf>
    <xf numFmtId="4" fontId="6" fillId="3" borderId="0" xfId="0" applyNumberFormat="1" applyFont="1" applyFill="1" applyBorder="1" applyAlignment="1" applyProtection="1">
      <alignment horizontal="center" vertical="center" wrapText="1"/>
    </xf>
    <xf numFmtId="4" fontId="6" fillId="3" borderId="10" xfId="0" applyNumberFormat="1" applyFont="1" applyFill="1" applyBorder="1" applyAlignment="1" applyProtection="1">
      <alignment horizontal="center" vertical="center" wrapText="1"/>
    </xf>
    <xf numFmtId="4" fontId="6" fillId="3" borderId="13" xfId="0" applyNumberFormat="1" applyFont="1" applyFill="1" applyBorder="1" applyAlignment="1" applyProtection="1">
      <alignment horizontal="center" vertical="center" wrapText="1"/>
    </xf>
    <xf numFmtId="4" fontId="6" fillId="3" borderId="1" xfId="0" applyNumberFormat="1" applyFont="1" applyFill="1" applyBorder="1" applyAlignment="1" applyProtection="1">
      <alignment horizontal="center" vertical="center" wrapText="1"/>
    </xf>
    <xf numFmtId="4" fontId="6" fillId="3" borderId="14" xfId="0" applyNumberFormat="1" applyFont="1" applyFill="1" applyBorder="1" applyAlignment="1" applyProtection="1">
      <alignment horizontal="center" vertical="center" wrapText="1"/>
    </xf>
    <xf numFmtId="0" fontId="7" fillId="3" borderId="4" xfId="0" applyNumberFormat="1" applyFont="1" applyFill="1" applyBorder="1" applyAlignment="1" applyProtection="1">
      <alignment horizontal="center" vertical="center" wrapText="1"/>
    </xf>
    <xf numFmtId="0" fontId="7" fillId="3" borderId="5" xfId="0" applyNumberFormat="1" applyFont="1" applyFill="1" applyBorder="1" applyAlignment="1" applyProtection="1">
      <alignment horizontal="center" vertical="center" wrapText="1"/>
    </xf>
    <xf numFmtId="0" fontId="7" fillId="3" borderId="6" xfId="0" applyNumberFormat="1" applyFont="1" applyFill="1" applyBorder="1" applyAlignment="1" applyProtection="1">
      <alignment horizontal="center" vertical="center" wrapText="1"/>
    </xf>
    <xf numFmtId="0" fontId="7" fillId="3" borderId="9" xfId="0" applyNumberFormat="1" applyFont="1" applyFill="1" applyBorder="1" applyAlignment="1" applyProtection="1">
      <alignment horizontal="center" vertical="center" wrapText="1"/>
    </xf>
    <xf numFmtId="0" fontId="7" fillId="3" borderId="0" xfId="0" applyNumberFormat="1" applyFont="1" applyFill="1" applyBorder="1" applyAlignment="1" applyProtection="1">
      <alignment horizontal="center" vertical="center" wrapText="1"/>
    </xf>
    <xf numFmtId="0" fontId="7" fillId="3" borderId="10" xfId="0" applyNumberFormat="1" applyFont="1" applyFill="1" applyBorder="1" applyAlignment="1" applyProtection="1">
      <alignment horizontal="center" vertical="center" wrapText="1"/>
    </xf>
    <xf numFmtId="0" fontId="7" fillId="3" borderId="13" xfId="0" applyNumberFormat="1" applyFont="1" applyFill="1" applyBorder="1" applyAlignment="1" applyProtection="1">
      <alignment horizontal="center" vertical="center" wrapText="1"/>
    </xf>
    <xf numFmtId="0" fontId="7" fillId="3" borderId="1" xfId="0" applyNumberFormat="1" applyFont="1" applyFill="1" applyBorder="1" applyAlignment="1" applyProtection="1">
      <alignment horizontal="center" vertical="center" wrapText="1"/>
    </xf>
    <xf numFmtId="0" fontId="7" fillId="3" borderId="14" xfId="0" applyNumberFormat="1" applyFont="1" applyFill="1" applyBorder="1" applyAlignment="1" applyProtection="1">
      <alignment horizontal="center" vertical="center" wrapText="1"/>
    </xf>
    <xf numFmtId="4" fontId="5" fillId="5" borderId="4" xfId="0" applyNumberFormat="1" applyFont="1" applyFill="1" applyBorder="1" applyAlignment="1" applyProtection="1">
      <alignment horizontal="center" vertical="center" wrapText="1"/>
    </xf>
    <xf numFmtId="4" fontId="5" fillId="5" borderId="5" xfId="0" applyNumberFormat="1" applyFont="1" applyFill="1" applyBorder="1" applyAlignment="1" applyProtection="1">
      <alignment horizontal="center" vertical="center" wrapText="1"/>
    </xf>
    <xf numFmtId="4" fontId="5" fillId="5" borderId="6" xfId="0" applyNumberFormat="1" applyFont="1" applyFill="1" applyBorder="1" applyAlignment="1" applyProtection="1">
      <alignment horizontal="center" vertical="center" wrapText="1"/>
    </xf>
    <xf numFmtId="0" fontId="7" fillId="6" borderId="11" xfId="0" applyNumberFormat="1" applyFont="1" applyFill="1" applyBorder="1" applyAlignment="1" applyProtection="1">
      <alignment horizontal="center" vertical="center" wrapText="1"/>
    </xf>
    <xf numFmtId="0" fontId="7" fillId="6" borderId="7" xfId="0" applyNumberFormat="1" applyFont="1" applyFill="1" applyBorder="1" applyAlignment="1" applyProtection="1">
      <alignment horizontal="center" vertical="center" wrapText="1"/>
    </xf>
    <xf numFmtId="0" fontId="7" fillId="6" borderId="12" xfId="0" applyNumberFormat="1" applyFont="1" applyFill="1" applyBorder="1" applyAlignment="1" applyProtection="1">
      <alignment horizontal="center" vertical="center" wrapText="1"/>
    </xf>
    <xf numFmtId="0" fontId="7" fillId="6" borderId="2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/>
      <protection locked="0"/>
    </xf>
    <xf numFmtId="0" fontId="5" fillId="6" borderId="4" xfId="0" applyNumberFormat="1" applyFont="1" applyFill="1" applyBorder="1" applyAlignment="1" applyProtection="1">
      <alignment horizontal="center" vertical="center" wrapText="1"/>
    </xf>
    <xf numFmtId="0" fontId="5" fillId="6" borderId="5" xfId="0" applyNumberFormat="1" applyFont="1" applyFill="1" applyBorder="1" applyAlignment="1" applyProtection="1">
      <alignment horizontal="center" vertical="center" wrapText="1"/>
    </xf>
    <xf numFmtId="0" fontId="5" fillId="6" borderId="6" xfId="0" applyNumberFormat="1" applyFont="1" applyFill="1" applyBorder="1" applyAlignment="1" applyProtection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710"/>
  <sheetViews>
    <sheetView workbookViewId="0">
      <selection activeCell="B13" sqref="B13"/>
    </sheetView>
  </sheetViews>
  <sheetFormatPr defaultRowHeight="17.25" x14ac:dyDescent="0.3"/>
  <cols>
    <col min="1" max="1" width="6.7109375" style="1" customWidth="1"/>
    <col min="2" max="2" width="22.5703125" style="1" customWidth="1"/>
    <col min="3" max="4" width="9.140625" style="1"/>
    <col min="5" max="5" width="11.5703125" style="1" customWidth="1"/>
    <col min="6" max="16384" width="9.140625" style="1"/>
  </cols>
  <sheetData>
    <row r="1" spans="1:123" x14ac:dyDescent="0.3">
      <c r="A1" s="2"/>
      <c r="B1" s="2"/>
      <c r="C1" s="2"/>
      <c r="D1" s="2"/>
      <c r="E1" s="96"/>
      <c r="F1" s="96"/>
      <c r="G1" s="96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</row>
    <row r="2" spans="1:123" x14ac:dyDescent="0.3">
      <c r="A2" s="6"/>
      <c r="B2" s="6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6"/>
      <c r="U2" s="6"/>
      <c r="V2" s="6"/>
      <c r="W2" s="6"/>
      <c r="X2" s="6"/>
      <c r="Y2" s="6"/>
      <c r="Z2" s="6"/>
      <c r="AA2" s="6"/>
      <c r="AB2" s="6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</row>
    <row r="3" spans="1:123" x14ac:dyDescent="0.3">
      <c r="B3" s="7"/>
      <c r="O3" s="8"/>
      <c r="Q3" s="98"/>
      <c r="R3" s="98"/>
      <c r="S3" s="98"/>
      <c r="T3" s="9"/>
      <c r="W3" s="10"/>
      <c r="X3" s="11"/>
      <c r="Y3" s="11"/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</row>
    <row r="4" spans="1:123" s="12" customFormat="1" ht="17.25" customHeight="1" x14ac:dyDescent="0.3">
      <c r="A4" s="99" t="s">
        <v>0</v>
      </c>
      <c r="B4" s="100" t="s">
        <v>1</v>
      </c>
      <c r="C4" s="101" t="s">
        <v>2</v>
      </c>
      <c r="D4" s="101" t="s">
        <v>3</v>
      </c>
      <c r="E4" s="104" t="s">
        <v>4</v>
      </c>
      <c r="F4" s="105"/>
      <c r="G4" s="105"/>
      <c r="H4" s="106"/>
      <c r="I4" s="113" t="s">
        <v>5</v>
      </c>
      <c r="J4" s="114"/>
      <c r="K4" s="114"/>
      <c r="L4" s="115"/>
      <c r="M4" s="122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23"/>
      <c r="BW4" s="123"/>
      <c r="BX4" s="123"/>
      <c r="BY4" s="123"/>
      <c r="BZ4" s="123"/>
      <c r="CA4" s="123"/>
      <c r="CB4" s="123"/>
      <c r="CC4" s="123"/>
      <c r="CD4" s="123"/>
      <c r="CE4" s="123"/>
      <c r="CF4" s="123"/>
      <c r="CG4" s="123"/>
      <c r="CH4" s="123"/>
      <c r="CI4" s="123"/>
      <c r="CJ4" s="123"/>
      <c r="CK4" s="123"/>
      <c r="CL4" s="123"/>
      <c r="CM4" s="123"/>
      <c r="CN4" s="123"/>
      <c r="CO4" s="123"/>
      <c r="CP4" s="123"/>
      <c r="CQ4" s="123"/>
      <c r="CR4" s="123"/>
      <c r="CS4" s="124"/>
      <c r="CT4" s="38" t="s">
        <v>6</v>
      </c>
      <c r="CU4" s="41" t="s">
        <v>7</v>
      </c>
      <c r="CV4" s="42"/>
      <c r="CW4" s="43"/>
      <c r="CX4" s="50" t="s">
        <v>8</v>
      </c>
      <c r="CY4" s="50"/>
      <c r="CZ4" s="50"/>
      <c r="DA4" s="50"/>
      <c r="DB4" s="50"/>
      <c r="DC4" s="50"/>
      <c r="DD4" s="50"/>
      <c r="DE4" s="50"/>
      <c r="DF4" s="50"/>
      <c r="DG4" s="50"/>
      <c r="DH4" s="50"/>
      <c r="DI4" s="50"/>
      <c r="DJ4" s="50"/>
      <c r="DK4" s="50"/>
      <c r="DL4" s="50"/>
      <c r="DM4" s="50"/>
      <c r="DN4" s="50"/>
      <c r="DO4" s="50"/>
      <c r="DP4" s="38" t="s">
        <v>6</v>
      </c>
      <c r="DQ4" s="71" t="s">
        <v>9</v>
      </c>
      <c r="DR4" s="72"/>
      <c r="DS4" s="73"/>
    </row>
    <row r="5" spans="1:123" s="12" customFormat="1" x14ac:dyDescent="0.3">
      <c r="A5" s="99"/>
      <c r="B5" s="100"/>
      <c r="C5" s="102"/>
      <c r="D5" s="102"/>
      <c r="E5" s="107"/>
      <c r="F5" s="108"/>
      <c r="G5" s="108"/>
      <c r="H5" s="109"/>
      <c r="I5" s="116"/>
      <c r="J5" s="117"/>
      <c r="K5" s="117"/>
      <c r="L5" s="118"/>
      <c r="M5" s="80" t="s">
        <v>10</v>
      </c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2"/>
      <c r="AN5" s="83" t="s">
        <v>11</v>
      </c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53" t="s">
        <v>12</v>
      </c>
      <c r="BA5" s="54"/>
      <c r="BB5" s="54"/>
      <c r="BC5" s="84" t="s">
        <v>13</v>
      </c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6"/>
      <c r="BS5" s="61" t="s">
        <v>14</v>
      </c>
      <c r="BT5" s="66"/>
      <c r="BU5" s="66"/>
      <c r="BV5" s="66"/>
      <c r="BW5" s="66"/>
      <c r="BX5" s="66"/>
      <c r="BY5" s="66"/>
      <c r="BZ5" s="66"/>
      <c r="CA5" s="62"/>
      <c r="CB5" s="84" t="s">
        <v>15</v>
      </c>
      <c r="CC5" s="85"/>
      <c r="CD5" s="85"/>
      <c r="CE5" s="85"/>
      <c r="CF5" s="85"/>
      <c r="CG5" s="85"/>
      <c r="CH5" s="85"/>
      <c r="CI5" s="85"/>
      <c r="CJ5" s="85"/>
      <c r="CK5" s="83" t="s">
        <v>16</v>
      </c>
      <c r="CL5" s="83"/>
      <c r="CM5" s="83"/>
      <c r="CN5" s="53" t="s">
        <v>17</v>
      </c>
      <c r="CO5" s="54"/>
      <c r="CP5" s="55"/>
      <c r="CQ5" s="53" t="s">
        <v>18</v>
      </c>
      <c r="CR5" s="54"/>
      <c r="CS5" s="55"/>
      <c r="CT5" s="39"/>
      <c r="CU5" s="44"/>
      <c r="CV5" s="45"/>
      <c r="CW5" s="46"/>
      <c r="CX5" s="51"/>
      <c r="CY5" s="51"/>
      <c r="CZ5" s="52"/>
      <c r="DA5" s="52"/>
      <c r="DB5" s="52"/>
      <c r="DC5" s="52"/>
      <c r="DD5" s="53" t="s">
        <v>19</v>
      </c>
      <c r="DE5" s="54"/>
      <c r="DF5" s="55"/>
      <c r="DG5" s="59"/>
      <c r="DH5" s="60"/>
      <c r="DI5" s="60"/>
      <c r="DJ5" s="60"/>
      <c r="DK5" s="60"/>
      <c r="DL5" s="60"/>
      <c r="DM5" s="60"/>
      <c r="DN5" s="60"/>
      <c r="DO5" s="60"/>
      <c r="DP5" s="39"/>
      <c r="DQ5" s="74"/>
      <c r="DR5" s="75"/>
      <c r="DS5" s="76"/>
    </row>
    <row r="6" spans="1:123" s="12" customFormat="1" ht="37.5" customHeight="1" x14ac:dyDescent="0.3">
      <c r="A6" s="99"/>
      <c r="B6" s="100"/>
      <c r="C6" s="102"/>
      <c r="D6" s="102"/>
      <c r="E6" s="110"/>
      <c r="F6" s="111"/>
      <c r="G6" s="111"/>
      <c r="H6" s="112"/>
      <c r="I6" s="119"/>
      <c r="J6" s="120"/>
      <c r="K6" s="120"/>
      <c r="L6" s="121"/>
      <c r="M6" s="68" t="s">
        <v>20</v>
      </c>
      <c r="N6" s="69"/>
      <c r="O6" s="69"/>
      <c r="P6" s="70"/>
      <c r="Q6" s="125" t="s">
        <v>21</v>
      </c>
      <c r="R6" s="126"/>
      <c r="S6" s="126"/>
      <c r="T6" s="127"/>
      <c r="U6" s="125" t="s">
        <v>22</v>
      </c>
      <c r="V6" s="126"/>
      <c r="W6" s="126"/>
      <c r="X6" s="127"/>
      <c r="Y6" s="125" t="s">
        <v>23</v>
      </c>
      <c r="Z6" s="126"/>
      <c r="AA6" s="126"/>
      <c r="AB6" s="127"/>
      <c r="AC6" s="125" t="s">
        <v>24</v>
      </c>
      <c r="AD6" s="126"/>
      <c r="AE6" s="126"/>
      <c r="AF6" s="127"/>
      <c r="AG6" s="125" t="s">
        <v>25</v>
      </c>
      <c r="AH6" s="126"/>
      <c r="AI6" s="126"/>
      <c r="AJ6" s="127"/>
      <c r="AK6" s="128" t="s">
        <v>26</v>
      </c>
      <c r="AL6" s="128"/>
      <c r="AM6" s="128"/>
      <c r="AN6" s="63" t="s">
        <v>27</v>
      </c>
      <c r="AO6" s="64"/>
      <c r="AP6" s="64"/>
      <c r="AQ6" s="63" t="s">
        <v>28</v>
      </c>
      <c r="AR6" s="64"/>
      <c r="AS6" s="64"/>
      <c r="AT6" s="87" t="s">
        <v>29</v>
      </c>
      <c r="AU6" s="88"/>
      <c r="AV6" s="88"/>
      <c r="AW6" s="89" t="s">
        <v>30</v>
      </c>
      <c r="AX6" s="90"/>
      <c r="AY6" s="90"/>
      <c r="AZ6" s="56"/>
      <c r="BA6" s="57"/>
      <c r="BB6" s="57"/>
      <c r="BC6" s="91" t="s">
        <v>31</v>
      </c>
      <c r="BD6" s="92"/>
      <c r="BE6" s="92"/>
      <c r="BF6" s="93"/>
      <c r="BG6" s="67" t="s">
        <v>32</v>
      </c>
      <c r="BH6" s="67"/>
      <c r="BI6" s="67"/>
      <c r="BJ6" s="67" t="s">
        <v>33</v>
      </c>
      <c r="BK6" s="67"/>
      <c r="BL6" s="67"/>
      <c r="BM6" s="67" t="s">
        <v>34</v>
      </c>
      <c r="BN6" s="67"/>
      <c r="BO6" s="67"/>
      <c r="BP6" s="67" t="s">
        <v>35</v>
      </c>
      <c r="BQ6" s="67"/>
      <c r="BR6" s="67"/>
      <c r="BS6" s="67" t="s">
        <v>36</v>
      </c>
      <c r="BT6" s="67"/>
      <c r="BU6" s="67"/>
      <c r="BV6" s="61" t="s">
        <v>37</v>
      </c>
      <c r="BW6" s="66"/>
      <c r="BX6" s="66"/>
      <c r="BY6" s="67" t="s">
        <v>38</v>
      </c>
      <c r="BZ6" s="67"/>
      <c r="CA6" s="67"/>
      <c r="CB6" s="61" t="s">
        <v>39</v>
      </c>
      <c r="CC6" s="66"/>
      <c r="CD6" s="66"/>
      <c r="CE6" s="13"/>
      <c r="CF6" s="13"/>
      <c r="CG6" s="13"/>
      <c r="CH6" s="61" t="s">
        <v>40</v>
      </c>
      <c r="CI6" s="66"/>
      <c r="CJ6" s="66"/>
      <c r="CK6" s="83"/>
      <c r="CL6" s="83"/>
      <c r="CM6" s="83"/>
      <c r="CN6" s="56"/>
      <c r="CO6" s="57"/>
      <c r="CP6" s="58"/>
      <c r="CQ6" s="56"/>
      <c r="CR6" s="57"/>
      <c r="CS6" s="58"/>
      <c r="CT6" s="39"/>
      <c r="CU6" s="47"/>
      <c r="CV6" s="48"/>
      <c r="CW6" s="49"/>
      <c r="CX6" s="53" t="s">
        <v>41</v>
      </c>
      <c r="CY6" s="54"/>
      <c r="CZ6" s="55"/>
      <c r="DA6" s="53" t="s">
        <v>42</v>
      </c>
      <c r="DB6" s="54"/>
      <c r="DC6" s="55"/>
      <c r="DD6" s="56"/>
      <c r="DE6" s="57"/>
      <c r="DF6" s="58"/>
      <c r="DG6" s="53" t="s">
        <v>43</v>
      </c>
      <c r="DH6" s="54"/>
      <c r="DI6" s="55"/>
      <c r="DJ6" s="53" t="s">
        <v>44</v>
      </c>
      <c r="DK6" s="54"/>
      <c r="DL6" s="55"/>
      <c r="DM6" s="94" t="s">
        <v>45</v>
      </c>
      <c r="DN6" s="95"/>
      <c r="DO6" s="95"/>
      <c r="DP6" s="39"/>
      <c r="DQ6" s="77"/>
      <c r="DR6" s="78"/>
      <c r="DS6" s="79"/>
    </row>
    <row r="7" spans="1:123" s="12" customFormat="1" ht="17.25" customHeight="1" x14ac:dyDescent="0.3">
      <c r="A7" s="99"/>
      <c r="B7" s="100"/>
      <c r="C7" s="102"/>
      <c r="D7" s="102"/>
      <c r="E7" s="34" t="s">
        <v>46</v>
      </c>
      <c r="F7" s="63" t="s">
        <v>47</v>
      </c>
      <c r="G7" s="64"/>
      <c r="H7" s="65"/>
      <c r="I7" s="34" t="s">
        <v>46</v>
      </c>
      <c r="J7" s="63" t="s">
        <v>47</v>
      </c>
      <c r="K7" s="64"/>
      <c r="L7" s="65"/>
      <c r="M7" s="34" t="s">
        <v>46</v>
      </c>
      <c r="N7" s="63" t="s">
        <v>47</v>
      </c>
      <c r="O7" s="64"/>
      <c r="P7" s="65"/>
      <c r="Q7" s="34" t="s">
        <v>46</v>
      </c>
      <c r="R7" s="63" t="s">
        <v>47</v>
      </c>
      <c r="S7" s="64"/>
      <c r="T7" s="65"/>
      <c r="U7" s="34" t="s">
        <v>46</v>
      </c>
      <c r="V7" s="63" t="s">
        <v>47</v>
      </c>
      <c r="W7" s="64"/>
      <c r="X7" s="65"/>
      <c r="Y7" s="34" t="s">
        <v>46</v>
      </c>
      <c r="Z7" s="63" t="s">
        <v>47</v>
      </c>
      <c r="AA7" s="64"/>
      <c r="AB7" s="65"/>
      <c r="AC7" s="34" t="s">
        <v>46</v>
      </c>
      <c r="AD7" s="63" t="s">
        <v>47</v>
      </c>
      <c r="AE7" s="64"/>
      <c r="AF7" s="65"/>
      <c r="AG7" s="34" t="s">
        <v>46</v>
      </c>
      <c r="AH7" s="63" t="s">
        <v>47</v>
      </c>
      <c r="AI7" s="64"/>
      <c r="AJ7" s="65"/>
      <c r="AK7" s="34" t="s">
        <v>46</v>
      </c>
      <c r="AL7" s="61" t="s">
        <v>47</v>
      </c>
      <c r="AM7" s="62"/>
      <c r="AN7" s="34" t="s">
        <v>46</v>
      </c>
      <c r="AO7" s="61" t="s">
        <v>47</v>
      </c>
      <c r="AP7" s="62"/>
      <c r="AQ7" s="34" t="s">
        <v>46</v>
      </c>
      <c r="AR7" s="61" t="s">
        <v>47</v>
      </c>
      <c r="AS7" s="62"/>
      <c r="AT7" s="34" t="s">
        <v>46</v>
      </c>
      <c r="AU7" s="63" t="s">
        <v>47</v>
      </c>
      <c r="AV7" s="64"/>
      <c r="AW7" s="34" t="s">
        <v>46</v>
      </c>
      <c r="AX7" s="61" t="s">
        <v>47</v>
      </c>
      <c r="AY7" s="62"/>
      <c r="AZ7" s="34" t="s">
        <v>46</v>
      </c>
      <c r="BA7" s="61" t="s">
        <v>47</v>
      </c>
      <c r="BB7" s="62"/>
      <c r="BC7" s="34" t="s">
        <v>46</v>
      </c>
      <c r="BD7" s="63" t="s">
        <v>47</v>
      </c>
      <c r="BE7" s="64"/>
      <c r="BF7" s="65"/>
      <c r="BG7" s="34" t="s">
        <v>46</v>
      </c>
      <c r="BH7" s="36" t="s">
        <v>47</v>
      </c>
      <c r="BI7" s="37"/>
      <c r="BJ7" s="34" t="s">
        <v>46</v>
      </c>
      <c r="BK7" s="36" t="s">
        <v>47</v>
      </c>
      <c r="BL7" s="37"/>
      <c r="BM7" s="34" t="s">
        <v>46</v>
      </c>
      <c r="BN7" s="36" t="s">
        <v>47</v>
      </c>
      <c r="BO7" s="37"/>
      <c r="BP7" s="34" t="s">
        <v>46</v>
      </c>
      <c r="BQ7" s="36" t="s">
        <v>47</v>
      </c>
      <c r="BR7" s="37"/>
      <c r="BS7" s="34" t="s">
        <v>46</v>
      </c>
      <c r="BT7" s="36" t="s">
        <v>47</v>
      </c>
      <c r="BU7" s="37"/>
      <c r="BV7" s="34" t="s">
        <v>46</v>
      </c>
      <c r="BW7" s="36" t="s">
        <v>47</v>
      </c>
      <c r="BX7" s="37"/>
      <c r="BY7" s="34" t="s">
        <v>46</v>
      </c>
      <c r="BZ7" s="36" t="s">
        <v>47</v>
      </c>
      <c r="CA7" s="37"/>
      <c r="CB7" s="34" t="s">
        <v>46</v>
      </c>
      <c r="CC7" s="36" t="s">
        <v>47</v>
      </c>
      <c r="CD7" s="37"/>
      <c r="CE7" s="14"/>
      <c r="CF7" s="14"/>
      <c r="CG7" s="14"/>
      <c r="CH7" s="34" t="s">
        <v>46</v>
      </c>
      <c r="CI7" s="36" t="s">
        <v>47</v>
      </c>
      <c r="CJ7" s="37"/>
      <c r="CK7" s="34" t="s">
        <v>46</v>
      </c>
      <c r="CL7" s="36" t="s">
        <v>47</v>
      </c>
      <c r="CM7" s="37"/>
      <c r="CN7" s="34" t="s">
        <v>46</v>
      </c>
      <c r="CO7" s="36" t="s">
        <v>47</v>
      </c>
      <c r="CP7" s="37"/>
      <c r="CQ7" s="34" t="s">
        <v>46</v>
      </c>
      <c r="CR7" s="36" t="s">
        <v>47</v>
      </c>
      <c r="CS7" s="37"/>
      <c r="CT7" s="39"/>
      <c r="CU7" s="34" t="s">
        <v>46</v>
      </c>
      <c r="CV7" s="36" t="s">
        <v>47</v>
      </c>
      <c r="CW7" s="37"/>
      <c r="CX7" s="34" t="s">
        <v>46</v>
      </c>
      <c r="CY7" s="36" t="s">
        <v>47</v>
      </c>
      <c r="CZ7" s="37"/>
      <c r="DA7" s="34" t="s">
        <v>46</v>
      </c>
      <c r="DB7" s="36" t="s">
        <v>47</v>
      </c>
      <c r="DC7" s="37"/>
      <c r="DD7" s="34" t="s">
        <v>46</v>
      </c>
      <c r="DE7" s="36" t="s">
        <v>47</v>
      </c>
      <c r="DF7" s="37"/>
      <c r="DG7" s="34" t="s">
        <v>46</v>
      </c>
      <c r="DH7" s="36" t="s">
        <v>47</v>
      </c>
      <c r="DI7" s="37"/>
      <c r="DJ7" s="34" t="s">
        <v>46</v>
      </c>
      <c r="DK7" s="36" t="s">
        <v>47</v>
      </c>
      <c r="DL7" s="37"/>
      <c r="DM7" s="34" t="s">
        <v>46</v>
      </c>
      <c r="DN7" s="36" t="s">
        <v>47</v>
      </c>
      <c r="DO7" s="37"/>
      <c r="DP7" s="39"/>
      <c r="DQ7" s="34" t="s">
        <v>46</v>
      </c>
      <c r="DR7" s="36" t="s">
        <v>47</v>
      </c>
      <c r="DS7" s="37"/>
    </row>
    <row r="8" spans="1:123" s="12" customFormat="1" x14ac:dyDescent="0.3">
      <c r="A8" s="99"/>
      <c r="B8" s="100"/>
      <c r="C8" s="103"/>
      <c r="D8" s="103"/>
      <c r="E8" s="35"/>
      <c r="F8" s="15" t="s">
        <v>48</v>
      </c>
      <c r="G8" s="16" t="s">
        <v>49</v>
      </c>
      <c r="H8" s="16" t="s">
        <v>50</v>
      </c>
      <c r="I8" s="35"/>
      <c r="J8" s="15" t="s">
        <v>48</v>
      </c>
      <c r="K8" s="16" t="s">
        <v>49</v>
      </c>
      <c r="L8" s="16" t="s">
        <v>50</v>
      </c>
      <c r="M8" s="35"/>
      <c r="N8" s="15" t="s">
        <v>48</v>
      </c>
      <c r="O8" s="16" t="s">
        <v>49</v>
      </c>
      <c r="P8" s="16" t="s">
        <v>50</v>
      </c>
      <c r="Q8" s="35"/>
      <c r="R8" s="15" t="s">
        <v>48</v>
      </c>
      <c r="S8" s="16" t="s">
        <v>49</v>
      </c>
      <c r="T8" s="16" t="s">
        <v>50</v>
      </c>
      <c r="U8" s="35"/>
      <c r="V8" s="15" t="s">
        <v>48</v>
      </c>
      <c r="W8" s="16" t="s">
        <v>49</v>
      </c>
      <c r="X8" s="16" t="s">
        <v>50</v>
      </c>
      <c r="Y8" s="35"/>
      <c r="Z8" s="15" t="s">
        <v>48</v>
      </c>
      <c r="AA8" s="16" t="s">
        <v>49</v>
      </c>
      <c r="AB8" s="16" t="s">
        <v>50</v>
      </c>
      <c r="AC8" s="35"/>
      <c r="AD8" s="15" t="s">
        <v>48</v>
      </c>
      <c r="AE8" s="16" t="s">
        <v>49</v>
      </c>
      <c r="AF8" s="16" t="s">
        <v>50</v>
      </c>
      <c r="AG8" s="35"/>
      <c r="AH8" s="15" t="s">
        <v>48</v>
      </c>
      <c r="AI8" s="16" t="s">
        <v>49</v>
      </c>
      <c r="AJ8" s="16" t="s">
        <v>50</v>
      </c>
      <c r="AK8" s="35"/>
      <c r="AL8" s="15" t="s">
        <v>48</v>
      </c>
      <c r="AM8" s="16" t="s">
        <v>49</v>
      </c>
      <c r="AN8" s="35"/>
      <c r="AO8" s="15" t="s">
        <v>48</v>
      </c>
      <c r="AP8" s="16" t="s">
        <v>49</v>
      </c>
      <c r="AQ8" s="35"/>
      <c r="AR8" s="15" t="s">
        <v>48</v>
      </c>
      <c r="AS8" s="16" t="s">
        <v>49</v>
      </c>
      <c r="AT8" s="35"/>
      <c r="AU8" s="15" t="s">
        <v>48</v>
      </c>
      <c r="AV8" s="16" t="s">
        <v>49</v>
      </c>
      <c r="AW8" s="35"/>
      <c r="AX8" s="15" t="s">
        <v>48</v>
      </c>
      <c r="AY8" s="16" t="s">
        <v>49</v>
      </c>
      <c r="AZ8" s="35"/>
      <c r="BA8" s="15" t="s">
        <v>48</v>
      </c>
      <c r="BB8" s="16" t="s">
        <v>49</v>
      </c>
      <c r="BC8" s="35"/>
      <c r="BD8" s="15" t="s">
        <v>48</v>
      </c>
      <c r="BE8" s="16" t="s">
        <v>49</v>
      </c>
      <c r="BF8" s="16" t="s">
        <v>50</v>
      </c>
      <c r="BG8" s="35"/>
      <c r="BH8" s="15" t="s">
        <v>48</v>
      </c>
      <c r="BI8" s="16" t="s">
        <v>49</v>
      </c>
      <c r="BJ8" s="35"/>
      <c r="BK8" s="15" t="s">
        <v>48</v>
      </c>
      <c r="BL8" s="16" t="s">
        <v>49</v>
      </c>
      <c r="BM8" s="35"/>
      <c r="BN8" s="15" t="s">
        <v>48</v>
      </c>
      <c r="BO8" s="16" t="s">
        <v>49</v>
      </c>
      <c r="BP8" s="35"/>
      <c r="BQ8" s="15" t="s">
        <v>48</v>
      </c>
      <c r="BR8" s="16" t="s">
        <v>49</v>
      </c>
      <c r="BS8" s="35"/>
      <c r="BT8" s="15" t="s">
        <v>48</v>
      </c>
      <c r="BU8" s="16" t="s">
        <v>49</v>
      </c>
      <c r="BV8" s="35"/>
      <c r="BW8" s="15" t="s">
        <v>48</v>
      </c>
      <c r="BX8" s="16" t="s">
        <v>49</v>
      </c>
      <c r="BY8" s="35"/>
      <c r="BZ8" s="15" t="s">
        <v>48</v>
      </c>
      <c r="CA8" s="16" t="s">
        <v>49</v>
      </c>
      <c r="CB8" s="35"/>
      <c r="CC8" s="15" t="s">
        <v>48</v>
      </c>
      <c r="CD8" s="16" t="s">
        <v>49</v>
      </c>
      <c r="CE8" s="17"/>
      <c r="CF8" s="17"/>
      <c r="CG8" s="17"/>
      <c r="CH8" s="35"/>
      <c r="CI8" s="15" t="s">
        <v>48</v>
      </c>
      <c r="CJ8" s="16" t="s">
        <v>49</v>
      </c>
      <c r="CK8" s="35"/>
      <c r="CL8" s="15" t="s">
        <v>48</v>
      </c>
      <c r="CM8" s="16" t="s">
        <v>49</v>
      </c>
      <c r="CN8" s="35"/>
      <c r="CO8" s="15" t="s">
        <v>48</v>
      </c>
      <c r="CP8" s="16" t="s">
        <v>49</v>
      </c>
      <c r="CQ8" s="35"/>
      <c r="CR8" s="15" t="s">
        <v>48</v>
      </c>
      <c r="CS8" s="16" t="s">
        <v>49</v>
      </c>
      <c r="CT8" s="40"/>
      <c r="CU8" s="35"/>
      <c r="CV8" s="15" t="s">
        <v>48</v>
      </c>
      <c r="CW8" s="16" t="s">
        <v>49</v>
      </c>
      <c r="CX8" s="35"/>
      <c r="CY8" s="15" t="s">
        <v>48</v>
      </c>
      <c r="CZ8" s="16" t="s">
        <v>49</v>
      </c>
      <c r="DA8" s="35"/>
      <c r="DB8" s="15" t="s">
        <v>48</v>
      </c>
      <c r="DC8" s="16" t="s">
        <v>49</v>
      </c>
      <c r="DD8" s="35"/>
      <c r="DE8" s="15" t="s">
        <v>48</v>
      </c>
      <c r="DF8" s="16" t="s">
        <v>49</v>
      </c>
      <c r="DG8" s="35"/>
      <c r="DH8" s="15" t="s">
        <v>48</v>
      </c>
      <c r="DI8" s="16" t="s">
        <v>49</v>
      </c>
      <c r="DJ8" s="35"/>
      <c r="DK8" s="15" t="s">
        <v>48</v>
      </c>
      <c r="DL8" s="16" t="s">
        <v>49</v>
      </c>
      <c r="DM8" s="35"/>
      <c r="DN8" s="15" t="s">
        <v>48</v>
      </c>
      <c r="DO8" s="16" t="s">
        <v>49</v>
      </c>
      <c r="DP8" s="40"/>
      <c r="DQ8" s="35"/>
      <c r="DR8" s="15" t="s">
        <v>48</v>
      </c>
      <c r="DS8" s="16" t="s">
        <v>49</v>
      </c>
    </row>
    <row r="9" spans="1:123" s="12" customFormat="1" x14ac:dyDescent="0.3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>
        <v>89</v>
      </c>
      <c r="CI9" s="19">
        <v>90</v>
      </c>
      <c r="CJ9" s="19">
        <v>91</v>
      </c>
      <c r="CK9" s="19">
        <v>92</v>
      </c>
      <c r="CL9" s="19">
        <v>93</v>
      </c>
      <c r="CM9" s="19">
        <v>94</v>
      </c>
      <c r="CN9" s="19">
        <v>95</v>
      </c>
      <c r="CO9" s="19">
        <v>96</v>
      </c>
      <c r="CP9" s="19">
        <v>97</v>
      </c>
      <c r="CQ9" s="19">
        <v>98</v>
      </c>
      <c r="CR9" s="19">
        <v>99</v>
      </c>
      <c r="CS9" s="19">
        <v>100</v>
      </c>
      <c r="CT9" s="19">
        <v>101</v>
      </c>
      <c r="CU9" s="19">
        <v>102</v>
      </c>
      <c r="CV9" s="19">
        <v>103</v>
      </c>
      <c r="CW9" s="19">
        <v>104</v>
      </c>
      <c r="CX9" s="19">
        <v>105</v>
      </c>
      <c r="CY9" s="19">
        <v>106</v>
      </c>
      <c r="CZ9" s="19">
        <v>107</v>
      </c>
      <c r="DA9" s="19">
        <v>108</v>
      </c>
      <c r="DB9" s="19">
        <v>109</v>
      </c>
      <c r="DC9" s="19">
        <v>110</v>
      </c>
      <c r="DD9" s="19">
        <v>111</v>
      </c>
      <c r="DE9" s="19">
        <v>112</v>
      </c>
      <c r="DF9" s="19">
        <v>113</v>
      </c>
      <c r="DG9" s="19">
        <v>114</v>
      </c>
      <c r="DH9" s="19">
        <v>115</v>
      </c>
      <c r="DI9" s="19">
        <v>116</v>
      </c>
      <c r="DJ9" s="19">
        <v>117</v>
      </c>
      <c r="DK9" s="19">
        <v>118</v>
      </c>
      <c r="DL9" s="19">
        <v>119</v>
      </c>
      <c r="DM9" s="19">
        <v>120</v>
      </c>
      <c r="DN9" s="19">
        <v>121</v>
      </c>
      <c r="DO9" s="19">
        <v>122</v>
      </c>
      <c r="DP9" s="19">
        <v>123</v>
      </c>
      <c r="DQ9" s="19">
        <v>124</v>
      </c>
      <c r="DR9" s="19">
        <v>125</v>
      </c>
      <c r="DS9" s="19">
        <v>126</v>
      </c>
    </row>
    <row r="10" spans="1:123" s="20" customFormat="1" ht="13.5" x14ac:dyDescent="0.25">
      <c r="A10" s="21">
        <v>1</v>
      </c>
      <c r="B10" s="22" t="s">
        <v>51</v>
      </c>
      <c r="C10" s="23">
        <v>5844.2561999999998</v>
      </c>
      <c r="D10" s="23">
        <v>69773.478799999997</v>
      </c>
      <c r="E10" s="23">
        <f t="shared" ref="E10:G73" si="0">CU10+DQ10-DM10</f>
        <v>1210724.4666999998</v>
      </c>
      <c r="F10" s="23">
        <f t="shared" si="0"/>
        <v>0</v>
      </c>
      <c r="G10" s="23">
        <f t="shared" si="0"/>
        <v>186427.59029999998</v>
      </c>
      <c r="H10" s="23">
        <v>0</v>
      </c>
      <c r="I10" s="23">
        <f t="shared" ref="I10:K25" si="1">Q10+U10+Y10+AC10+AG10+AK10+AZ10+BG10+BJ10+BM10+BP10+BS10+BY10+CB10+CH10+CK10+CQ10</f>
        <v>265551.14999999997</v>
      </c>
      <c r="J10" s="23">
        <f t="shared" si="1"/>
        <v>0</v>
      </c>
      <c r="K10" s="23">
        <f t="shared" si="1"/>
        <v>52556.667000000009</v>
      </c>
      <c r="L10" s="23">
        <v>0</v>
      </c>
      <c r="M10" s="23">
        <f t="shared" ref="M10:O25" si="2">Q10+Y10</f>
        <v>113889.5</v>
      </c>
      <c r="N10" s="23">
        <f t="shared" si="2"/>
        <v>0</v>
      </c>
      <c r="O10" s="23">
        <f t="shared" si="2"/>
        <v>27194.144199999999</v>
      </c>
      <c r="P10" s="23">
        <v>0</v>
      </c>
      <c r="Q10" s="23">
        <v>18632.099999999999</v>
      </c>
      <c r="R10" s="23">
        <v>0</v>
      </c>
      <c r="S10" s="23">
        <v>3113.5421999999999</v>
      </c>
      <c r="T10" s="23">
        <v>0</v>
      </c>
      <c r="U10" s="23">
        <v>14985.6</v>
      </c>
      <c r="V10" s="23">
        <v>0</v>
      </c>
      <c r="W10" s="23">
        <v>1519.9938</v>
      </c>
      <c r="X10" s="23">
        <v>0</v>
      </c>
      <c r="Y10" s="23">
        <v>95257.4</v>
      </c>
      <c r="Z10" s="23">
        <v>0</v>
      </c>
      <c r="AA10" s="23">
        <v>24080.601999999999</v>
      </c>
      <c r="AB10" s="23">
        <v>0</v>
      </c>
      <c r="AC10" s="23">
        <v>6083.5</v>
      </c>
      <c r="AD10" s="23">
        <v>0</v>
      </c>
      <c r="AE10" s="23">
        <v>974.255</v>
      </c>
      <c r="AF10" s="23">
        <v>0</v>
      </c>
      <c r="AG10" s="23">
        <v>7000</v>
      </c>
      <c r="AH10" s="23">
        <v>0</v>
      </c>
      <c r="AI10" s="23">
        <v>2533.1999999999998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523875.5</v>
      </c>
      <c r="AR10" s="23">
        <v>0</v>
      </c>
      <c r="AS10" s="23">
        <v>130968.9</v>
      </c>
      <c r="AT10" s="23">
        <v>7468</v>
      </c>
      <c r="AU10" s="23">
        <v>0</v>
      </c>
      <c r="AV10" s="23">
        <v>1395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3">
        <v>0</v>
      </c>
      <c r="BC10" s="23">
        <f t="shared" ref="BC10:BE25" si="3">BG10+BJ10+BM10+BP10</f>
        <v>32111.399999999998</v>
      </c>
      <c r="BD10" s="23">
        <f t="shared" si="3"/>
        <v>0</v>
      </c>
      <c r="BE10" s="23">
        <f t="shared" si="3"/>
        <v>2260.3629999999998</v>
      </c>
      <c r="BF10" s="23">
        <v>0</v>
      </c>
      <c r="BG10" s="23">
        <v>24005.599999999999</v>
      </c>
      <c r="BH10" s="23">
        <v>0</v>
      </c>
      <c r="BI10" s="23">
        <v>1177.9000000000001</v>
      </c>
      <c r="BJ10" s="23">
        <v>3053.1</v>
      </c>
      <c r="BK10" s="23">
        <v>0</v>
      </c>
      <c r="BL10" s="23">
        <v>417.3</v>
      </c>
      <c r="BM10" s="23">
        <v>2826.7</v>
      </c>
      <c r="BN10" s="23">
        <v>0</v>
      </c>
      <c r="BO10" s="23">
        <v>314.76299999999998</v>
      </c>
      <c r="BP10" s="23">
        <v>2226</v>
      </c>
      <c r="BQ10" s="23">
        <v>0</v>
      </c>
      <c r="BR10" s="23">
        <v>350.4</v>
      </c>
      <c r="BS10" s="23">
        <v>0</v>
      </c>
      <c r="BT10" s="23">
        <v>0</v>
      </c>
      <c r="BU10" s="23">
        <v>0</v>
      </c>
      <c r="BV10" s="23">
        <v>8411.2167000000009</v>
      </c>
      <c r="BW10" s="23">
        <v>0</v>
      </c>
      <c r="BX10" s="23">
        <v>1507.0233000000001</v>
      </c>
      <c r="BY10" s="23">
        <v>0</v>
      </c>
      <c r="BZ10" s="23">
        <v>0</v>
      </c>
      <c r="CA10" s="23">
        <v>0</v>
      </c>
      <c r="CB10" s="23">
        <v>88065.8</v>
      </c>
      <c r="CC10" s="23">
        <v>0</v>
      </c>
      <c r="CD10" s="23">
        <v>13945.663</v>
      </c>
      <c r="CE10" s="23">
        <v>36648.300000000003</v>
      </c>
      <c r="CF10" s="23">
        <v>0</v>
      </c>
      <c r="CG10" s="23">
        <v>7023.0749999999998</v>
      </c>
      <c r="CH10" s="23">
        <v>1500</v>
      </c>
      <c r="CI10" s="23">
        <v>0</v>
      </c>
      <c r="CJ10" s="23">
        <v>307.048</v>
      </c>
      <c r="CK10" s="23">
        <v>415.35</v>
      </c>
      <c r="CL10" s="23">
        <v>0</v>
      </c>
      <c r="CM10" s="23">
        <v>10</v>
      </c>
      <c r="CN10" s="23">
        <v>0</v>
      </c>
      <c r="CO10" s="23">
        <v>0</v>
      </c>
      <c r="CP10" s="23">
        <v>0</v>
      </c>
      <c r="CQ10" s="23">
        <v>1500</v>
      </c>
      <c r="CR10" s="23">
        <v>0</v>
      </c>
      <c r="CS10" s="23">
        <v>3812</v>
      </c>
      <c r="CT10" s="23">
        <v>0</v>
      </c>
      <c r="CU10" s="23">
        <f>Q10+U10+Y10+AC10+AG10+AK10+AN10+AQ10+AT10+AW10+AZ10+BG10+BJ10+BM10+BP10+BS10+BV10+BY10+CB10+CH10+CK10+CN10+CQ10</f>
        <v>805305.8666999999</v>
      </c>
      <c r="CV10" s="23">
        <f>R10+V10+Z10+AD10+AH10+AL10+AO10+AR10+AU10+AX10+BA10+BH10+BK10+BN10+BQ10+BT10+BW10+BZ10+CC10+CI10+CL10+CO10+CR10</f>
        <v>0</v>
      </c>
      <c r="CW10" s="23">
        <f t="shared" ref="CW10:CW73" si="4">S10+W10+AA10+AE10+AI10+AM10+AP10+AS10+AV10+AY10+BB10+BI10+BL10+BO10+BR10+BU10+BX10+CA10+CD10+CJ10+CM10+CP10+CS10+CT10</f>
        <v>186427.59029999998</v>
      </c>
      <c r="CX10" s="23">
        <v>0</v>
      </c>
      <c r="CY10" s="23">
        <v>0</v>
      </c>
      <c r="CZ10" s="23">
        <v>0</v>
      </c>
      <c r="DA10" s="23">
        <v>405418.6</v>
      </c>
      <c r="DB10" s="23">
        <v>0</v>
      </c>
      <c r="DC10" s="23">
        <v>0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150000</v>
      </c>
      <c r="DN10" s="23">
        <v>0</v>
      </c>
      <c r="DO10" s="23">
        <v>0</v>
      </c>
      <c r="DP10" s="23">
        <v>0</v>
      </c>
      <c r="DQ10" s="23">
        <f>CX10+DA10+DD10+DG10+DJ10+DM10</f>
        <v>555418.6</v>
      </c>
      <c r="DR10" s="23">
        <f>CY10+DB10+DE10+DH10+DK10+DN10</f>
        <v>0</v>
      </c>
      <c r="DS10" s="23">
        <f t="shared" ref="DS10:DS73" si="5">CZ10+DC10+DF10+DI10+DL10+DO10+DP10</f>
        <v>0</v>
      </c>
    </row>
    <row r="11" spans="1:123" s="20" customFormat="1" ht="13.5" x14ac:dyDescent="0.25">
      <c r="A11" s="21">
        <v>2</v>
      </c>
      <c r="B11" s="22" t="s">
        <v>52</v>
      </c>
      <c r="C11" s="23">
        <v>57243.246400000004</v>
      </c>
      <c r="D11" s="23">
        <v>5290.4757</v>
      </c>
      <c r="E11" s="23">
        <f t="shared" si="0"/>
        <v>527475.1399999999</v>
      </c>
      <c r="F11" s="23">
        <f t="shared" si="0"/>
        <v>0</v>
      </c>
      <c r="G11" s="23">
        <f t="shared" si="0"/>
        <v>115743.2118</v>
      </c>
      <c r="H11" s="23">
        <v>0</v>
      </c>
      <c r="I11" s="23">
        <f t="shared" si="1"/>
        <v>101185</v>
      </c>
      <c r="J11" s="23">
        <f t="shared" si="1"/>
        <v>0</v>
      </c>
      <c r="K11" s="23">
        <f t="shared" si="1"/>
        <v>23526.851799999997</v>
      </c>
      <c r="L11" s="23">
        <v>0</v>
      </c>
      <c r="M11" s="23">
        <f t="shared" si="2"/>
        <v>34894.199999999997</v>
      </c>
      <c r="N11" s="23">
        <f t="shared" si="2"/>
        <v>0</v>
      </c>
      <c r="O11" s="23">
        <f t="shared" si="2"/>
        <v>8326.0049999999992</v>
      </c>
      <c r="P11" s="23">
        <v>0</v>
      </c>
      <c r="Q11" s="23">
        <v>609.20000000000005</v>
      </c>
      <c r="R11" s="23">
        <v>0</v>
      </c>
      <c r="S11" s="23">
        <v>154.435</v>
      </c>
      <c r="T11" s="23">
        <v>0</v>
      </c>
      <c r="U11" s="23">
        <v>22258.5</v>
      </c>
      <c r="V11" s="23">
        <v>0</v>
      </c>
      <c r="W11" s="23">
        <v>1260.1679999999999</v>
      </c>
      <c r="X11" s="23">
        <v>0</v>
      </c>
      <c r="Y11" s="23">
        <v>34285</v>
      </c>
      <c r="Z11" s="23">
        <v>0</v>
      </c>
      <c r="AA11" s="23">
        <v>8171.57</v>
      </c>
      <c r="AB11" s="23">
        <v>0</v>
      </c>
      <c r="AC11" s="23">
        <v>4048.3</v>
      </c>
      <c r="AD11" s="23">
        <v>0</v>
      </c>
      <c r="AE11" s="23">
        <v>743.38620000000003</v>
      </c>
      <c r="AF11" s="23">
        <v>0</v>
      </c>
      <c r="AG11" s="23">
        <v>430</v>
      </c>
      <c r="AH11" s="23">
        <v>0</v>
      </c>
      <c r="AI11" s="23">
        <v>98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363265.1</v>
      </c>
      <c r="AR11" s="23">
        <v>0</v>
      </c>
      <c r="AS11" s="23">
        <v>90816.3</v>
      </c>
      <c r="AT11" s="23">
        <v>1634</v>
      </c>
      <c r="AU11" s="23">
        <v>0</v>
      </c>
      <c r="AV11" s="23">
        <v>305.2</v>
      </c>
      <c r="AW11" s="23">
        <v>0</v>
      </c>
      <c r="AX11" s="23">
        <v>0</v>
      </c>
      <c r="AY11" s="23">
        <v>0</v>
      </c>
      <c r="AZ11" s="23">
        <v>0</v>
      </c>
      <c r="BA11" s="23">
        <v>0</v>
      </c>
      <c r="BB11" s="23">
        <v>0</v>
      </c>
      <c r="BC11" s="23">
        <f t="shared" si="3"/>
        <v>11980</v>
      </c>
      <c r="BD11" s="23">
        <f t="shared" si="3"/>
        <v>0</v>
      </c>
      <c r="BE11" s="23">
        <f t="shared" si="3"/>
        <v>2163.6790000000001</v>
      </c>
      <c r="BF11" s="23">
        <v>0</v>
      </c>
      <c r="BG11" s="23">
        <v>11980</v>
      </c>
      <c r="BH11" s="23">
        <v>0</v>
      </c>
      <c r="BI11" s="23">
        <v>2003.519</v>
      </c>
      <c r="BJ11" s="23">
        <v>0</v>
      </c>
      <c r="BK11" s="23">
        <v>0</v>
      </c>
      <c r="BL11" s="23">
        <v>0</v>
      </c>
      <c r="BM11" s="23">
        <v>0</v>
      </c>
      <c r="BN11" s="23">
        <v>0</v>
      </c>
      <c r="BO11" s="23">
        <v>0</v>
      </c>
      <c r="BP11" s="23">
        <v>0</v>
      </c>
      <c r="BQ11" s="23">
        <v>0</v>
      </c>
      <c r="BR11" s="23">
        <v>160.16</v>
      </c>
      <c r="BS11" s="23">
        <v>0</v>
      </c>
      <c r="BT11" s="23">
        <v>0</v>
      </c>
      <c r="BU11" s="23">
        <v>0</v>
      </c>
      <c r="BV11" s="23">
        <v>5474.3</v>
      </c>
      <c r="BW11" s="23">
        <v>0</v>
      </c>
      <c r="BX11" s="23">
        <v>1094.8599999999999</v>
      </c>
      <c r="BY11" s="23">
        <v>0</v>
      </c>
      <c r="BZ11" s="23">
        <v>0</v>
      </c>
      <c r="CA11" s="23">
        <v>0</v>
      </c>
      <c r="CB11" s="23">
        <v>23074</v>
      </c>
      <c r="CC11" s="23">
        <v>0</v>
      </c>
      <c r="CD11" s="23">
        <v>2833.7136</v>
      </c>
      <c r="CE11" s="23">
        <v>0</v>
      </c>
      <c r="CF11" s="23">
        <v>0</v>
      </c>
      <c r="CG11" s="23">
        <v>1991.9836</v>
      </c>
      <c r="CH11" s="23">
        <v>0</v>
      </c>
      <c r="CI11" s="23">
        <v>0</v>
      </c>
      <c r="CJ11" s="23">
        <v>69.900000000000006</v>
      </c>
      <c r="CK11" s="23">
        <v>0</v>
      </c>
      <c r="CL11" s="23">
        <v>0</v>
      </c>
      <c r="CM11" s="23">
        <v>600</v>
      </c>
      <c r="CN11" s="23">
        <v>0</v>
      </c>
      <c r="CO11" s="23">
        <v>0</v>
      </c>
      <c r="CP11" s="23">
        <v>0</v>
      </c>
      <c r="CQ11" s="23">
        <v>4500</v>
      </c>
      <c r="CR11" s="23">
        <v>0</v>
      </c>
      <c r="CS11" s="23">
        <v>7432</v>
      </c>
      <c r="CT11" s="23">
        <v>0</v>
      </c>
      <c r="CU11" s="23">
        <f>Q11+U11+Y11+AC11+AG11+AK11+AN11+AQ11+AT11+AW11+AZ11+BG11+BJ11+BM11+BP11+BS11+BV11+BY11+CB11+CH11+CK11+CN11+CQ11</f>
        <v>471558.39999999997</v>
      </c>
      <c r="CV11" s="23">
        <f>R11+V11+Z11+AD11+AH11+AL11+AO11+AR11+AU11+AX11+BA11+BH11+BK11+BN11+BQ11+BT11+BW11+BZ11+CC11+CI11+CL11+CO11+CR11</f>
        <v>0</v>
      </c>
      <c r="CW11" s="23">
        <f>S11+W11+AA11+AE11+AI11+AM11+AP11+AS11+AV11+AY11+BB11+BI11+BL11+BO11+BR11+BU11+BX11+CA11+CD11+CJ11+CM11+CP11+CS11+CT11</f>
        <v>115743.2118</v>
      </c>
      <c r="CX11" s="23">
        <v>0</v>
      </c>
      <c r="CY11" s="23">
        <v>0</v>
      </c>
      <c r="CZ11" s="23">
        <v>0</v>
      </c>
      <c r="DA11" s="23">
        <v>55916.74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79688.493600000002</v>
      </c>
      <c r="DN11" s="23">
        <v>0</v>
      </c>
      <c r="DO11" s="23">
        <v>10000</v>
      </c>
      <c r="DP11" s="23">
        <v>0</v>
      </c>
      <c r="DQ11" s="23">
        <f>CX11+DA11+DD11+DG11+DJ11+DM11</f>
        <v>135605.23360000001</v>
      </c>
      <c r="DR11" s="23">
        <f t="shared" ref="DR11:DR20" si="6">CY11+DB11+DE11+DH11+DK11+DN11</f>
        <v>0</v>
      </c>
      <c r="DS11" s="23">
        <f t="shared" si="5"/>
        <v>10000</v>
      </c>
    </row>
    <row r="12" spans="1:123" s="20" customFormat="1" ht="13.5" x14ac:dyDescent="0.25">
      <c r="A12" s="21">
        <v>3</v>
      </c>
      <c r="B12" s="22" t="s">
        <v>53</v>
      </c>
      <c r="C12" s="23">
        <v>20779.033599999999</v>
      </c>
      <c r="D12" s="23">
        <v>67415.4902</v>
      </c>
      <c r="E12" s="23">
        <f t="shared" si="0"/>
        <v>492776</v>
      </c>
      <c r="F12" s="23">
        <f t="shared" si="0"/>
        <v>0</v>
      </c>
      <c r="G12" s="23">
        <f t="shared" si="0"/>
        <v>128119.15240000002</v>
      </c>
      <c r="H12" s="23">
        <v>0</v>
      </c>
      <c r="I12" s="23">
        <f t="shared" si="1"/>
        <v>154791</v>
      </c>
      <c r="J12" s="23">
        <f t="shared" si="1"/>
        <v>0</v>
      </c>
      <c r="K12" s="23">
        <f t="shared" si="1"/>
        <v>44481.892399999997</v>
      </c>
      <c r="L12" s="23">
        <v>0</v>
      </c>
      <c r="M12" s="23">
        <f t="shared" si="2"/>
        <v>60830</v>
      </c>
      <c r="N12" s="23">
        <f t="shared" si="2"/>
        <v>0</v>
      </c>
      <c r="O12" s="23">
        <f t="shared" si="2"/>
        <v>16240.430399999999</v>
      </c>
      <c r="P12" s="23">
        <v>0</v>
      </c>
      <c r="Q12" s="23">
        <v>5830</v>
      </c>
      <c r="R12" s="23">
        <v>0</v>
      </c>
      <c r="S12" s="23">
        <v>647.58540000000005</v>
      </c>
      <c r="T12" s="23">
        <v>0</v>
      </c>
      <c r="U12" s="23">
        <v>11300</v>
      </c>
      <c r="V12" s="23">
        <v>0</v>
      </c>
      <c r="W12" s="23">
        <v>947.36500000000001</v>
      </c>
      <c r="X12" s="23">
        <v>0</v>
      </c>
      <c r="Y12" s="23">
        <v>55000</v>
      </c>
      <c r="Z12" s="23">
        <v>0</v>
      </c>
      <c r="AA12" s="23">
        <v>15592.844999999999</v>
      </c>
      <c r="AB12" s="23">
        <v>0</v>
      </c>
      <c r="AC12" s="23">
        <v>7000</v>
      </c>
      <c r="AD12" s="23">
        <v>0</v>
      </c>
      <c r="AE12" s="23">
        <v>1365.31</v>
      </c>
      <c r="AF12" s="23">
        <v>0</v>
      </c>
      <c r="AG12" s="23">
        <v>9000</v>
      </c>
      <c r="AH12" s="23">
        <v>0</v>
      </c>
      <c r="AI12" s="23">
        <v>3599.8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324884.3</v>
      </c>
      <c r="AR12" s="23">
        <v>0</v>
      </c>
      <c r="AS12" s="23">
        <v>81221.100000000006</v>
      </c>
      <c r="AT12" s="23">
        <v>4200.2</v>
      </c>
      <c r="AU12" s="23">
        <v>0</v>
      </c>
      <c r="AV12" s="23">
        <v>784.7</v>
      </c>
      <c r="AW12" s="23">
        <v>0</v>
      </c>
      <c r="AX12" s="23">
        <v>0</v>
      </c>
      <c r="AY12" s="23">
        <v>0</v>
      </c>
      <c r="AZ12" s="23">
        <v>0</v>
      </c>
      <c r="BA12" s="23">
        <v>0</v>
      </c>
      <c r="BB12" s="23">
        <v>0</v>
      </c>
      <c r="BC12" s="23">
        <f t="shared" si="3"/>
        <v>6151</v>
      </c>
      <c r="BD12" s="23">
        <f t="shared" si="3"/>
        <v>0</v>
      </c>
      <c r="BE12" s="23">
        <f t="shared" si="3"/>
        <v>1340.6</v>
      </c>
      <c r="BF12" s="23">
        <v>0</v>
      </c>
      <c r="BG12" s="23">
        <v>4000</v>
      </c>
      <c r="BH12" s="23">
        <v>0</v>
      </c>
      <c r="BI12" s="23">
        <v>492.5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2151</v>
      </c>
      <c r="BQ12" s="23">
        <v>0</v>
      </c>
      <c r="BR12" s="23">
        <v>848.1</v>
      </c>
      <c r="BS12" s="23">
        <v>0</v>
      </c>
      <c r="BT12" s="23">
        <v>0</v>
      </c>
      <c r="BU12" s="23">
        <v>0</v>
      </c>
      <c r="BV12" s="23">
        <v>8157.3</v>
      </c>
      <c r="BW12" s="23">
        <v>0</v>
      </c>
      <c r="BX12" s="23">
        <v>1631.46</v>
      </c>
      <c r="BY12" s="23">
        <v>0</v>
      </c>
      <c r="BZ12" s="23">
        <v>0</v>
      </c>
      <c r="CA12" s="23">
        <v>0</v>
      </c>
      <c r="CB12" s="23">
        <v>58660</v>
      </c>
      <c r="CC12" s="23">
        <v>0</v>
      </c>
      <c r="CD12" s="23">
        <v>7805.93</v>
      </c>
      <c r="CE12" s="23">
        <v>23100</v>
      </c>
      <c r="CF12" s="23">
        <v>0</v>
      </c>
      <c r="CG12" s="23">
        <v>3679.58</v>
      </c>
      <c r="CH12" s="23">
        <v>1350</v>
      </c>
      <c r="CI12" s="23">
        <v>0</v>
      </c>
      <c r="CJ12" s="23">
        <v>7582.4570000000003</v>
      </c>
      <c r="CK12" s="23">
        <v>500</v>
      </c>
      <c r="CL12" s="23">
        <v>0</v>
      </c>
      <c r="CM12" s="23">
        <v>5600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0</v>
      </c>
      <c r="CU12" s="23">
        <f t="shared" ref="CU12:CV27" si="7">Q12+U12+Y12+AC12+AG12+AK12+AN12+AQ12+AT12+AW12+AZ12+BG12+BJ12+BM12+BP12+BS12+BV12+BY12+CB12+CH12+CK12+CN12+CQ12</f>
        <v>492032.8</v>
      </c>
      <c r="CV12" s="23">
        <f t="shared" si="7"/>
        <v>0</v>
      </c>
      <c r="CW12" s="23">
        <f t="shared" si="4"/>
        <v>128119.15240000002</v>
      </c>
      <c r="CX12" s="23">
        <v>0</v>
      </c>
      <c r="CY12" s="23">
        <v>0</v>
      </c>
      <c r="CZ12" s="23">
        <v>0</v>
      </c>
      <c r="DA12" s="23">
        <v>743.2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0</v>
      </c>
      <c r="DN12" s="23">
        <v>0</v>
      </c>
      <c r="DO12" s="23">
        <v>0</v>
      </c>
      <c r="DP12" s="23">
        <v>0</v>
      </c>
      <c r="DQ12" s="23">
        <f t="shared" ref="DQ12:DR27" si="8">CX12+DA12+DD12+DG12+DJ12+DM12</f>
        <v>743.2</v>
      </c>
      <c r="DR12" s="23">
        <f t="shared" si="6"/>
        <v>0</v>
      </c>
      <c r="DS12" s="23">
        <f t="shared" si="5"/>
        <v>0</v>
      </c>
    </row>
    <row r="13" spans="1:123" s="20" customFormat="1" ht="13.5" x14ac:dyDescent="0.25">
      <c r="A13" s="21">
        <v>4</v>
      </c>
      <c r="B13" s="22" t="s">
        <v>54</v>
      </c>
      <c r="C13" s="23">
        <v>30220.744900000002</v>
      </c>
      <c r="D13" s="23">
        <v>31031.8639</v>
      </c>
      <c r="E13" s="23">
        <f t="shared" si="0"/>
        <v>699359.75</v>
      </c>
      <c r="F13" s="23">
        <f t="shared" si="0"/>
        <v>0</v>
      </c>
      <c r="G13" s="23">
        <f t="shared" si="0"/>
        <v>190666.86349999998</v>
      </c>
      <c r="H13" s="23">
        <v>0</v>
      </c>
      <c r="I13" s="23">
        <f t="shared" si="1"/>
        <v>160600</v>
      </c>
      <c r="J13" s="23">
        <f t="shared" si="1"/>
        <v>0</v>
      </c>
      <c r="K13" s="23">
        <f t="shared" si="1"/>
        <v>64049.803499999987</v>
      </c>
      <c r="L13" s="23">
        <v>0</v>
      </c>
      <c r="M13" s="23">
        <f t="shared" si="2"/>
        <v>110000</v>
      </c>
      <c r="N13" s="23">
        <f t="shared" si="2"/>
        <v>0</v>
      </c>
      <c r="O13" s="23">
        <f t="shared" si="2"/>
        <v>30158.471899999997</v>
      </c>
      <c r="P13" s="23">
        <v>0</v>
      </c>
      <c r="Q13" s="23">
        <v>10000</v>
      </c>
      <c r="R13" s="23">
        <v>0</v>
      </c>
      <c r="S13" s="23">
        <v>6830.7469000000001</v>
      </c>
      <c r="T13" s="23">
        <v>0</v>
      </c>
      <c r="U13" s="23">
        <v>8600</v>
      </c>
      <c r="V13" s="23">
        <v>0</v>
      </c>
      <c r="W13" s="23">
        <v>998.13379999999995</v>
      </c>
      <c r="X13" s="23">
        <v>0</v>
      </c>
      <c r="Y13" s="23">
        <v>100000</v>
      </c>
      <c r="Z13" s="23">
        <v>0</v>
      </c>
      <c r="AA13" s="23">
        <v>23327.724999999999</v>
      </c>
      <c r="AB13" s="23">
        <v>0</v>
      </c>
      <c r="AC13" s="23">
        <v>7000</v>
      </c>
      <c r="AD13" s="23">
        <v>0</v>
      </c>
      <c r="AE13" s="23">
        <v>1551.7950000000001</v>
      </c>
      <c r="AF13" s="23">
        <v>0</v>
      </c>
      <c r="AG13" s="23">
        <v>6000</v>
      </c>
      <c r="AH13" s="23">
        <v>0</v>
      </c>
      <c r="AI13" s="23">
        <v>2082.6999999999998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499108.2</v>
      </c>
      <c r="AR13" s="23">
        <v>0</v>
      </c>
      <c r="AS13" s="23">
        <v>124777.1</v>
      </c>
      <c r="AT13" s="23">
        <v>4700.8</v>
      </c>
      <c r="AU13" s="23">
        <v>0</v>
      </c>
      <c r="AV13" s="23">
        <v>653.9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f t="shared" si="3"/>
        <v>4000</v>
      </c>
      <c r="BD13" s="23">
        <f t="shared" si="3"/>
        <v>0</v>
      </c>
      <c r="BE13" s="23">
        <f t="shared" si="3"/>
        <v>6369.3465000000006</v>
      </c>
      <c r="BF13" s="23">
        <v>0</v>
      </c>
      <c r="BG13" s="23">
        <v>1000</v>
      </c>
      <c r="BH13" s="23">
        <v>0</v>
      </c>
      <c r="BI13" s="23">
        <v>340.488</v>
      </c>
      <c r="BJ13" s="23">
        <v>1000</v>
      </c>
      <c r="BK13" s="23">
        <v>0</v>
      </c>
      <c r="BL13" s="23">
        <v>4326.4920000000002</v>
      </c>
      <c r="BM13" s="23">
        <v>1000</v>
      </c>
      <c r="BN13" s="23">
        <v>0</v>
      </c>
      <c r="BO13" s="23">
        <v>812.68899999999996</v>
      </c>
      <c r="BP13" s="23">
        <v>1000</v>
      </c>
      <c r="BQ13" s="23">
        <v>0</v>
      </c>
      <c r="BR13" s="23">
        <v>889.67750000000001</v>
      </c>
      <c r="BS13" s="23">
        <v>0</v>
      </c>
      <c r="BT13" s="23">
        <v>0</v>
      </c>
      <c r="BU13" s="23">
        <v>0</v>
      </c>
      <c r="BV13" s="23">
        <v>5950</v>
      </c>
      <c r="BW13" s="23">
        <v>0</v>
      </c>
      <c r="BX13" s="23">
        <v>1186.06</v>
      </c>
      <c r="BY13" s="23">
        <v>0</v>
      </c>
      <c r="BZ13" s="23">
        <v>0</v>
      </c>
      <c r="CA13" s="23">
        <v>0</v>
      </c>
      <c r="CB13" s="23">
        <v>25000</v>
      </c>
      <c r="CC13" s="23">
        <v>0</v>
      </c>
      <c r="CD13" s="23">
        <v>12505.3413</v>
      </c>
      <c r="CE13" s="23">
        <v>25000</v>
      </c>
      <c r="CF13" s="23">
        <v>0</v>
      </c>
      <c r="CG13" s="23">
        <v>9793.3413</v>
      </c>
      <c r="CH13" s="23">
        <v>0</v>
      </c>
      <c r="CI13" s="23">
        <v>0</v>
      </c>
      <c r="CJ13" s="23">
        <v>9876.1149999999998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507.9</v>
      </c>
      <c r="CT13" s="23">
        <v>0</v>
      </c>
      <c r="CU13" s="23">
        <f t="shared" si="7"/>
        <v>670359</v>
      </c>
      <c r="CV13" s="23">
        <f t="shared" si="7"/>
        <v>0</v>
      </c>
      <c r="CW13" s="23">
        <f t="shared" si="4"/>
        <v>190666.86349999998</v>
      </c>
      <c r="CX13" s="23">
        <v>0</v>
      </c>
      <c r="CY13" s="23">
        <v>0</v>
      </c>
      <c r="CZ13" s="23">
        <v>0</v>
      </c>
      <c r="DA13" s="23">
        <v>29000.75</v>
      </c>
      <c r="DB13" s="23">
        <v>0</v>
      </c>
      <c r="DC13" s="23">
        <v>0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88759</v>
      </c>
      <c r="DN13" s="23">
        <v>0</v>
      </c>
      <c r="DO13" s="23">
        <v>0</v>
      </c>
      <c r="DP13" s="23">
        <v>0</v>
      </c>
      <c r="DQ13" s="23">
        <f t="shared" si="8"/>
        <v>117759.75</v>
      </c>
      <c r="DR13" s="23">
        <f t="shared" si="6"/>
        <v>0</v>
      </c>
      <c r="DS13" s="23">
        <f t="shared" si="5"/>
        <v>0</v>
      </c>
    </row>
    <row r="14" spans="1:123" s="20" customFormat="1" ht="13.5" x14ac:dyDescent="0.25">
      <c r="A14" s="21">
        <v>5</v>
      </c>
      <c r="B14" s="22" t="s">
        <v>55</v>
      </c>
      <c r="C14" s="23">
        <v>2707.3332</v>
      </c>
      <c r="D14" s="23">
        <v>6792.3918000000003</v>
      </c>
      <c r="E14" s="23">
        <f t="shared" si="0"/>
        <v>527830.80000000005</v>
      </c>
      <c r="F14" s="23">
        <f t="shared" si="0"/>
        <v>0</v>
      </c>
      <c r="G14" s="23">
        <f t="shared" si="0"/>
        <v>123424.7304</v>
      </c>
      <c r="H14" s="23">
        <v>0</v>
      </c>
      <c r="I14" s="23">
        <f t="shared" si="1"/>
        <v>119108.03</v>
      </c>
      <c r="J14" s="23">
        <f t="shared" si="1"/>
        <v>0</v>
      </c>
      <c r="K14" s="23">
        <f t="shared" si="1"/>
        <v>22652.032399999996</v>
      </c>
      <c r="L14" s="23">
        <v>0</v>
      </c>
      <c r="M14" s="23">
        <f t="shared" si="2"/>
        <v>54471.5</v>
      </c>
      <c r="N14" s="23">
        <f t="shared" si="2"/>
        <v>0</v>
      </c>
      <c r="O14" s="23">
        <f t="shared" si="2"/>
        <v>13638.1024</v>
      </c>
      <c r="P14" s="23">
        <v>0</v>
      </c>
      <c r="Q14" s="23">
        <v>2753.2</v>
      </c>
      <c r="R14" s="23">
        <v>0</v>
      </c>
      <c r="S14" s="23">
        <v>828.51440000000002</v>
      </c>
      <c r="T14" s="23">
        <v>0</v>
      </c>
      <c r="U14" s="23">
        <v>8657.5</v>
      </c>
      <c r="V14" s="23">
        <v>0</v>
      </c>
      <c r="W14" s="23">
        <v>610.45540000000005</v>
      </c>
      <c r="X14" s="23">
        <v>0</v>
      </c>
      <c r="Y14" s="23">
        <v>51718.3</v>
      </c>
      <c r="Z14" s="23">
        <v>0</v>
      </c>
      <c r="AA14" s="23">
        <v>12809.588</v>
      </c>
      <c r="AB14" s="23">
        <v>0</v>
      </c>
      <c r="AC14" s="23">
        <v>3400.03</v>
      </c>
      <c r="AD14" s="23">
        <v>0</v>
      </c>
      <c r="AE14" s="23">
        <v>941.79600000000005</v>
      </c>
      <c r="AF14" s="23">
        <v>0</v>
      </c>
      <c r="AG14" s="23">
        <v>5000</v>
      </c>
      <c r="AH14" s="23">
        <v>0</v>
      </c>
      <c r="AI14" s="23">
        <v>1569.8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396618.3</v>
      </c>
      <c r="AR14" s="23">
        <v>0</v>
      </c>
      <c r="AS14" s="23">
        <v>99154.6</v>
      </c>
      <c r="AT14" s="23">
        <v>8401.2000000000007</v>
      </c>
      <c r="AU14" s="23">
        <v>0</v>
      </c>
      <c r="AV14" s="23">
        <v>1569.4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f t="shared" si="3"/>
        <v>24699</v>
      </c>
      <c r="BD14" s="23">
        <f t="shared" si="3"/>
        <v>0</v>
      </c>
      <c r="BE14" s="23">
        <f t="shared" si="3"/>
        <v>3178.9461999999999</v>
      </c>
      <c r="BF14" s="23">
        <v>0</v>
      </c>
      <c r="BG14" s="23">
        <v>18684</v>
      </c>
      <c r="BH14" s="23">
        <v>0</v>
      </c>
      <c r="BI14" s="23">
        <v>2181.7862</v>
      </c>
      <c r="BJ14" s="23">
        <v>15</v>
      </c>
      <c r="BK14" s="23">
        <v>0</v>
      </c>
      <c r="BL14" s="23">
        <v>0</v>
      </c>
      <c r="BM14" s="23">
        <v>0</v>
      </c>
      <c r="BN14" s="23">
        <v>0</v>
      </c>
      <c r="BO14" s="23">
        <v>0</v>
      </c>
      <c r="BP14" s="23">
        <v>6000</v>
      </c>
      <c r="BQ14" s="23">
        <v>0</v>
      </c>
      <c r="BR14" s="23">
        <v>997.16</v>
      </c>
      <c r="BS14" s="23">
        <v>0</v>
      </c>
      <c r="BT14" s="23">
        <v>0</v>
      </c>
      <c r="BU14" s="23">
        <v>0</v>
      </c>
      <c r="BV14" s="23">
        <v>3703.27</v>
      </c>
      <c r="BW14" s="23">
        <v>0</v>
      </c>
      <c r="BX14" s="23">
        <v>740.65</v>
      </c>
      <c r="BY14" s="23">
        <v>0</v>
      </c>
      <c r="BZ14" s="23">
        <v>0</v>
      </c>
      <c r="CA14" s="23">
        <v>0</v>
      </c>
      <c r="CB14" s="23">
        <v>21500</v>
      </c>
      <c r="CC14" s="23">
        <v>0</v>
      </c>
      <c r="CD14" s="23">
        <v>2502.7224000000001</v>
      </c>
      <c r="CE14" s="23">
        <v>9000</v>
      </c>
      <c r="CF14" s="23">
        <v>0</v>
      </c>
      <c r="CG14" s="23">
        <v>1224.5124000000001</v>
      </c>
      <c r="CH14" s="23">
        <v>0</v>
      </c>
      <c r="CI14" s="23">
        <v>0</v>
      </c>
      <c r="CJ14" s="23">
        <v>30.21</v>
      </c>
      <c r="CK14" s="23">
        <v>0</v>
      </c>
      <c r="CL14" s="23">
        <v>0</v>
      </c>
      <c r="CM14" s="23">
        <v>60</v>
      </c>
      <c r="CN14" s="23">
        <v>0</v>
      </c>
      <c r="CO14" s="23">
        <v>0</v>
      </c>
      <c r="CP14" s="23">
        <v>0</v>
      </c>
      <c r="CQ14" s="23">
        <v>1380</v>
      </c>
      <c r="CR14" s="23">
        <v>0</v>
      </c>
      <c r="CS14" s="23">
        <v>120</v>
      </c>
      <c r="CT14" s="23">
        <v>0</v>
      </c>
      <c r="CU14" s="23">
        <f t="shared" si="7"/>
        <v>527830.80000000005</v>
      </c>
      <c r="CV14" s="23">
        <f t="shared" si="7"/>
        <v>0</v>
      </c>
      <c r="CW14" s="23">
        <f t="shared" si="4"/>
        <v>124116.68240000001</v>
      </c>
      <c r="CX14" s="23">
        <v>0</v>
      </c>
      <c r="CY14" s="23">
        <v>0</v>
      </c>
      <c r="CZ14" s="23">
        <v>1273</v>
      </c>
      <c r="DA14" s="23">
        <v>0</v>
      </c>
      <c r="DB14" s="23">
        <v>0</v>
      </c>
      <c r="DC14" s="23">
        <v>-1964.952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76993.5</v>
      </c>
      <c r="DN14" s="23">
        <v>0</v>
      </c>
      <c r="DO14" s="23">
        <v>0</v>
      </c>
      <c r="DP14" s="23">
        <v>0</v>
      </c>
      <c r="DQ14" s="23">
        <f t="shared" si="8"/>
        <v>76993.5</v>
      </c>
      <c r="DR14" s="23">
        <f t="shared" si="6"/>
        <v>0</v>
      </c>
      <c r="DS14" s="23">
        <f t="shared" si="5"/>
        <v>-691.952</v>
      </c>
    </row>
    <row r="15" spans="1:123" s="20" customFormat="1" ht="13.5" x14ac:dyDescent="0.25">
      <c r="A15" s="21">
        <v>6</v>
      </c>
      <c r="B15" s="22" t="s">
        <v>56</v>
      </c>
      <c r="C15" s="23">
        <v>0</v>
      </c>
      <c r="D15" s="23">
        <v>0</v>
      </c>
      <c r="E15" s="23">
        <f t="shared" si="0"/>
        <v>0</v>
      </c>
      <c r="F15" s="23">
        <f t="shared" si="0"/>
        <v>0</v>
      </c>
      <c r="G15" s="23">
        <f t="shared" si="0"/>
        <v>0</v>
      </c>
      <c r="H15" s="23">
        <v>0</v>
      </c>
      <c r="I15" s="23">
        <f t="shared" si="1"/>
        <v>0</v>
      </c>
      <c r="J15" s="23">
        <f t="shared" si="1"/>
        <v>0</v>
      </c>
      <c r="K15" s="23">
        <f t="shared" si="1"/>
        <v>0</v>
      </c>
      <c r="L15" s="23">
        <v>0</v>
      </c>
      <c r="M15" s="23">
        <f t="shared" si="2"/>
        <v>0</v>
      </c>
      <c r="N15" s="23">
        <f t="shared" si="2"/>
        <v>0</v>
      </c>
      <c r="O15" s="23">
        <f t="shared" si="2"/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0</v>
      </c>
      <c r="BA15" s="23">
        <v>0</v>
      </c>
      <c r="BB15" s="23">
        <v>0</v>
      </c>
      <c r="BC15" s="23">
        <f t="shared" si="3"/>
        <v>0</v>
      </c>
      <c r="BD15" s="23">
        <f t="shared" si="3"/>
        <v>0</v>
      </c>
      <c r="BE15" s="23">
        <f t="shared" si="3"/>
        <v>0</v>
      </c>
      <c r="BF15" s="23">
        <v>0</v>
      </c>
      <c r="BG15" s="23">
        <v>0</v>
      </c>
      <c r="BH15" s="23">
        <v>0</v>
      </c>
      <c r="BI15" s="23">
        <v>0</v>
      </c>
      <c r="BJ15" s="23">
        <v>0</v>
      </c>
      <c r="BK15" s="23">
        <v>0</v>
      </c>
      <c r="BL15" s="23">
        <v>0</v>
      </c>
      <c r="BM15" s="23">
        <v>0</v>
      </c>
      <c r="BN15" s="23">
        <v>0</v>
      </c>
      <c r="BO15" s="23">
        <v>0</v>
      </c>
      <c r="BP15" s="23">
        <v>0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0</v>
      </c>
      <c r="CC15" s="23">
        <v>0</v>
      </c>
      <c r="CD15" s="23">
        <v>0</v>
      </c>
      <c r="CE15" s="23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f t="shared" si="7"/>
        <v>0</v>
      </c>
      <c r="CV15" s="23">
        <f t="shared" si="7"/>
        <v>0</v>
      </c>
      <c r="CW15" s="23">
        <f t="shared" si="4"/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0</v>
      </c>
      <c r="DC15" s="23">
        <v>0</v>
      </c>
      <c r="DD15" s="23">
        <v>0</v>
      </c>
      <c r="DE15" s="23">
        <v>0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0</v>
      </c>
      <c r="DM15" s="23">
        <v>0</v>
      </c>
      <c r="DN15" s="23">
        <v>0</v>
      </c>
      <c r="DO15" s="23">
        <v>0</v>
      </c>
      <c r="DP15" s="23">
        <v>0</v>
      </c>
      <c r="DQ15" s="23">
        <f t="shared" si="8"/>
        <v>0</v>
      </c>
      <c r="DR15" s="23">
        <f t="shared" si="6"/>
        <v>0</v>
      </c>
      <c r="DS15" s="23">
        <f t="shared" si="5"/>
        <v>0</v>
      </c>
    </row>
    <row r="16" spans="1:123" s="20" customFormat="1" ht="13.5" x14ac:dyDescent="0.25">
      <c r="A16" s="21">
        <v>7</v>
      </c>
      <c r="B16" s="22" t="s">
        <v>57</v>
      </c>
      <c r="C16" s="23">
        <v>9891.8004999999994</v>
      </c>
      <c r="D16" s="23">
        <v>122.8365</v>
      </c>
      <c r="E16" s="23">
        <f t="shared" si="0"/>
        <v>23978.160000000003</v>
      </c>
      <c r="F16" s="23">
        <f t="shared" si="0"/>
        <v>0</v>
      </c>
      <c r="G16" s="23">
        <f t="shared" si="0"/>
        <v>2571.1760000000004</v>
      </c>
      <c r="H16" s="23">
        <v>0</v>
      </c>
      <c r="I16" s="23">
        <f t="shared" si="1"/>
        <v>4657.3999999999996</v>
      </c>
      <c r="J16" s="23">
        <f t="shared" si="1"/>
        <v>0</v>
      </c>
      <c r="K16" s="23">
        <f t="shared" si="1"/>
        <v>213.876</v>
      </c>
      <c r="L16" s="23">
        <v>0</v>
      </c>
      <c r="M16" s="23">
        <f t="shared" si="2"/>
        <v>300</v>
      </c>
      <c r="N16" s="23">
        <f t="shared" si="2"/>
        <v>0</v>
      </c>
      <c r="O16" s="23">
        <f t="shared" si="2"/>
        <v>110.376</v>
      </c>
      <c r="P16" s="23">
        <v>0</v>
      </c>
      <c r="Q16" s="23">
        <v>0</v>
      </c>
      <c r="R16" s="23">
        <v>0</v>
      </c>
      <c r="S16" s="23">
        <v>2.4E-2</v>
      </c>
      <c r="T16" s="23">
        <v>0</v>
      </c>
      <c r="U16" s="23">
        <v>1930.6</v>
      </c>
      <c r="V16" s="23">
        <v>0</v>
      </c>
      <c r="W16" s="23">
        <v>0</v>
      </c>
      <c r="X16" s="23">
        <v>0</v>
      </c>
      <c r="Y16" s="23">
        <v>300</v>
      </c>
      <c r="Z16" s="23">
        <v>0</v>
      </c>
      <c r="AA16" s="23">
        <v>110.352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9429</v>
      </c>
      <c r="AR16" s="23">
        <v>0</v>
      </c>
      <c r="AS16" s="23">
        <v>2357.3000000000002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f t="shared" si="3"/>
        <v>2366.8000000000002</v>
      </c>
      <c r="BD16" s="23">
        <f t="shared" si="3"/>
        <v>0</v>
      </c>
      <c r="BE16" s="23">
        <f t="shared" si="3"/>
        <v>85.5</v>
      </c>
      <c r="BF16" s="23">
        <v>0</v>
      </c>
      <c r="BG16" s="23">
        <v>2366.8000000000002</v>
      </c>
      <c r="BH16" s="23">
        <v>0</v>
      </c>
      <c r="BI16" s="23">
        <v>0</v>
      </c>
      <c r="BJ16" s="23">
        <v>0</v>
      </c>
      <c r="BK16" s="23">
        <v>0</v>
      </c>
      <c r="BL16" s="23">
        <v>85.5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60</v>
      </c>
      <c r="CC16" s="23">
        <v>0</v>
      </c>
      <c r="CD16" s="23">
        <v>18</v>
      </c>
      <c r="CE16" s="23">
        <v>60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f t="shared" si="7"/>
        <v>14086.400000000001</v>
      </c>
      <c r="CV16" s="23">
        <f t="shared" si="7"/>
        <v>0</v>
      </c>
      <c r="CW16" s="23">
        <f t="shared" si="4"/>
        <v>2571.1760000000004</v>
      </c>
      <c r="CX16" s="23">
        <v>0</v>
      </c>
      <c r="CY16" s="23">
        <v>0</v>
      </c>
      <c r="CZ16" s="23">
        <v>0</v>
      </c>
      <c r="DA16" s="23">
        <v>9891.76</v>
      </c>
      <c r="DB16" s="23">
        <v>0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0</v>
      </c>
      <c r="DK16" s="23">
        <v>0</v>
      </c>
      <c r="DL16" s="23">
        <v>0</v>
      </c>
      <c r="DM16" s="23">
        <v>2400</v>
      </c>
      <c r="DN16" s="23">
        <v>0</v>
      </c>
      <c r="DO16" s="23">
        <v>0</v>
      </c>
      <c r="DP16" s="23">
        <v>0</v>
      </c>
      <c r="DQ16" s="23">
        <f t="shared" si="8"/>
        <v>12291.76</v>
      </c>
      <c r="DR16" s="23">
        <f t="shared" si="6"/>
        <v>0</v>
      </c>
      <c r="DS16" s="23">
        <f t="shared" si="5"/>
        <v>0</v>
      </c>
    </row>
    <row r="17" spans="1:123" s="20" customFormat="1" ht="13.5" x14ac:dyDescent="0.25">
      <c r="A17" s="21">
        <v>8</v>
      </c>
      <c r="B17" s="22" t="s">
        <v>58</v>
      </c>
      <c r="C17" s="23">
        <v>1054.9590000000001</v>
      </c>
      <c r="D17" s="23">
        <v>3230.6383000000001</v>
      </c>
      <c r="E17" s="23">
        <f t="shared" si="0"/>
        <v>148356.69999999998</v>
      </c>
      <c r="F17" s="23">
        <f t="shared" si="0"/>
        <v>0</v>
      </c>
      <c r="G17" s="23">
        <f t="shared" si="0"/>
        <v>38259.374999999993</v>
      </c>
      <c r="H17" s="23">
        <v>0</v>
      </c>
      <c r="I17" s="23">
        <f t="shared" si="1"/>
        <v>13940.3</v>
      </c>
      <c r="J17" s="23">
        <f t="shared" si="1"/>
        <v>0</v>
      </c>
      <c r="K17" s="23">
        <f t="shared" si="1"/>
        <v>4655.2750000000005</v>
      </c>
      <c r="L17" s="23">
        <v>0</v>
      </c>
      <c r="M17" s="23">
        <f t="shared" si="2"/>
        <v>4314</v>
      </c>
      <c r="N17" s="23">
        <f t="shared" si="2"/>
        <v>0</v>
      </c>
      <c r="O17" s="23">
        <f t="shared" si="2"/>
        <v>3797.3900000000003</v>
      </c>
      <c r="P17" s="23">
        <v>0</v>
      </c>
      <c r="Q17" s="23">
        <v>30</v>
      </c>
      <c r="R17" s="23">
        <v>0</v>
      </c>
      <c r="S17" s="23">
        <v>7.0590000000000002</v>
      </c>
      <c r="T17" s="23">
        <v>0</v>
      </c>
      <c r="U17" s="23">
        <v>5600</v>
      </c>
      <c r="V17" s="23">
        <v>0</v>
      </c>
      <c r="W17" s="23">
        <v>1.4750000000000001</v>
      </c>
      <c r="X17" s="23">
        <v>0</v>
      </c>
      <c r="Y17" s="23">
        <v>4284</v>
      </c>
      <c r="Z17" s="23">
        <v>0</v>
      </c>
      <c r="AA17" s="23">
        <v>3790.3310000000001</v>
      </c>
      <c r="AB17" s="23">
        <v>0</v>
      </c>
      <c r="AC17" s="23">
        <v>120</v>
      </c>
      <c r="AD17" s="23">
        <v>0</v>
      </c>
      <c r="AE17" s="23">
        <v>71.5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134416.4</v>
      </c>
      <c r="AR17" s="23">
        <v>0</v>
      </c>
      <c r="AS17" s="23">
        <v>33604.1</v>
      </c>
      <c r="AT17" s="23">
        <v>0</v>
      </c>
      <c r="AU17" s="23">
        <v>0</v>
      </c>
      <c r="AV17" s="23">
        <v>0</v>
      </c>
      <c r="AW17" s="23">
        <v>0</v>
      </c>
      <c r="AX17" s="23">
        <v>0</v>
      </c>
      <c r="AY17" s="23">
        <v>0</v>
      </c>
      <c r="AZ17" s="23">
        <v>0</v>
      </c>
      <c r="BA17" s="23">
        <v>0</v>
      </c>
      <c r="BB17" s="23">
        <v>0</v>
      </c>
      <c r="BC17" s="23">
        <f t="shared" si="3"/>
        <v>2906.3</v>
      </c>
      <c r="BD17" s="23">
        <f t="shared" si="3"/>
        <v>0</v>
      </c>
      <c r="BE17" s="23">
        <f t="shared" si="3"/>
        <v>420.31</v>
      </c>
      <c r="BF17" s="23">
        <v>0</v>
      </c>
      <c r="BG17" s="23">
        <v>200</v>
      </c>
      <c r="BH17" s="23">
        <v>0</v>
      </c>
      <c r="BI17" s="23">
        <v>3</v>
      </c>
      <c r="BJ17" s="23">
        <v>2106.3000000000002</v>
      </c>
      <c r="BK17" s="23">
        <v>0</v>
      </c>
      <c r="BL17" s="23">
        <v>417.31</v>
      </c>
      <c r="BM17" s="23">
        <v>0</v>
      </c>
      <c r="BN17" s="23">
        <v>0</v>
      </c>
      <c r="BO17" s="23">
        <v>0</v>
      </c>
      <c r="BP17" s="23">
        <v>600</v>
      </c>
      <c r="BQ17" s="23">
        <v>0</v>
      </c>
      <c r="BR17" s="23">
        <v>0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1000</v>
      </c>
      <c r="CC17" s="23">
        <v>0</v>
      </c>
      <c r="CD17" s="23">
        <v>334.6</v>
      </c>
      <c r="CE17" s="23">
        <v>600</v>
      </c>
      <c r="CF17" s="23">
        <v>0</v>
      </c>
      <c r="CG17" s="23">
        <v>334.6</v>
      </c>
      <c r="CH17" s="23">
        <v>0</v>
      </c>
      <c r="CI17" s="23">
        <v>0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0</v>
      </c>
      <c r="CS17" s="23">
        <v>30</v>
      </c>
      <c r="CT17" s="23">
        <v>0</v>
      </c>
      <c r="CU17" s="23">
        <f t="shared" si="7"/>
        <v>148356.69999999998</v>
      </c>
      <c r="CV17" s="23">
        <f t="shared" si="7"/>
        <v>0</v>
      </c>
      <c r="CW17" s="23">
        <f t="shared" si="4"/>
        <v>38259.374999999993</v>
      </c>
      <c r="CX17" s="23">
        <v>0</v>
      </c>
      <c r="CY17" s="23">
        <v>0</v>
      </c>
      <c r="CZ17" s="23">
        <v>0</v>
      </c>
      <c r="DA17" s="23">
        <v>0</v>
      </c>
      <c r="DB17" s="23">
        <v>0</v>
      </c>
      <c r="DC17" s="23">
        <v>0</v>
      </c>
      <c r="DD17" s="23">
        <v>0</v>
      </c>
      <c r="DE17" s="23">
        <v>0</v>
      </c>
      <c r="DF17" s="23">
        <v>0</v>
      </c>
      <c r="DG17" s="23">
        <v>0</v>
      </c>
      <c r="DH17" s="23">
        <v>0</v>
      </c>
      <c r="DI17" s="23">
        <v>0</v>
      </c>
      <c r="DJ17" s="23">
        <v>0</v>
      </c>
      <c r="DK17" s="23">
        <v>0</v>
      </c>
      <c r="DL17" s="23">
        <v>0</v>
      </c>
      <c r="DM17" s="23">
        <v>20000</v>
      </c>
      <c r="DN17" s="23">
        <v>0</v>
      </c>
      <c r="DO17" s="23">
        <v>0</v>
      </c>
      <c r="DP17" s="23">
        <v>0</v>
      </c>
      <c r="DQ17" s="23">
        <f t="shared" si="8"/>
        <v>20000</v>
      </c>
      <c r="DR17" s="23">
        <f t="shared" si="6"/>
        <v>0</v>
      </c>
      <c r="DS17" s="23">
        <f t="shared" si="5"/>
        <v>0</v>
      </c>
    </row>
    <row r="18" spans="1:123" s="20" customFormat="1" ht="13.5" x14ac:dyDescent="0.25">
      <c r="A18" s="21">
        <v>9</v>
      </c>
      <c r="B18" s="22" t="s">
        <v>59</v>
      </c>
      <c r="C18" s="23">
        <v>0</v>
      </c>
      <c r="D18" s="23">
        <v>0</v>
      </c>
      <c r="E18" s="23">
        <f t="shared" si="0"/>
        <v>0</v>
      </c>
      <c r="F18" s="23">
        <f t="shared" si="0"/>
        <v>0</v>
      </c>
      <c r="G18" s="23">
        <f t="shared" si="0"/>
        <v>0</v>
      </c>
      <c r="H18" s="23">
        <v>0</v>
      </c>
      <c r="I18" s="23">
        <f t="shared" si="1"/>
        <v>0</v>
      </c>
      <c r="J18" s="23">
        <f t="shared" si="1"/>
        <v>0</v>
      </c>
      <c r="K18" s="23">
        <f t="shared" si="1"/>
        <v>0</v>
      </c>
      <c r="L18" s="23">
        <v>0</v>
      </c>
      <c r="M18" s="23">
        <f t="shared" si="2"/>
        <v>0</v>
      </c>
      <c r="N18" s="23">
        <f t="shared" si="2"/>
        <v>0</v>
      </c>
      <c r="O18" s="23">
        <f t="shared" si="2"/>
        <v>0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3">
        <v>0</v>
      </c>
      <c r="AA18" s="23">
        <v>0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0</v>
      </c>
      <c r="BA18" s="23">
        <v>0</v>
      </c>
      <c r="BB18" s="23">
        <v>0</v>
      </c>
      <c r="BC18" s="23">
        <f t="shared" si="3"/>
        <v>0</v>
      </c>
      <c r="BD18" s="23">
        <f t="shared" si="3"/>
        <v>0</v>
      </c>
      <c r="BE18" s="23">
        <f t="shared" si="3"/>
        <v>0</v>
      </c>
      <c r="BF18" s="23">
        <v>0</v>
      </c>
      <c r="BG18" s="23">
        <v>0</v>
      </c>
      <c r="BH18" s="23">
        <v>0</v>
      </c>
      <c r="BI18" s="23">
        <v>0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0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0</v>
      </c>
      <c r="CC18" s="23">
        <v>0</v>
      </c>
      <c r="CD18" s="23">
        <v>0</v>
      </c>
      <c r="CE18" s="23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f t="shared" si="7"/>
        <v>0</v>
      </c>
      <c r="CV18" s="23">
        <f t="shared" si="7"/>
        <v>0</v>
      </c>
      <c r="CW18" s="23">
        <f t="shared" si="4"/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0</v>
      </c>
      <c r="DC18" s="23">
        <v>0</v>
      </c>
      <c r="DD18" s="23">
        <v>0</v>
      </c>
      <c r="DE18" s="23">
        <v>0</v>
      </c>
      <c r="DF18" s="23">
        <v>0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3">
        <v>0</v>
      </c>
      <c r="DP18" s="23">
        <v>0</v>
      </c>
      <c r="DQ18" s="23">
        <f t="shared" si="8"/>
        <v>0</v>
      </c>
      <c r="DR18" s="23">
        <f t="shared" si="6"/>
        <v>0</v>
      </c>
      <c r="DS18" s="23">
        <f t="shared" si="5"/>
        <v>0</v>
      </c>
    </row>
    <row r="19" spans="1:123" s="20" customFormat="1" ht="13.5" x14ac:dyDescent="0.25">
      <c r="A19" s="21">
        <v>10</v>
      </c>
      <c r="B19" s="22" t="s">
        <v>60</v>
      </c>
      <c r="C19" s="23">
        <v>0</v>
      </c>
      <c r="D19" s="23">
        <v>0</v>
      </c>
      <c r="E19" s="23">
        <f t="shared" si="0"/>
        <v>0</v>
      </c>
      <c r="F19" s="23">
        <f t="shared" si="0"/>
        <v>0</v>
      </c>
      <c r="G19" s="23">
        <f t="shared" si="0"/>
        <v>0</v>
      </c>
      <c r="H19" s="23">
        <v>0</v>
      </c>
      <c r="I19" s="23">
        <f t="shared" si="1"/>
        <v>0</v>
      </c>
      <c r="J19" s="23">
        <f t="shared" si="1"/>
        <v>0</v>
      </c>
      <c r="K19" s="23">
        <f t="shared" si="1"/>
        <v>0</v>
      </c>
      <c r="L19" s="23">
        <v>0</v>
      </c>
      <c r="M19" s="23">
        <f t="shared" si="2"/>
        <v>0</v>
      </c>
      <c r="N19" s="23">
        <f t="shared" si="2"/>
        <v>0</v>
      </c>
      <c r="O19" s="23">
        <f t="shared" si="2"/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0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0</v>
      </c>
      <c r="AZ19" s="23">
        <v>0</v>
      </c>
      <c r="BA19" s="23">
        <v>0</v>
      </c>
      <c r="BB19" s="23">
        <v>0</v>
      </c>
      <c r="BC19" s="23">
        <f t="shared" si="3"/>
        <v>0</v>
      </c>
      <c r="BD19" s="23">
        <f t="shared" si="3"/>
        <v>0</v>
      </c>
      <c r="BE19" s="23">
        <f t="shared" si="3"/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0</v>
      </c>
      <c r="CC19" s="23">
        <v>0</v>
      </c>
      <c r="CD19" s="23">
        <v>0</v>
      </c>
      <c r="CE19" s="23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f t="shared" si="7"/>
        <v>0</v>
      </c>
      <c r="CV19" s="23">
        <f t="shared" si="7"/>
        <v>0</v>
      </c>
      <c r="CW19" s="23">
        <f t="shared" si="4"/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0</v>
      </c>
      <c r="DC19" s="23">
        <v>0</v>
      </c>
      <c r="DD19" s="23">
        <v>0</v>
      </c>
      <c r="DE19" s="23">
        <v>0</v>
      </c>
      <c r="DF19" s="23">
        <v>0</v>
      </c>
      <c r="DG19" s="23">
        <v>0</v>
      </c>
      <c r="DH19" s="23">
        <v>0</v>
      </c>
      <c r="DI19" s="23">
        <v>0</v>
      </c>
      <c r="DJ19" s="23">
        <v>0</v>
      </c>
      <c r="DK19" s="23">
        <v>0</v>
      </c>
      <c r="DL19" s="23">
        <v>0</v>
      </c>
      <c r="DM19" s="23">
        <v>0</v>
      </c>
      <c r="DN19" s="23">
        <v>0</v>
      </c>
      <c r="DO19" s="23">
        <v>0</v>
      </c>
      <c r="DP19" s="23">
        <v>0</v>
      </c>
      <c r="DQ19" s="23">
        <f t="shared" si="8"/>
        <v>0</v>
      </c>
      <c r="DR19" s="23">
        <f t="shared" si="6"/>
        <v>0</v>
      </c>
      <c r="DS19" s="23">
        <f t="shared" si="5"/>
        <v>0</v>
      </c>
    </row>
    <row r="20" spans="1:123" s="20" customFormat="1" ht="13.5" x14ac:dyDescent="0.25">
      <c r="A20" s="21">
        <v>11</v>
      </c>
      <c r="B20" s="22" t="s">
        <v>61</v>
      </c>
      <c r="C20" s="23">
        <v>0</v>
      </c>
      <c r="D20" s="23">
        <v>0</v>
      </c>
      <c r="E20" s="23">
        <f t="shared" si="0"/>
        <v>0</v>
      </c>
      <c r="F20" s="23">
        <f t="shared" si="0"/>
        <v>0</v>
      </c>
      <c r="G20" s="23">
        <f t="shared" si="0"/>
        <v>0</v>
      </c>
      <c r="H20" s="23">
        <v>0</v>
      </c>
      <c r="I20" s="23">
        <f t="shared" si="1"/>
        <v>0</v>
      </c>
      <c r="J20" s="23">
        <f t="shared" si="1"/>
        <v>0</v>
      </c>
      <c r="K20" s="23">
        <f t="shared" si="1"/>
        <v>0</v>
      </c>
      <c r="L20" s="23">
        <v>0</v>
      </c>
      <c r="M20" s="23">
        <f t="shared" si="2"/>
        <v>0</v>
      </c>
      <c r="N20" s="23">
        <f t="shared" si="2"/>
        <v>0</v>
      </c>
      <c r="O20" s="23">
        <f t="shared" si="2"/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3">
        <v>0</v>
      </c>
      <c r="BC20" s="23">
        <f t="shared" si="3"/>
        <v>0</v>
      </c>
      <c r="BD20" s="23">
        <f t="shared" si="3"/>
        <v>0</v>
      </c>
      <c r="BE20" s="23">
        <f t="shared" si="3"/>
        <v>0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f t="shared" si="7"/>
        <v>0</v>
      </c>
      <c r="CV20" s="23">
        <f t="shared" si="7"/>
        <v>0</v>
      </c>
      <c r="CW20" s="23">
        <f t="shared" si="4"/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3">
        <v>0</v>
      </c>
      <c r="DP20" s="23">
        <v>0</v>
      </c>
      <c r="DQ20" s="23">
        <f t="shared" si="8"/>
        <v>0</v>
      </c>
      <c r="DR20" s="23">
        <f t="shared" si="6"/>
        <v>0</v>
      </c>
      <c r="DS20" s="23">
        <f t="shared" si="5"/>
        <v>0</v>
      </c>
    </row>
    <row r="21" spans="1:123" s="20" customFormat="1" ht="13.5" x14ac:dyDescent="0.25">
      <c r="A21" s="21">
        <v>12</v>
      </c>
      <c r="B21" s="22" t="s">
        <v>62</v>
      </c>
      <c r="C21" s="23">
        <v>0</v>
      </c>
      <c r="D21" s="23">
        <v>0</v>
      </c>
      <c r="E21" s="23">
        <f>CU21+DQ21-DM21</f>
        <v>0</v>
      </c>
      <c r="F21" s="23">
        <f>CV21+DR21-DN21</f>
        <v>0</v>
      </c>
      <c r="G21" s="23">
        <f>CW21+DS21-DO21</f>
        <v>0</v>
      </c>
      <c r="H21" s="23">
        <v>0</v>
      </c>
      <c r="I21" s="23">
        <f t="shared" si="1"/>
        <v>0</v>
      </c>
      <c r="J21" s="23">
        <f t="shared" si="1"/>
        <v>0</v>
      </c>
      <c r="K21" s="23">
        <f t="shared" si="1"/>
        <v>0</v>
      </c>
      <c r="L21" s="23">
        <v>0</v>
      </c>
      <c r="M21" s="23">
        <f t="shared" si="2"/>
        <v>0</v>
      </c>
      <c r="N21" s="23">
        <f t="shared" si="2"/>
        <v>0</v>
      </c>
      <c r="O21" s="23">
        <f t="shared" si="2"/>
        <v>0</v>
      </c>
      <c r="P21" s="23">
        <v>0</v>
      </c>
      <c r="Q21" s="23">
        <v>0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3">
        <v>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23">
        <v>0</v>
      </c>
      <c r="AT21" s="23">
        <v>0</v>
      </c>
      <c r="AU21" s="23">
        <v>0</v>
      </c>
      <c r="AV21" s="23">
        <v>0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3">
        <v>0</v>
      </c>
      <c r="BC21" s="23">
        <f t="shared" si="3"/>
        <v>0</v>
      </c>
      <c r="BD21" s="23">
        <f t="shared" si="3"/>
        <v>0</v>
      </c>
      <c r="BE21" s="23">
        <f t="shared" si="3"/>
        <v>0</v>
      </c>
      <c r="BF21" s="23">
        <v>0</v>
      </c>
      <c r="BG21" s="23">
        <v>0</v>
      </c>
      <c r="BH21" s="23">
        <v>0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f t="shared" si="7"/>
        <v>0</v>
      </c>
      <c r="CV21" s="23">
        <f t="shared" si="7"/>
        <v>0</v>
      </c>
      <c r="CW21" s="23">
        <f t="shared" si="4"/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0</v>
      </c>
      <c r="DD21" s="23">
        <v>0</v>
      </c>
      <c r="DE21" s="23">
        <v>0</v>
      </c>
      <c r="DF21" s="23">
        <v>0</v>
      </c>
      <c r="DG21" s="23">
        <v>0</v>
      </c>
      <c r="DH21" s="23">
        <v>0</v>
      </c>
      <c r="DI21" s="23">
        <v>0</v>
      </c>
      <c r="DJ21" s="23">
        <v>0</v>
      </c>
      <c r="DK21" s="23">
        <v>0</v>
      </c>
      <c r="DL21" s="23">
        <v>0</v>
      </c>
      <c r="DM21" s="23">
        <v>0</v>
      </c>
      <c r="DN21" s="23">
        <v>0</v>
      </c>
      <c r="DO21" s="23">
        <v>0</v>
      </c>
      <c r="DP21" s="23">
        <v>0</v>
      </c>
      <c r="DQ21" s="23">
        <f t="shared" si="8"/>
        <v>0</v>
      </c>
      <c r="DR21" s="23">
        <f t="shared" si="8"/>
        <v>0</v>
      </c>
      <c r="DS21" s="23">
        <f t="shared" si="5"/>
        <v>0</v>
      </c>
    </row>
    <row r="22" spans="1:123" x14ac:dyDescent="0.3">
      <c r="A22" s="21">
        <v>13</v>
      </c>
      <c r="B22" s="22" t="s">
        <v>63</v>
      </c>
      <c r="C22" s="23">
        <v>100.009</v>
      </c>
      <c r="D22" s="23">
        <v>36060.767800000001</v>
      </c>
      <c r="E22" s="23">
        <f t="shared" si="0"/>
        <v>148342.9</v>
      </c>
      <c r="F22" s="23">
        <f t="shared" si="0"/>
        <v>0</v>
      </c>
      <c r="G22" s="23">
        <f t="shared" si="0"/>
        <v>37227.013000000006</v>
      </c>
      <c r="H22" s="23">
        <v>0</v>
      </c>
      <c r="I22" s="23">
        <f t="shared" si="1"/>
        <v>17015</v>
      </c>
      <c r="J22" s="23">
        <f t="shared" si="1"/>
        <v>0</v>
      </c>
      <c r="K22" s="23">
        <f t="shared" si="1"/>
        <v>4480.067</v>
      </c>
      <c r="L22" s="23">
        <v>0</v>
      </c>
      <c r="M22" s="23">
        <f t="shared" si="2"/>
        <v>11300</v>
      </c>
      <c r="N22" s="23">
        <f t="shared" si="2"/>
        <v>0</v>
      </c>
      <c r="O22" s="23">
        <f t="shared" si="2"/>
        <v>2731.7219999999998</v>
      </c>
      <c r="P22" s="23">
        <v>0</v>
      </c>
      <c r="Q22" s="23">
        <v>0</v>
      </c>
      <c r="R22" s="23">
        <v>0</v>
      </c>
      <c r="S22" s="23">
        <v>0.27400000000000002</v>
      </c>
      <c r="T22" s="23">
        <v>0</v>
      </c>
      <c r="U22" s="23">
        <v>1300</v>
      </c>
      <c r="V22" s="23">
        <v>0</v>
      </c>
      <c r="W22" s="23">
        <v>290.483</v>
      </c>
      <c r="X22" s="23">
        <v>0</v>
      </c>
      <c r="Y22" s="23">
        <v>11300</v>
      </c>
      <c r="Z22" s="23">
        <v>0</v>
      </c>
      <c r="AA22" s="23">
        <v>2731.4479999999999</v>
      </c>
      <c r="AB22" s="23">
        <v>0</v>
      </c>
      <c r="AC22" s="23">
        <v>275</v>
      </c>
      <c r="AD22" s="23">
        <v>0</v>
      </c>
      <c r="AE22" s="23">
        <v>24.5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131327.9</v>
      </c>
      <c r="AR22" s="23">
        <v>0</v>
      </c>
      <c r="AS22" s="23">
        <v>32832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f t="shared" si="3"/>
        <v>1110</v>
      </c>
      <c r="BD22" s="23">
        <f t="shared" si="3"/>
        <v>0</v>
      </c>
      <c r="BE22" s="23">
        <f t="shared" si="3"/>
        <v>120</v>
      </c>
      <c r="BF22" s="23">
        <v>0</v>
      </c>
      <c r="BG22" s="23">
        <v>930</v>
      </c>
      <c r="BH22" s="23">
        <v>0</v>
      </c>
      <c r="BI22" s="23">
        <v>120</v>
      </c>
      <c r="BJ22" s="23">
        <v>0</v>
      </c>
      <c r="BK22" s="23">
        <v>0</v>
      </c>
      <c r="BL22" s="23">
        <v>0</v>
      </c>
      <c r="BM22" s="23">
        <v>0</v>
      </c>
      <c r="BN22" s="23">
        <v>0</v>
      </c>
      <c r="BO22" s="23">
        <v>0</v>
      </c>
      <c r="BP22" s="23">
        <v>180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2850</v>
      </c>
      <c r="CC22" s="23">
        <v>0</v>
      </c>
      <c r="CD22" s="23">
        <v>613.75900000000001</v>
      </c>
      <c r="CE22" s="23">
        <v>2300</v>
      </c>
      <c r="CF22" s="23">
        <v>0</v>
      </c>
      <c r="CG22" s="23">
        <v>361.95</v>
      </c>
      <c r="CH22" s="23">
        <v>0</v>
      </c>
      <c r="CI22" s="23">
        <v>0</v>
      </c>
      <c r="CJ22" s="23">
        <v>0</v>
      </c>
      <c r="CK22" s="23">
        <v>180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699.60299999999995</v>
      </c>
      <c r="CT22" s="23">
        <v>-85.054000000000002</v>
      </c>
      <c r="CU22" s="23">
        <f t="shared" si="7"/>
        <v>148342.9</v>
      </c>
      <c r="CV22" s="23">
        <f t="shared" si="7"/>
        <v>0</v>
      </c>
      <c r="CW22" s="23">
        <f t="shared" si="4"/>
        <v>37227.013000000006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0</v>
      </c>
      <c r="DD22" s="23">
        <v>0</v>
      </c>
      <c r="DE22" s="23">
        <v>0</v>
      </c>
      <c r="DF22" s="23">
        <v>0</v>
      </c>
      <c r="DG22" s="23">
        <v>0</v>
      </c>
      <c r="DH22" s="23">
        <v>0</v>
      </c>
      <c r="DI22" s="23">
        <v>0</v>
      </c>
      <c r="DJ22" s="23">
        <v>0</v>
      </c>
      <c r="DK22" s="23">
        <v>0</v>
      </c>
      <c r="DL22" s="23">
        <v>0</v>
      </c>
      <c r="DM22" s="23">
        <v>27000</v>
      </c>
      <c r="DN22" s="23">
        <v>0</v>
      </c>
      <c r="DO22" s="23">
        <v>0</v>
      </c>
      <c r="DP22" s="23">
        <v>0</v>
      </c>
      <c r="DQ22" s="23">
        <f t="shared" si="8"/>
        <v>27000</v>
      </c>
      <c r="DR22" s="23">
        <f t="shared" si="8"/>
        <v>0</v>
      </c>
      <c r="DS22" s="23">
        <f t="shared" si="5"/>
        <v>0</v>
      </c>
    </row>
    <row r="23" spans="1:123" x14ac:dyDescent="0.3">
      <c r="A23" s="21">
        <v>14</v>
      </c>
      <c r="B23" s="22" t="s">
        <v>64</v>
      </c>
      <c r="C23" s="23">
        <v>0</v>
      </c>
      <c r="D23" s="23">
        <v>0</v>
      </c>
      <c r="E23" s="23">
        <f t="shared" si="0"/>
        <v>0</v>
      </c>
      <c r="F23" s="23">
        <f t="shared" si="0"/>
        <v>0</v>
      </c>
      <c r="G23" s="23">
        <f t="shared" si="0"/>
        <v>0</v>
      </c>
      <c r="H23" s="23">
        <v>0</v>
      </c>
      <c r="I23" s="23">
        <f t="shared" si="1"/>
        <v>0</v>
      </c>
      <c r="J23" s="23">
        <f t="shared" si="1"/>
        <v>0</v>
      </c>
      <c r="K23" s="23">
        <f t="shared" si="1"/>
        <v>0</v>
      </c>
      <c r="L23" s="23">
        <v>0</v>
      </c>
      <c r="M23" s="23">
        <f t="shared" si="2"/>
        <v>0</v>
      </c>
      <c r="N23" s="23">
        <f t="shared" si="2"/>
        <v>0</v>
      </c>
      <c r="O23" s="23">
        <f t="shared" si="2"/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3">
        <v>0</v>
      </c>
      <c r="BC23" s="23">
        <f t="shared" si="3"/>
        <v>0</v>
      </c>
      <c r="BD23" s="23">
        <f t="shared" si="3"/>
        <v>0</v>
      </c>
      <c r="BE23" s="23">
        <f t="shared" si="3"/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f t="shared" si="7"/>
        <v>0</v>
      </c>
      <c r="CV23" s="23">
        <f t="shared" si="7"/>
        <v>0</v>
      </c>
      <c r="CW23" s="23">
        <f t="shared" si="4"/>
        <v>0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0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0</v>
      </c>
      <c r="DM23" s="23">
        <v>0</v>
      </c>
      <c r="DN23" s="23">
        <v>0</v>
      </c>
      <c r="DO23" s="23">
        <v>0</v>
      </c>
      <c r="DP23" s="23">
        <v>0</v>
      </c>
      <c r="DQ23" s="23">
        <f t="shared" si="8"/>
        <v>0</v>
      </c>
      <c r="DR23" s="23">
        <f t="shared" si="8"/>
        <v>0</v>
      </c>
      <c r="DS23" s="23">
        <f t="shared" si="5"/>
        <v>0</v>
      </c>
    </row>
    <row r="24" spans="1:123" x14ac:dyDescent="0.3">
      <c r="A24" s="21">
        <v>15</v>
      </c>
      <c r="B24" s="22" t="s">
        <v>65</v>
      </c>
      <c r="C24" s="23">
        <v>0</v>
      </c>
      <c r="D24" s="23">
        <v>0</v>
      </c>
      <c r="E24" s="23">
        <f t="shared" si="0"/>
        <v>0</v>
      </c>
      <c r="F24" s="23">
        <f t="shared" si="0"/>
        <v>0</v>
      </c>
      <c r="G24" s="23">
        <f t="shared" si="0"/>
        <v>0</v>
      </c>
      <c r="H24" s="23">
        <v>0</v>
      </c>
      <c r="I24" s="23">
        <f t="shared" si="1"/>
        <v>0</v>
      </c>
      <c r="J24" s="23">
        <f t="shared" si="1"/>
        <v>0</v>
      </c>
      <c r="K24" s="23">
        <f t="shared" si="1"/>
        <v>0</v>
      </c>
      <c r="L24" s="23">
        <v>0</v>
      </c>
      <c r="M24" s="23">
        <f t="shared" si="2"/>
        <v>0</v>
      </c>
      <c r="N24" s="23">
        <f t="shared" si="2"/>
        <v>0</v>
      </c>
      <c r="O24" s="23">
        <f t="shared" si="2"/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0</v>
      </c>
      <c r="BC24" s="23">
        <f t="shared" si="3"/>
        <v>0</v>
      </c>
      <c r="BD24" s="23">
        <f t="shared" si="3"/>
        <v>0</v>
      </c>
      <c r="BE24" s="23">
        <f t="shared" si="3"/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0</v>
      </c>
      <c r="CU24" s="23">
        <f t="shared" si="7"/>
        <v>0</v>
      </c>
      <c r="CV24" s="23">
        <f t="shared" si="7"/>
        <v>0</v>
      </c>
      <c r="CW24" s="23">
        <f t="shared" si="4"/>
        <v>0</v>
      </c>
      <c r="CX24" s="23">
        <v>0</v>
      </c>
      <c r="CY24" s="23">
        <v>0</v>
      </c>
      <c r="CZ24" s="23">
        <v>0</v>
      </c>
      <c r="DA24" s="23">
        <v>0</v>
      </c>
      <c r="DB24" s="23">
        <v>0</v>
      </c>
      <c r="DC24" s="23">
        <v>0</v>
      </c>
      <c r="DD24" s="23">
        <v>0</v>
      </c>
      <c r="DE24" s="23">
        <v>0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0</v>
      </c>
      <c r="DM24" s="23">
        <v>0</v>
      </c>
      <c r="DN24" s="23">
        <v>0</v>
      </c>
      <c r="DO24" s="23">
        <v>0</v>
      </c>
      <c r="DP24" s="23">
        <v>0</v>
      </c>
      <c r="DQ24" s="23">
        <f t="shared" si="8"/>
        <v>0</v>
      </c>
      <c r="DR24" s="23">
        <f t="shared" si="8"/>
        <v>0</v>
      </c>
      <c r="DS24" s="23">
        <f t="shared" si="5"/>
        <v>0</v>
      </c>
    </row>
    <row r="25" spans="1:123" x14ac:dyDescent="0.3">
      <c r="A25" s="21">
        <v>16</v>
      </c>
      <c r="B25" s="22" t="s">
        <v>66</v>
      </c>
      <c r="C25" s="23">
        <v>7720.9125999999997</v>
      </c>
      <c r="D25" s="23">
        <v>17102.574499999999</v>
      </c>
      <c r="E25" s="23">
        <f>CU25+DQ25-DM25</f>
        <v>101924.9</v>
      </c>
      <c r="F25" s="23">
        <f>CV25+DR25-DN25</f>
        <v>0</v>
      </c>
      <c r="G25" s="23">
        <f>CW25+DS25-DO25</f>
        <v>21469.867999999999</v>
      </c>
      <c r="H25" s="23">
        <v>0</v>
      </c>
      <c r="I25" s="23">
        <f t="shared" si="1"/>
        <v>21553.699999999997</v>
      </c>
      <c r="J25" s="23">
        <f t="shared" si="1"/>
        <v>0</v>
      </c>
      <c r="K25" s="23">
        <f t="shared" si="1"/>
        <v>1377.068</v>
      </c>
      <c r="L25" s="23">
        <v>0</v>
      </c>
      <c r="M25" s="23">
        <f t="shared" si="2"/>
        <v>10531.8</v>
      </c>
      <c r="N25" s="23">
        <f t="shared" si="2"/>
        <v>0</v>
      </c>
      <c r="O25" s="23">
        <f t="shared" si="2"/>
        <v>1344.6420000000001</v>
      </c>
      <c r="P25" s="23">
        <v>0</v>
      </c>
      <c r="Q25" s="23">
        <v>0</v>
      </c>
      <c r="R25" s="23">
        <v>0</v>
      </c>
      <c r="S25" s="23">
        <v>8.7999999999999995E-2</v>
      </c>
      <c r="T25" s="23">
        <v>0</v>
      </c>
      <c r="U25" s="23">
        <v>6371.9</v>
      </c>
      <c r="V25" s="23">
        <v>0</v>
      </c>
      <c r="W25" s="23">
        <v>7.4260000000000002</v>
      </c>
      <c r="X25" s="23">
        <v>0</v>
      </c>
      <c r="Y25" s="23">
        <v>10531.8</v>
      </c>
      <c r="Z25" s="23">
        <v>0</v>
      </c>
      <c r="AA25" s="23">
        <v>1344.5540000000001</v>
      </c>
      <c r="AB25" s="23">
        <v>0</v>
      </c>
      <c r="AC25" s="23">
        <v>300</v>
      </c>
      <c r="AD25" s="23">
        <v>0</v>
      </c>
      <c r="AE25" s="23">
        <v>0</v>
      </c>
      <c r="AF25" s="23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80371.199999999997</v>
      </c>
      <c r="AR25" s="23">
        <v>0</v>
      </c>
      <c r="AS25" s="23">
        <v>20092.8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f t="shared" si="3"/>
        <v>2350</v>
      </c>
      <c r="BD25" s="23">
        <f t="shared" si="3"/>
        <v>0</v>
      </c>
      <c r="BE25" s="23">
        <f t="shared" si="3"/>
        <v>25</v>
      </c>
      <c r="BF25" s="23">
        <v>0</v>
      </c>
      <c r="BG25" s="23">
        <v>2350</v>
      </c>
      <c r="BH25" s="23">
        <v>0</v>
      </c>
      <c r="BI25" s="23">
        <v>25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0</v>
      </c>
      <c r="BR25" s="23">
        <v>0</v>
      </c>
      <c r="BS25" s="23">
        <v>0</v>
      </c>
      <c r="BT25" s="23">
        <v>0</v>
      </c>
      <c r="BU25" s="23">
        <v>0</v>
      </c>
      <c r="BV25" s="23">
        <v>0</v>
      </c>
      <c r="BW25" s="23">
        <v>0</v>
      </c>
      <c r="BX25" s="23">
        <v>0</v>
      </c>
      <c r="BY25" s="23">
        <v>400</v>
      </c>
      <c r="BZ25" s="23">
        <v>0</v>
      </c>
      <c r="CA25" s="23">
        <v>0</v>
      </c>
      <c r="CB25" s="23">
        <v>1600</v>
      </c>
      <c r="CC25" s="23">
        <v>0</v>
      </c>
      <c r="CD25" s="23">
        <v>0</v>
      </c>
      <c r="CE25" s="23">
        <v>1600</v>
      </c>
      <c r="CF25" s="23">
        <v>0</v>
      </c>
      <c r="CG25" s="23">
        <v>0</v>
      </c>
      <c r="CH25" s="23">
        <v>0</v>
      </c>
      <c r="CI25" s="23">
        <v>0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0</v>
      </c>
      <c r="CT25" s="23">
        <v>0</v>
      </c>
      <c r="CU25" s="23">
        <f t="shared" si="7"/>
        <v>101924.9</v>
      </c>
      <c r="CV25" s="23">
        <f t="shared" si="7"/>
        <v>0</v>
      </c>
      <c r="CW25" s="23">
        <f t="shared" si="4"/>
        <v>21469.867999999999</v>
      </c>
      <c r="CX25" s="23">
        <v>0</v>
      </c>
      <c r="CY25" s="23">
        <v>0</v>
      </c>
      <c r="CZ25" s="23">
        <v>0</v>
      </c>
      <c r="DA25" s="23">
        <v>0</v>
      </c>
      <c r="DB25" s="23">
        <v>0</v>
      </c>
      <c r="DC25" s="23">
        <v>0</v>
      </c>
      <c r="DD25" s="23">
        <v>0</v>
      </c>
      <c r="DE25" s="23">
        <v>0</v>
      </c>
      <c r="DF25" s="23">
        <v>0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0</v>
      </c>
      <c r="DM25" s="23">
        <v>0</v>
      </c>
      <c r="DN25" s="23">
        <v>0</v>
      </c>
      <c r="DO25" s="23">
        <v>0</v>
      </c>
      <c r="DP25" s="23">
        <v>0</v>
      </c>
      <c r="DQ25" s="23">
        <f t="shared" si="8"/>
        <v>0</v>
      </c>
      <c r="DR25" s="23">
        <f t="shared" si="8"/>
        <v>0</v>
      </c>
      <c r="DS25" s="23">
        <f t="shared" si="5"/>
        <v>0</v>
      </c>
    </row>
    <row r="26" spans="1:123" x14ac:dyDescent="0.3">
      <c r="A26" s="21">
        <v>17</v>
      </c>
      <c r="B26" s="22" t="s">
        <v>67</v>
      </c>
      <c r="C26" s="23">
        <v>0</v>
      </c>
      <c r="D26" s="23">
        <v>0</v>
      </c>
      <c r="E26" s="23">
        <f t="shared" si="0"/>
        <v>0</v>
      </c>
      <c r="F26" s="23">
        <f t="shared" si="0"/>
        <v>0</v>
      </c>
      <c r="G26" s="23">
        <f t="shared" si="0"/>
        <v>0</v>
      </c>
      <c r="H26" s="23">
        <v>0</v>
      </c>
      <c r="I26" s="23">
        <f t="shared" ref="I26:K89" si="9">Q26+U26+Y26+AC26+AG26+AK26+AZ26+BG26+BJ26+BM26+BP26+BS26+BY26+CB26+CH26+CK26+CQ26</f>
        <v>0</v>
      </c>
      <c r="J26" s="23">
        <f t="shared" si="9"/>
        <v>0</v>
      </c>
      <c r="K26" s="23">
        <f t="shared" si="9"/>
        <v>0</v>
      </c>
      <c r="L26" s="23">
        <v>0</v>
      </c>
      <c r="M26" s="23">
        <f t="shared" ref="M26:O89" si="10">Q26+Y26</f>
        <v>0</v>
      </c>
      <c r="N26" s="23">
        <f t="shared" si="10"/>
        <v>0</v>
      </c>
      <c r="O26" s="23">
        <f t="shared" si="10"/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f t="shared" ref="BC26:BE89" si="11">BG26+BJ26+BM26+BP26</f>
        <v>0</v>
      </c>
      <c r="BD26" s="23">
        <f t="shared" si="11"/>
        <v>0</v>
      </c>
      <c r="BE26" s="23">
        <f t="shared" si="11"/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0</v>
      </c>
      <c r="CC26" s="23">
        <v>0</v>
      </c>
      <c r="CD26" s="23">
        <v>0</v>
      </c>
      <c r="CE26" s="23">
        <v>0</v>
      </c>
      <c r="CF26" s="23">
        <v>0</v>
      </c>
      <c r="CG26" s="23">
        <v>0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f t="shared" si="7"/>
        <v>0</v>
      </c>
      <c r="CV26" s="23">
        <f t="shared" si="7"/>
        <v>0</v>
      </c>
      <c r="CW26" s="23">
        <f t="shared" si="4"/>
        <v>0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23">
        <v>0</v>
      </c>
      <c r="DK26" s="23">
        <v>0</v>
      </c>
      <c r="DL26" s="23">
        <v>0</v>
      </c>
      <c r="DM26" s="23">
        <v>0</v>
      </c>
      <c r="DN26" s="23">
        <v>0</v>
      </c>
      <c r="DO26" s="23">
        <v>0</v>
      </c>
      <c r="DP26" s="23">
        <v>0</v>
      </c>
      <c r="DQ26" s="23">
        <f t="shared" si="8"/>
        <v>0</v>
      </c>
      <c r="DR26" s="23">
        <f t="shared" si="8"/>
        <v>0</v>
      </c>
      <c r="DS26" s="23">
        <f t="shared" si="5"/>
        <v>0</v>
      </c>
    </row>
    <row r="27" spans="1:123" x14ac:dyDescent="0.3">
      <c r="A27" s="21">
        <v>18</v>
      </c>
      <c r="B27" s="22" t="s">
        <v>68</v>
      </c>
      <c r="C27" s="23">
        <v>0</v>
      </c>
      <c r="D27" s="23">
        <v>0</v>
      </c>
      <c r="E27" s="23">
        <f t="shared" si="0"/>
        <v>0</v>
      </c>
      <c r="F27" s="23">
        <f t="shared" si="0"/>
        <v>0</v>
      </c>
      <c r="G27" s="23">
        <f t="shared" si="0"/>
        <v>0</v>
      </c>
      <c r="H27" s="23">
        <v>0</v>
      </c>
      <c r="I27" s="23">
        <f t="shared" si="9"/>
        <v>0</v>
      </c>
      <c r="J27" s="23">
        <f t="shared" si="9"/>
        <v>0</v>
      </c>
      <c r="K27" s="23">
        <f t="shared" si="9"/>
        <v>0</v>
      </c>
      <c r="L27" s="23">
        <v>0</v>
      </c>
      <c r="M27" s="23">
        <f t="shared" si="10"/>
        <v>0</v>
      </c>
      <c r="N27" s="23">
        <f t="shared" si="10"/>
        <v>0</v>
      </c>
      <c r="O27" s="23">
        <f t="shared" si="10"/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0</v>
      </c>
      <c r="BB27" s="23">
        <v>0</v>
      </c>
      <c r="BC27" s="23">
        <f t="shared" si="11"/>
        <v>0</v>
      </c>
      <c r="BD27" s="23">
        <f t="shared" si="11"/>
        <v>0</v>
      </c>
      <c r="BE27" s="23">
        <f t="shared" si="11"/>
        <v>0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0</v>
      </c>
      <c r="BR27" s="23">
        <v>0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0</v>
      </c>
      <c r="CC27" s="23">
        <v>0</v>
      </c>
      <c r="CD27" s="23">
        <v>0</v>
      </c>
      <c r="CE27" s="23">
        <v>0</v>
      </c>
      <c r="CF27" s="23">
        <v>0</v>
      </c>
      <c r="CG27" s="23">
        <v>0</v>
      </c>
      <c r="CH27" s="23">
        <v>0</v>
      </c>
      <c r="CI27" s="23">
        <v>0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f t="shared" si="7"/>
        <v>0</v>
      </c>
      <c r="CV27" s="23">
        <f t="shared" si="7"/>
        <v>0</v>
      </c>
      <c r="CW27" s="23">
        <f t="shared" si="4"/>
        <v>0</v>
      </c>
      <c r="CX27" s="23">
        <v>0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0</v>
      </c>
      <c r="DE27" s="23">
        <v>0</v>
      </c>
      <c r="DF27" s="23">
        <v>0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  <c r="DL27" s="23">
        <v>0</v>
      </c>
      <c r="DM27" s="23">
        <v>0</v>
      </c>
      <c r="DN27" s="23">
        <v>0</v>
      </c>
      <c r="DO27" s="23">
        <v>0</v>
      </c>
      <c r="DP27" s="23">
        <v>0</v>
      </c>
      <c r="DQ27" s="23">
        <f t="shared" si="8"/>
        <v>0</v>
      </c>
      <c r="DR27" s="23">
        <f t="shared" si="8"/>
        <v>0</v>
      </c>
      <c r="DS27" s="23">
        <f t="shared" si="5"/>
        <v>0</v>
      </c>
    </row>
    <row r="28" spans="1:123" x14ac:dyDescent="0.3">
      <c r="A28" s="21">
        <v>19</v>
      </c>
      <c r="B28" s="22" t="s">
        <v>69</v>
      </c>
      <c r="C28" s="23">
        <v>1547.9638</v>
      </c>
      <c r="D28" s="23">
        <v>472.4914</v>
      </c>
      <c r="E28" s="23">
        <f t="shared" si="0"/>
        <v>8373.5</v>
      </c>
      <c r="F28" s="23">
        <f t="shared" si="0"/>
        <v>0</v>
      </c>
      <c r="G28" s="23">
        <f t="shared" si="0"/>
        <v>1896.6315999999999</v>
      </c>
      <c r="H28" s="23">
        <v>0</v>
      </c>
      <c r="I28" s="23">
        <f t="shared" si="9"/>
        <v>3695.7000000000003</v>
      </c>
      <c r="J28" s="23">
        <f t="shared" si="9"/>
        <v>0</v>
      </c>
      <c r="K28" s="23">
        <f t="shared" si="9"/>
        <v>727.13159999999993</v>
      </c>
      <c r="L28" s="23">
        <v>0</v>
      </c>
      <c r="M28" s="23">
        <f t="shared" si="10"/>
        <v>1430</v>
      </c>
      <c r="N28" s="23">
        <f t="shared" si="10"/>
        <v>0</v>
      </c>
      <c r="O28" s="23">
        <f t="shared" si="10"/>
        <v>326.05400000000003</v>
      </c>
      <c r="P28" s="23">
        <v>0</v>
      </c>
      <c r="Q28" s="23">
        <v>30</v>
      </c>
      <c r="R28" s="23">
        <v>0</v>
      </c>
      <c r="S28" s="23">
        <v>3.1360000000000001</v>
      </c>
      <c r="T28" s="23">
        <v>0</v>
      </c>
      <c r="U28" s="23">
        <v>800</v>
      </c>
      <c r="V28" s="23">
        <v>0</v>
      </c>
      <c r="W28" s="23">
        <v>76.2316</v>
      </c>
      <c r="X28" s="23">
        <v>0</v>
      </c>
      <c r="Y28" s="23">
        <v>1400</v>
      </c>
      <c r="Z28" s="23">
        <v>0</v>
      </c>
      <c r="AA28" s="23">
        <v>322.91800000000001</v>
      </c>
      <c r="AB28" s="23">
        <v>0</v>
      </c>
      <c r="AC28" s="23">
        <v>12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0</v>
      </c>
      <c r="AP28" s="23">
        <v>0</v>
      </c>
      <c r="AQ28" s="23">
        <v>4677.8</v>
      </c>
      <c r="AR28" s="23">
        <v>0</v>
      </c>
      <c r="AS28" s="23">
        <v>1169.5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</v>
      </c>
      <c r="BB28" s="23">
        <v>0</v>
      </c>
      <c r="BC28" s="23">
        <f t="shared" si="11"/>
        <v>764.4</v>
      </c>
      <c r="BD28" s="23">
        <f t="shared" si="11"/>
        <v>0</v>
      </c>
      <c r="BE28" s="23">
        <f t="shared" si="11"/>
        <v>20.602</v>
      </c>
      <c r="BF28" s="23">
        <v>0</v>
      </c>
      <c r="BG28" s="23">
        <v>600</v>
      </c>
      <c r="BH28" s="23">
        <v>0</v>
      </c>
      <c r="BI28" s="23">
        <v>0</v>
      </c>
      <c r="BJ28" s="23">
        <v>150</v>
      </c>
      <c r="BK28" s="23">
        <v>0</v>
      </c>
      <c r="BL28" s="23">
        <v>19.402000000000001</v>
      </c>
      <c r="BM28" s="23">
        <v>0</v>
      </c>
      <c r="BN28" s="23">
        <v>0</v>
      </c>
      <c r="BO28" s="23">
        <v>0</v>
      </c>
      <c r="BP28" s="23">
        <v>14.4</v>
      </c>
      <c r="BQ28" s="23">
        <v>0</v>
      </c>
      <c r="BR28" s="23">
        <v>1.2</v>
      </c>
      <c r="BS28" s="23">
        <v>0</v>
      </c>
      <c r="BT28" s="23">
        <v>0</v>
      </c>
      <c r="BU28" s="23">
        <v>0</v>
      </c>
      <c r="BV28" s="23">
        <v>0</v>
      </c>
      <c r="BW28" s="23">
        <v>0</v>
      </c>
      <c r="BX28" s="23">
        <v>0</v>
      </c>
      <c r="BY28" s="23">
        <v>0</v>
      </c>
      <c r="BZ28" s="23">
        <v>0</v>
      </c>
      <c r="CA28" s="23">
        <v>0</v>
      </c>
      <c r="CB28" s="23">
        <v>304.8</v>
      </c>
      <c r="CC28" s="23">
        <v>0</v>
      </c>
      <c r="CD28" s="23">
        <v>0</v>
      </c>
      <c r="CE28" s="23">
        <v>304.8</v>
      </c>
      <c r="CF28" s="23">
        <v>0</v>
      </c>
      <c r="CG28" s="23">
        <v>0</v>
      </c>
      <c r="CH28" s="23">
        <v>0</v>
      </c>
      <c r="CI28" s="23">
        <v>0</v>
      </c>
      <c r="CJ28" s="23">
        <v>39.744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384.5</v>
      </c>
      <c r="CR28" s="23">
        <v>0</v>
      </c>
      <c r="CS28" s="23">
        <v>264.5</v>
      </c>
      <c r="CT28" s="23">
        <v>0</v>
      </c>
      <c r="CU28" s="23">
        <f t="shared" ref="CU28:CV91" si="12">Q28+U28+Y28+AC28+AG28+AK28+AN28+AQ28+AT28+AW28+AZ28+BG28+BJ28+BM28+BP28+BS28+BV28+BY28+CB28+CH28+CK28+CN28+CQ28</f>
        <v>8373.5</v>
      </c>
      <c r="CV28" s="23">
        <f t="shared" si="12"/>
        <v>0</v>
      </c>
      <c r="CW28" s="23">
        <f t="shared" si="4"/>
        <v>1896.6315999999999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 s="23">
        <v>0</v>
      </c>
      <c r="DE28" s="23">
        <v>0</v>
      </c>
      <c r="DF28" s="23">
        <v>0</v>
      </c>
      <c r="DG28" s="23">
        <v>0</v>
      </c>
      <c r="DH28" s="23">
        <v>0</v>
      </c>
      <c r="DI28" s="23">
        <v>0</v>
      </c>
      <c r="DJ28" s="23">
        <v>0</v>
      </c>
      <c r="DK28" s="23">
        <v>0</v>
      </c>
      <c r="DL28" s="23">
        <v>0</v>
      </c>
      <c r="DM28" s="23">
        <v>0</v>
      </c>
      <c r="DN28" s="23">
        <v>0</v>
      </c>
      <c r="DO28" s="23">
        <v>0</v>
      </c>
      <c r="DP28" s="23">
        <v>0</v>
      </c>
      <c r="DQ28" s="23">
        <f t="shared" ref="DQ28:DR91" si="13">CX28+DA28+DD28+DG28+DJ28+DM28</f>
        <v>0</v>
      </c>
      <c r="DR28" s="23">
        <f t="shared" si="13"/>
        <v>0</v>
      </c>
      <c r="DS28" s="23">
        <f t="shared" si="5"/>
        <v>0</v>
      </c>
    </row>
    <row r="29" spans="1:123" x14ac:dyDescent="0.3">
      <c r="A29" s="21">
        <v>20</v>
      </c>
      <c r="B29" s="22" t="s">
        <v>70</v>
      </c>
      <c r="C29" s="23">
        <v>3171.0761000000002</v>
      </c>
      <c r="D29" s="23">
        <v>1801.5191</v>
      </c>
      <c r="E29" s="23">
        <f t="shared" si="0"/>
        <v>152612.55500000002</v>
      </c>
      <c r="F29" s="23">
        <f t="shared" si="0"/>
        <v>0</v>
      </c>
      <c r="G29" s="23">
        <f t="shared" si="0"/>
        <v>33383.425900000002</v>
      </c>
      <c r="H29" s="23">
        <v>0</v>
      </c>
      <c r="I29" s="23">
        <f t="shared" si="9"/>
        <v>31310</v>
      </c>
      <c r="J29" s="23">
        <f t="shared" si="9"/>
        <v>0</v>
      </c>
      <c r="K29" s="23">
        <f t="shared" si="9"/>
        <v>3953.7258999999999</v>
      </c>
      <c r="L29" s="23">
        <v>0</v>
      </c>
      <c r="M29" s="23">
        <f t="shared" si="10"/>
        <v>14818</v>
      </c>
      <c r="N29" s="23">
        <f t="shared" si="10"/>
        <v>0</v>
      </c>
      <c r="O29" s="23">
        <f t="shared" si="10"/>
        <v>2249.3509999999997</v>
      </c>
      <c r="P29" s="23">
        <v>0</v>
      </c>
      <c r="Q29" s="23">
        <v>577</v>
      </c>
      <c r="R29" s="23">
        <v>0</v>
      </c>
      <c r="S29" s="23">
        <v>34.055</v>
      </c>
      <c r="T29" s="23">
        <v>0</v>
      </c>
      <c r="U29" s="23">
        <v>8050</v>
      </c>
      <c r="V29" s="23">
        <v>0</v>
      </c>
      <c r="W29" s="23">
        <v>487.37490000000003</v>
      </c>
      <c r="X29" s="23">
        <v>0</v>
      </c>
      <c r="Y29" s="23">
        <v>14241</v>
      </c>
      <c r="Z29" s="23">
        <v>0</v>
      </c>
      <c r="AA29" s="23">
        <v>2215.2959999999998</v>
      </c>
      <c r="AB29" s="23">
        <v>0</v>
      </c>
      <c r="AC29" s="23">
        <v>172</v>
      </c>
      <c r="AD29" s="23">
        <v>0</v>
      </c>
      <c r="AE29" s="23">
        <v>6</v>
      </c>
      <c r="AF29" s="23">
        <v>0</v>
      </c>
      <c r="AG29" s="23">
        <v>0</v>
      </c>
      <c r="AH29" s="23">
        <v>0</v>
      </c>
      <c r="AI29" s="23">
        <v>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0</v>
      </c>
      <c r="AP29" s="23">
        <v>0</v>
      </c>
      <c r="AQ29" s="23">
        <v>116498</v>
      </c>
      <c r="AR29" s="23">
        <v>0</v>
      </c>
      <c r="AS29" s="23">
        <v>29124.5</v>
      </c>
      <c r="AT29" s="23">
        <v>1633.6</v>
      </c>
      <c r="AU29" s="23">
        <v>0</v>
      </c>
      <c r="AV29" s="23">
        <v>305.2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0</v>
      </c>
      <c r="BC29" s="23">
        <f t="shared" si="11"/>
        <v>620</v>
      </c>
      <c r="BD29" s="23">
        <f t="shared" si="11"/>
        <v>0</v>
      </c>
      <c r="BE29" s="23">
        <f t="shared" si="11"/>
        <v>100</v>
      </c>
      <c r="BF29" s="23">
        <v>0</v>
      </c>
      <c r="BG29" s="23">
        <v>620</v>
      </c>
      <c r="BH29" s="23">
        <v>0</v>
      </c>
      <c r="BI29" s="23">
        <v>100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3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3">
        <v>7650</v>
      </c>
      <c r="CC29" s="23">
        <v>0</v>
      </c>
      <c r="CD29" s="23">
        <v>1111</v>
      </c>
      <c r="CE29" s="23">
        <v>3650</v>
      </c>
      <c r="CF29" s="23">
        <v>0</v>
      </c>
      <c r="CG29" s="23">
        <v>549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3">
        <v>0</v>
      </c>
      <c r="CP29" s="23">
        <v>0</v>
      </c>
      <c r="CQ29" s="23">
        <v>0</v>
      </c>
      <c r="CR29" s="23">
        <v>0</v>
      </c>
      <c r="CS29" s="23">
        <v>0</v>
      </c>
      <c r="CT29" s="23">
        <v>0</v>
      </c>
      <c r="CU29" s="23">
        <f t="shared" si="12"/>
        <v>149441.60000000001</v>
      </c>
      <c r="CV29" s="23">
        <f t="shared" si="12"/>
        <v>0</v>
      </c>
      <c r="CW29" s="23">
        <f t="shared" si="4"/>
        <v>33383.425900000002</v>
      </c>
      <c r="CX29" s="23">
        <v>0</v>
      </c>
      <c r="CY29" s="23">
        <v>0</v>
      </c>
      <c r="CZ29" s="23">
        <v>0</v>
      </c>
      <c r="DA29" s="23">
        <v>3170.9549999999999</v>
      </c>
      <c r="DB29" s="23">
        <v>0</v>
      </c>
      <c r="DC29" s="23">
        <v>0</v>
      </c>
      <c r="DD29" s="23">
        <v>0</v>
      </c>
      <c r="DE29" s="23">
        <v>0</v>
      </c>
      <c r="DF29" s="23">
        <v>0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13215.4</v>
      </c>
      <c r="DN29" s="23">
        <v>0</v>
      </c>
      <c r="DO29" s="23">
        <v>2840</v>
      </c>
      <c r="DP29" s="23">
        <v>0</v>
      </c>
      <c r="DQ29" s="23">
        <f t="shared" si="13"/>
        <v>16386.355</v>
      </c>
      <c r="DR29" s="23">
        <f t="shared" si="13"/>
        <v>0</v>
      </c>
      <c r="DS29" s="23">
        <f t="shared" si="5"/>
        <v>2840</v>
      </c>
    </row>
    <row r="30" spans="1:123" x14ac:dyDescent="0.3">
      <c r="A30" s="21">
        <v>21</v>
      </c>
      <c r="B30" s="22" t="s">
        <v>71</v>
      </c>
      <c r="C30" s="23">
        <v>0</v>
      </c>
      <c r="D30" s="23">
        <v>0</v>
      </c>
      <c r="E30" s="23">
        <f t="shared" si="0"/>
        <v>0</v>
      </c>
      <c r="F30" s="23">
        <f t="shared" si="0"/>
        <v>0</v>
      </c>
      <c r="G30" s="23">
        <f t="shared" si="0"/>
        <v>0</v>
      </c>
      <c r="H30" s="23">
        <v>0</v>
      </c>
      <c r="I30" s="23">
        <f t="shared" si="9"/>
        <v>0</v>
      </c>
      <c r="J30" s="23">
        <f t="shared" si="9"/>
        <v>0</v>
      </c>
      <c r="K30" s="23">
        <f t="shared" si="9"/>
        <v>0</v>
      </c>
      <c r="L30" s="23">
        <v>0</v>
      </c>
      <c r="M30" s="23">
        <f t="shared" si="10"/>
        <v>0</v>
      </c>
      <c r="N30" s="23">
        <f t="shared" si="10"/>
        <v>0</v>
      </c>
      <c r="O30" s="23">
        <f t="shared" si="10"/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f t="shared" si="11"/>
        <v>0</v>
      </c>
      <c r="BD30" s="23">
        <f t="shared" si="11"/>
        <v>0</v>
      </c>
      <c r="BE30" s="23">
        <f t="shared" si="11"/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0</v>
      </c>
      <c r="CB30" s="23">
        <v>0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f t="shared" si="12"/>
        <v>0</v>
      </c>
      <c r="CV30" s="23">
        <f t="shared" si="12"/>
        <v>0</v>
      </c>
      <c r="CW30" s="23">
        <f t="shared" si="4"/>
        <v>0</v>
      </c>
      <c r="CX30" s="23">
        <v>0</v>
      </c>
      <c r="CY30" s="23">
        <v>0</v>
      </c>
      <c r="CZ30" s="23">
        <v>0</v>
      </c>
      <c r="DA30" s="23">
        <v>0</v>
      </c>
      <c r="DB30" s="23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f t="shared" si="13"/>
        <v>0</v>
      </c>
      <c r="DR30" s="23">
        <f t="shared" si="13"/>
        <v>0</v>
      </c>
      <c r="DS30" s="23">
        <f t="shared" si="5"/>
        <v>0</v>
      </c>
    </row>
    <row r="31" spans="1:123" x14ac:dyDescent="0.3">
      <c r="A31" s="21">
        <v>22</v>
      </c>
      <c r="B31" s="22" t="s">
        <v>72</v>
      </c>
      <c r="C31" s="23">
        <v>33697.534099999997</v>
      </c>
      <c r="D31" s="23">
        <v>105782.6728</v>
      </c>
      <c r="E31" s="23">
        <f t="shared" si="0"/>
        <v>474329.57000000007</v>
      </c>
      <c r="F31" s="23">
        <f t="shared" si="0"/>
        <v>0</v>
      </c>
      <c r="G31" s="23">
        <f t="shared" si="0"/>
        <v>81375.507899999997</v>
      </c>
      <c r="H31" s="23">
        <v>0</v>
      </c>
      <c r="I31" s="23">
        <f t="shared" si="9"/>
        <v>190553.80000000002</v>
      </c>
      <c r="J31" s="23">
        <f t="shared" si="9"/>
        <v>0</v>
      </c>
      <c r="K31" s="23">
        <f t="shared" si="9"/>
        <v>9505.9078999999983</v>
      </c>
      <c r="L31" s="23">
        <v>0</v>
      </c>
      <c r="M31" s="23">
        <f t="shared" si="10"/>
        <v>17841</v>
      </c>
      <c r="N31" s="23">
        <f t="shared" si="10"/>
        <v>0</v>
      </c>
      <c r="O31" s="23">
        <f t="shared" si="10"/>
        <v>3631.2529999999997</v>
      </c>
      <c r="P31" s="23">
        <v>0</v>
      </c>
      <c r="Q31" s="23">
        <v>36</v>
      </c>
      <c r="R31" s="23">
        <v>0</v>
      </c>
      <c r="S31" s="23">
        <v>1.111</v>
      </c>
      <c r="T31" s="23">
        <v>0</v>
      </c>
      <c r="U31" s="23">
        <v>50299.1</v>
      </c>
      <c r="V31" s="23">
        <v>0</v>
      </c>
      <c r="W31" s="23">
        <v>1220.298</v>
      </c>
      <c r="X31" s="23">
        <v>0</v>
      </c>
      <c r="Y31" s="23">
        <v>17805</v>
      </c>
      <c r="Z31" s="23">
        <v>0</v>
      </c>
      <c r="AA31" s="23">
        <v>3630.1419999999998</v>
      </c>
      <c r="AB31" s="23">
        <v>0</v>
      </c>
      <c r="AC31" s="23">
        <v>671.6</v>
      </c>
      <c r="AD31" s="23">
        <v>0</v>
      </c>
      <c r="AE31" s="23">
        <v>112.7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0</v>
      </c>
      <c r="AP31" s="23">
        <v>8978</v>
      </c>
      <c r="AQ31" s="23">
        <v>251566.4</v>
      </c>
      <c r="AR31" s="23">
        <v>0</v>
      </c>
      <c r="AS31" s="23">
        <v>62891.6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0</v>
      </c>
      <c r="AZ31" s="23">
        <v>0</v>
      </c>
      <c r="BA31" s="23">
        <v>0</v>
      </c>
      <c r="BB31" s="23">
        <v>0</v>
      </c>
      <c r="BC31" s="23">
        <f t="shared" si="11"/>
        <v>111551.7</v>
      </c>
      <c r="BD31" s="23">
        <f t="shared" si="11"/>
        <v>0</v>
      </c>
      <c r="BE31" s="23">
        <f t="shared" si="11"/>
        <v>1390.192</v>
      </c>
      <c r="BF31" s="23">
        <v>0</v>
      </c>
      <c r="BG31" s="23">
        <v>110551.7</v>
      </c>
      <c r="BH31" s="23">
        <v>0</v>
      </c>
      <c r="BI31" s="23">
        <v>1316.192</v>
      </c>
      <c r="BJ31" s="23">
        <v>0</v>
      </c>
      <c r="BK31" s="23">
        <v>0</v>
      </c>
      <c r="BL31" s="23">
        <v>0</v>
      </c>
      <c r="BM31" s="23">
        <v>0</v>
      </c>
      <c r="BN31" s="23">
        <v>0</v>
      </c>
      <c r="BO31" s="23">
        <v>0</v>
      </c>
      <c r="BP31" s="23">
        <v>1000</v>
      </c>
      <c r="BQ31" s="23">
        <v>0</v>
      </c>
      <c r="BR31" s="23">
        <v>74</v>
      </c>
      <c r="BS31" s="23">
        <v>0</v>
      </c>
      <c r="BT31" s="23">
        <v>0</v>
      </c>
      <c r="BU31" s="23">
        <v>0</v>
      </c>
      <c r="BV31" s="23">
        <v>0</v>
      </c>
      <c r="BW31" s="23">
        <v>0</v>
      </c>
      <c r="BX31" s="23">
        <v>0</v>
      </c>
      <c r="BY31" s="23">
        <v>0</v>
      </c>
      <c r="BZ31" s="23">
        <v>0</v>
      </c>
      <c r="CA31" s="23">
        <v>0</v>
      </c>
      <c r="CB31" s="23">
        <v>10190.4</v>
      </c>
      <c r="CC31" s="23">
        <v>0</v>
      </c>
      <c r="CD31" s="23">
        <v>83.655000000000001</v>
      </c>
      <c r="CE31" s="23">
        <v>9190.4</v>
      </c>
      <c r="CF31" s="23">
        <v>0</v>
      </c>
      <c r="CG31" s="23">
        <v>70.655000000000001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3067.8099000000002</v>
      </c>
      <c r="CT31" s="23">
        <v>0</v>
      </c>
      <c r="CU31" s="23">
        <f t="shared" si="12"/>
        <v>442120.2</v>
      </c>
      <c r="CV31" s="23">
        <f t="shared" si="12"/>
        <v>0</v>
      </c>
      <c r="CW31" s="23">
        <f t="shared" si="4"/>
        <v>81375.507899999997</v>
      </c>
      <c r="CX31" s="23">
        <v>0</v>
      </c>
      <c r="CY31" s="23">
        <v>0</v>
      </c>
      <c r="CZ31" s="23">
        <v>0</v>
      </c>
      <c r="DA31" s="23">
        <v>32209.37</v>
      </c>
      <c r="DB31" s="23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0</v>
      </c>
      <c r="DJ31" s="23">
        <v>0</v>
      </c>
      <c r="DK31" s="23">
        <v>0</v>
      </c>
      <c r="DL31" s="23">
        <v>0</v>
      </c>
      <c r="DM31" s="23">
        <v>88424</v>
      </c>
      <c r="DN31" s="23">
        <v>0</v>
      </c>
      <c r="DO31" s="23">
        <v>0</v>
      </c>
      <c r="DP31" s="23">
        <v>0</v>
      </c>
      <c r="DQ31" s="23">
        <f t="shared" si="13"/>
        <v>120633.37</v>
      </c>
      <c r="DR31" s="23">
        <f t="shared" si="13"/>
        <v>0</v>
      </c>
      <c r="DS31" s="23">
        <f t="shared" si="5"/>
        <v>0</v>
      </c>
    </row>
    <row r="32" spans="1:123" x14ac:dyDescent="0.3">
      <c r="A32" s="21">
        <v>23</v>
      </c>
      <c r="B32" s="22" t="s">
        <v>73</v>
      </c>
      <c r="C32" s="23">
        <v>5027.4210999999996</v>
      </c>
      <c r="D32" s="23">
        <v>12443.9728</v>
      </c>
      <c r="E32" s="23">
        <f t="shared" si="0"/>
        <v>57764.770000000004</v>
      </c>
      <c r="F32" s="23">
        <f t="shared" si="0"/>
        <v>0</v>
      </c>
      <c r="G32" s="23">
        <f t="shared" si="0"/>
        <v>16495.489699999998</v>
      </c>
      <c r="H32" s="23">
        <v>0</v>
      </c>
      <c r="I32" s="23">
        <f t="shared" si="9"/>
        <v>12286.8</v>
      </c>
      <c r="J32" s="23">
        <f t="shared" si="9"/>
        <v>0</v>
      </c>
      <c r="K32" s="23">
        <f t="shared" si="9"/>
        <v>5163.3896999999997</v>
      </c>
      <c r="L32" s="23">
        <v>0</v>
      </c>
      <c r="M32" s="23">
        <f t="shared" si="10"/>
        <v>6024.4</v>
      </c>
      <c r="N32" s="23">
        <f t="shared" si="10"/>
        <v>0</v>
      </c>
      <c r="O32" s="23">
        <f t="shared" si="10"/>
        <v>4453.6210000000001</v>
      </c>
      <c r="P32" s="23">
        <v>0</v>
      </c>
      <c r="Q32" s="23">
        <v>328.4</v>
      </c>
      <c r="R32" s="23">
        <v>0</v>
      </c>
      <c r="S32" s="23">
        <v>95.088999999999999</v>
      </c>
      <c r="T32" s="23">
        <v>0</v>
      </c>
      <c r="U32" s="23">
        <v>4992.3999999999996</v>
      </c>
      <c r="V32" s="23">
        <v>0</v>
      </c>
      <c r="W32" s="23">
        <v>284.26870000000002</v>
      </c>
      <c r="X32" s="23">
        <v>0</v>
      </c>
      <c r="Y32" s="23">
        <v>5696</v>
      </c>
      <c r="Z32" s="23">
        <v>0</v>
      </c>
      <c r="AA32" s="23">
        <v>4358.5320000000002</v>
      </c>
      <c r="AB32" s="23">
        <v>0</v>
      </c>
      <c r="AC32" s="23">
        <v>50</v>
      </c>
      <c r="AD32" s="23">
        <v>0</v>
      </c>
      <c r="AE32" s="23">
        <v>50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45328.2</v>
      </c>
      <c r="AR32" s="23">
        <v>0</v>
      </c>
      <c r="AS32" s="23">
        <v>11332.1</v>
      </c>
      <c r="AT32" s="23">
        <v>0</v>
      </c>
      <c r="AU32" s="23">
        <v>0</v>
      </c>
      <c r="AV32" s="23">
        <v>0</v>
      </c>
      <c r="AW32" s="23">
        <v>0</v>
      </c>
      <c r="AX32" s="23">
        <v>0</v>
      </c>
      <c r="AY32" s="23">
        <v>0</v>
      </c>
      <c r="AZ32" s="23">
        <v>0</v>
      </c>
      <c r="BA32" s="23">
        <v>0</v>
      </c>
      <c r="BB32" s="23">
        <v>0</v>
      </c>
      <c r="BC32" s="23">
        <f t="shared" si="11"/>
        <v>700</v>
      </c>
      <c r="BD32" s="23">
        <f t="shared" si="11"/>
        <v>0</v>
      </c>
      <c r="BE32" s="23">
        <f t="shared" si="11"/>
        <v>128</v>
      </c>
      <c r="BF32" s="23">
        <v>0</v>
      </c>
      <c r="BG32" s="23">
        <v>700</v>
      </c>
      <c r="BH32" s="23">
        <v>0</v>
      </c>
      <c r="BI32" s="23">
        <v>128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0</v>
      </c>
      <c r="BR32" s="23">
        <v>0</v>
      </c>
      <c r="BS32" s="23">
        <v>0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0</v>
      </c>
      <c r="BZ32" s="23">
        <v>0</v>
      </c>
      <c r="CA32" s="23">
        <v>0</v>
      </c>
      <c r="CB32" s="23">
        <v>0</v>
      </c>
      <c r="CC32" s="23">
        <v>0</v>
      </c>
      <c r="CD32" s="23">
        <v>0</v>
      </c>
      <c r="CE32" s="23">
        <v>0</v>
      </c>
      <c r="CF32" s="23">
        <v>0</v>
      </c>
      <c r="CG32" s="23">
        <v>0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520</v>
      </c>
      <c r="CR32" s="23">
        <v>0</v>
      </c>
      <c r="CS32" s="23">
        <v>247.5</v>
      </c>
      <c r="CT32" s="23">
        <v>0</v>
      </c>
      <c r="CU32" s="23">
        <f t="shared" si="12"/>
        <v>57615</v>
      </c>
      <c r="CV32" s="23">
        <f t="shared" si="12"/>
        <v>0</v>
      </c>
      <c r="CW32" s="23">
        <f t="shared" si="4"/>
        <v>16495.489699999998</v>
      </c>
      <c r="CX32" s="23">
        <v>0</v>
      </c>
      <c r="CY32" s="23">
        <v>0</v>
      </c>
      <c r="CZ32" s="23">
        <v>0</v>
      </c>
      <c r="DA32" s="23">
        <v>149.77000000000001</v>
      </c>
      <c r="DB32" s="23">
        <v>0</v>
      </c>
      <c r="DC32" s="23">
        <v>0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0</v>
      </c>
      <c r="DJ32" s="23">
        <v>0</v>
      </c>
      <c r="DK32" s="23">
        <v>0</v>
      </c>
      <c r="DL32" s="23">
        <v>0</v>
      </c>
      <c r="DM32" s="23">
        <v>11500</v>
      </c>
      <c r="DN32" s="23">
        <v>0</v>
      </c>
      <c r="DO32" s="23">
        <v>0</v>
      </c>
      <c r="DP32" s="23">
        <v>0</v>
      </c>
      <c r="DQ32" s="23">
        <f t="shared" si="13"/>
        <v>11649.77</v>
      </c>
      <c r="DR32" s="23">
        <f t="shared" si="13"/>
        <v>0</v>
      </c>
      <c r="DS32" s="23">
        <f t="shared" si="5"/>
        <v>0</v>
      </c>
    </row>
    <row r="33" spans="1:123" x14ac:dyDescent="0.3">
      <c r="A33" s="21">
        <v>24</v>
      </c>
      <c r="B33" s="22" t="s">
        <v>74</v>
      </c>
      <c r="C33" s="23">
        <v>9415.2000000000007</v>
      </c>
      <c r="D33" s="23">
        <v>2402.9148</v>
      </c>
      <c r="E33" s="23">
        <f t="shared" si="0"/>
        <v>64348.5</v>
      </c>
      <c r="F33" s="23">
        <f t="shared" si="0"/>
        <v>0</v>
      </c>
      <c r="G33" s="23">
        <f t="shared" si="0"/>
        <v>12059.631099999999</v>
      </c>
      <c r="H33" s="23">
        <v>0</v>
      </c>
      <c r="I33" s="23">
        <f t="shared" si="9"/>
        <v>10380</v>
      </c>
      <c r="J33" s="23">
        <f t="shared" si="9"/>
        <v>0</v>
      </c>
      <c r="K33" s="23">
        <f t="shared" si="9"/>
        <v>921.33109999999999</v>
      </c>
      <c r="L33" s="23">
        <v>0</v>
      </c>
      <c r="M33" s="23">
        <f t="shared" si="10"/>
        <v>6400</v>
      </c>
      <c r="N33" s="23">
        <f t="shared" si="10"/>
        <v>0</v>
      </c>
      <c r="O33" s="23">
        <f t="shared" si="10"/>
        <v>795.49700000000007</v>
      </c>
      <c r="P33" s="23">
        <v>0</v>
      </c>
      <c r="Q33" s="23">
        <v>0</v>
      </c>
      <c r="R33" s="23">
        <v>0</v>
      </c>
      <c r="S33" s="23">
        <v>0.20499999999999999</v>
      </c>
      <c r="T33" s="23">
        <v>0</v>
      </c>
      <c r="U33" s="23">
        <v>0</v>
      </c>
      <c r="V33" s="23">
        <v>0</v>
      </c>
      <c r="W33" s="23">
        <v>0.83409999999999995</v>
      </c>
      <c r="X33" s="23">
        <v>0</v>
      </c>
      <c r="Y33" s="23">
        <v>6400</v>
      </c>
      <c r="Z33" s="23">
        <v>0</v>
      </c>
      <c r="AA33" s="23">
        <v>795.29200000000003</v>
      </c>
      <c r="AB33" s="23">
        <v>0</v>
      </c>
      <c r="AC33" s="23">
        <v>60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44553.3</v>
      </c>
      <c r="AR33" s="23">
        <v>0</v>
      </c>
      <c r="AS33" s="23">
        <v>11138.3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3">
        <v>0</v>
      </c>
      <c r="BC33" s="23">
        <f t="shared" si="11"/>
        <v>1620</v>
      </c>
      <c r="BD33" s="23">
        <f t="shared" si="11"/>
        <v>0</v>
      </c>
      <c r="BE33" s="23">
        <f t="shared" si="11"/>
        <v>0</v>
      </c>
      <c r="BF33" s="23">
        <v>0</v>
      </c>
      <c r="BG33" s="23">
        <v>870</v>
      </c>
      <c r="BH33" s="23">
        <v>0</v>
      </c>
      <c r="BI33" s="23">
        <v>0</v>
      </c>
      <c r="BJ33" s="23">
        <v>450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300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3">
        <v>2300</v>
      </c>
      <c r="CC33" s="23">
        <v>0</v>
      </c>
      <c r="CD33" s="23">
        <v>125</v>
      </c>
      <c r="CE33" s="23">
        <v>1100</v>
      </c>
      <c r="CF33" s="23">
        <v>0</v>
      </c>
      <c r="CG33" s="23">
        <v>64.2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f t="shared" si="12"/>
        <v>54933.3</v>
      </c>
      <c r="CV33" s="23">
        <f t="shared" si="12"/>
        <v>0</v>
      </c>
      <c r="CW33" s="23">
        <f t="shared" si="4"/>
        <v>12059.631099999999</v>
      </c>
      <c r="CX33" s="23">
        <v>0</v>
      </c>
      <c r="CY33" s="23">
        <v>0</v>
      </c>
      <c r="CZ33" s="23">
        <v>0</v>
      </c>
      <c r="DA33" s="23">
        <v>9415.2000000000007</v>
      </c>
      <c r="DB33" s="23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2950</v>
      </c>
      <c r="DN33" s="23">
        <v>0</v>
      </c>
      <c r="DO33" s="23">
        <v>2468</v>
      </c>
      <c r="DP33" s="23">
        <v>0</v>
      </c>
      <c r="DQ33" s="23">
        <f t="shared" si="13"/>
        <v>12365.2</v>
      </c>
      <c r="DR33" s="23">
        <f t="shared" si="13"/>
        <v>0</v>
      </c>
      <c r="DS33" s="23">
        <f t="shared" si="5"/>
        <v>2468</v>
      </c>
    </row>
    <row r="34" spans="1:123" x14ac:dyDescent="0.3">
      <c r="A34" s="21">
        <v>25</v>
      </c>
      <c r="B34" s="22" t="s">
        <v>75</v>
      </c>
      <c r="C34" s="23">
        <v>91.561199999999999</v>
      </c>
      <c r="D34" s="23">
        <v>303.25459999999998</v>
      </c>
      <c r="E34" s="23">
        <f t="shared" si="0"/>
        <v>8109.6</v>
      </c>
      <c r="F34" s="23">
        <f t="shared" si="0"/>
        <v>0</v>
      </c>
      <c r="G34" s="23">
        <f t="shared" si="0"/>
        <v>1578.981</v>
      </c>
      <c r="H34" s="23">
        <v>0</v>
      </c>
      <c r="I34" s="23">
        <f t="shared" si="9"/>
        <v>3462</v>
      </c>
      <c r="J34" s="23">
        <f t="shared" si="9"/>
        <v>0</v>
      </c>
      <c r="K34" s="23">
        <f t="shared" si="9"/>
        <v>417.08099999999996</v>
      </c>
      <c r="L34" s="23">
        <v>0</v>
      </c>
      <c r="M34" s="23">
        <f t="shared" si="10"/>
        <v>320</v>
      </c>
      <c r="N34" s="23">
        <f t="shared" si="10"/>
        <v>0</v>
      </c>
      <c r="O34" s="23">
        <f t="shared" si="10"/>
        <v>102.661</v>
      </c>
      <c r="P34" s="23">
        <v>0</v>
      </c>
      <c r="Q34" s="23">
        <v>0</v>
      </c>
      <c r="R34" s="23">
        <v>0</v>
      </c>
      <c r="S34" s="23">
        <v>6.0999999999999999E-2</v>
      </c>
      <c r="T34" s="23">
        <v>0</v>
      </c>
      <c r="U34" s="23">
        <v>513.9</v>
      </c>
      <c r="V34" s="23">
        <v>0</v>
      </c>
      <c r="W34" s="23">
        <v>15.91</v>
      </c>
      <c r="X34" s="23">
        <v>0</v>
      </c>
      <c r="Y34" s="23">
        <v>320</v>
      </c>
      <c r="Z34" s="23">
        <v>0</v>
      </c>
      <c r="AA34" s="23">
        <v>102.6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4647.6000000000004</v>
      </c>
      <c r="AR34" s="23">
        <v>0</v>
      </c>
      <c r="AS34" s="23">
        <v>1161.9000000000001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f t="shared" si="11"/>
        <v>2558.1</v>
      </c>
      <c r="BD34" s="23">
        <f t="shared" si="11"/>
        <v>0</v>
      </c>
      <c r="BE34" s="23">
        <f t="shared" si="11"/>
        <v>298.51</v>
      </c>
      <c r="BF34" s="23">
        <v>0</v>
      </c>
      <c r="BG34" s="23">
        <v>2158.1</v>
      </c>
      <c r="BH34" s="23">
        <v>0</v>
      </c>
      <c r="BI34" s="23">
        <v>148.81</v>
      </c>
      <c r="BJ34" s="23">
        <v>250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150</v>
      </c>
      <c r="BQ34" s="23">
        <v>0</v>
      </c>
      <c r="BR34" s="23">
        <v>149.69999999999999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70</v>
      </c>
      <c r="CC34" s="23">
        <v>0</v>
      </c>
      <c r="CD34" s="23">
        <v>0</v>
      </c>
      <c r="CE34" s="23">
        <v>70</v>
      </c>
      <c r="CF34" s="23">
        <v>0</v>
      </c>
      <c r="CG34" s="23">
        <v>0</v>
      </c>
      <c r="CH34" s="23">
        <v>0</v>
      </c>
      <c r="CI34" s="23">
        <v>0</v>
      </c>
      <c r="CJ34" s="23">
        <v>0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f t="shared" si="12"/>
        <v>8109.6</v>
      </c>
      <c r="CV34" s="23">
        <f t="shared" si="12"/>
        <v>0</v>
      </c>
      <c r="CW34" s="23">
        <f t="shared" si="4"/>
        <v>1578.981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 s="23">
        <v>0</v>
      </c>
      <c r="DE34" s="23">
        <v>0</v>
      </c>
      <c r="DF34" s="23">
        <v>0</v>
      </c>
      <c r="DG34" s="23">
        <v>0</v>
      </c>
      <c r="DH34" s="23">
        <v>0</v>
      </c>
      <c r="DI34" s="23">
        <v>0</v>
      </c>
      <c r="DJ34" s="23">
        <v>0</v>
      </c>
      <c r="DK34" s="23">
        <v>0</v>
      </c>
      <c r="DL34" s="23">
        <v>0</v>
      </c>
      <c r="DM34" s="23">
        <v>0</v>
      </c>
      <c r="DN34" s="23">
        <v>0</v>
      </c>
      <c r="DO34" s="23">
        <v>0</v>
      </c>
      <c r="DP34" s="23">
        <v>0</v>
      </c>
      <c r="DQ34" s="23">
        <f t="shared" si="13"/>
        <v>0</v>
      </c>
      <c r="DR34" s="23">
        <f t="shared" si="13"/>
        <v>0</v>
      </c>
      <c r="DS34" s="23">
        <f t="shared" si="5"/>
        <v>0</v>
      </c>
    </row>
    <row r="35" spans="1:123" x14ac:dyDescent="0.3">
      <c r="A35" s="21">
        <v>26</v>
      </c>
      <c r="B35" s="22" t="s">
        <v>76</v>
      </c>
      <c r="C35" s="23">
        <v>5451.8971000000001</v>
      </c>
      <c r="D35" s="23">
        <v>32557.713299999999</v>
      </c>
      <c r="E35" s="23">
        <f t="shared" si="0"/>
        <v>204562.70000000004</v>
      </c>
      <c r="F35" s="23">
        <f t="shared" si="0"/>
        <v>0</v>
      </c>
      <c r="G35" s="23">
        <f t="shared" si="0"/>
        <v>50774.936000000002</v>
      </c>
      <c r="H35" s="23">
        <v>0</v>
      </c>
      <c r="I35" s="23">
        <f t="shared" si="9"/>
        <v>25901.5</v>
      </c>
      <c r="J35" s="23">
        <f t="shared" si="9"/>
        <v>0</v>
      </c>
      <c r="K35" s="23">
        <f t="shared" si="9"/>
        <v>6109.6360000000004</v>
      </c>
      <c r="L35" s="23">
        <v>0</v>
      </c>
      <c r="M35" s="23">
        <f t="shared" si="10"/>
        <v>18106.099999999999</v>
      </c>
      <c r="N35" s="23">
        <f t="shared" si="10"/>
        <v>0</v>
      </c>
      <c r="O35" s="23">
        <f t="shared" si="10"/>
        <v>4228.5120000000006</v>
      </c>
      <c r="P35" s="23">
        <v>0</v>
      </c>
      <c r="Q35" s="23">
        <v>0</v>
      </c>
      <c r="R35" s="23">
        <v>0</v>
      </c>
      <c r="S35" s="23">
        <v>0.35799999999999998</v>
      </c>
      <c r="T35" s="23">
        <v>0</v>
      </c>
      <c r="U35" s="23">
        <v>0</v>
      </c>
      <c r="V35" s="23">
        <v>0</v>
      </c>
      <c r="W35" s="23">
        <v>642.13400000000001</v>
      </c>
      <c r="X35" s="23">
        <v>0</v>
      </c>
      <c r="Y35" s="23">
        <v>18106.099999999999</v>
      </c>
      <c r="Z35" s="23">
        <v>0</v>
      </c>
      <c r="AA35" s="23">
        <v>4228.1540000000005</v>
      </c>
      <c r="AB35" s="23">
        <v>0</v>
      </c>
      <c r="AC35" s="23">
        <v>320</v>
      </c>
      <c r="AD35" s="23">
        <v>0</v>
      </c>
      <c r="AE35" s="23">
        <v>15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178661.2</v>
      </c>
      <c r="AR35" s="23">
        <v>0</v>
      </c>
      <c r="AS35" s="23">
        <v>44665.3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f t="shared" si="11"/>
        <v>2345.3999999999996</v>
      </c>
      <c r="BD35" s="23">
        <f t="shared" si="11"/>
        <v>0</v>
      </c>
      <c r="BE35" s="23">
        <f t="shared" si="11"/>
        <v>260.39999999999998</v>
      </c>
      <c r="BF35" s="23">
        <v>0</v>
      </c>
      <c r="BG35" s="23">
        <v>2251.1999999999998</v>
      </c>
      <c r="BH35" s="23">
        <v>0</v>
      </c>
      <c r="BI35" s="23">
        <v>260.39999999999998</v>
      </c>
      <c r="BJ35" s="23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94.2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5130</v>
      </c>
      <c r="CC35" s="23">
        <v>0</v>
      </c>
      <c r="CD35" s="23">
        <v>0</v>
      </c>
      <c r="CE35" s="23">
        <v>1500</v>
      </c>
      <c r="CF35" s="23">
        <v>0</v>
      </c>
      <c r="CG35" s="23">
        <v>0</v>
      </c>
      <c r="CH35" s="23">
        <v>0</v>
      </c>
      <c r="CI35" s="23">
        <v>0</v>
      </c>
      <c r="CJ35" s="23">
        <v>963.59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f t="shared" si="12"/>
        <v>204562.70000000004</v>
      </c>
      <c r="CV35" s="23">
        <f t="shared" si="12"/>
        <v>0</v>
      </c>
      <c r="CW35" s="23">
        <f t="shared" si="4"/>
        <v>50774.936000000002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0</v>
      </c>
      <c r="DH35" s="23">
        <v>0</v>
      </c>
      <c r="DI35" s="23">
        <v>0</v>
      </c>
      <c r="DJ35" s="23">
        <v>0</v>
      </c>
      <c r="DK35" s="23">
        <v>0</v>
      </c>
      <c r="DL35" s="23">
        <v>0</v>
      </c>
      <c r="DM35" s="23">
        <v>40000</v>
      </c>
      <c r="DN35" s="23">
        <v>0</v>
      </c>
      <c r="DO35" s="23">
        <v>0</v>
      </c>
      <c r="DP35" s="23">
        <v>0</v>
      </c>
      <c r="DQ35" s="23">
        <f t="shared" si="13"/>
        <v>40000</v>
      </c>
      <c r="DR35" s="23">
        <f t="shared" si="13"/>
        <v>0</v>
      </c>
      <c r="DS35" s="23">
        <f t="shared" si="5"/>
        <v>0</v>
      </c>
    </row>
    <row r="36" spans="1:123" x14ac:dyDescent="0.3">
      <c r="A36" s="21">
        <v>27</v>
      </c>
      <c r="B36" s="22" t="s">
        <v>77</v>
      </c>
      <c r="C36" s="23">
        <v>0</v>
      </c>
      <c r="D36" s="23">
        <v>0</v>
      </c>
      <c r="E36" s="23">
        <f t="shared" si="0"/>
        <v>0</v>
      </c>
      <c r="F36" s="23">
        <f t="shared" si="0"/>
        <v>0</v>
      </c>
      <c r="G36" s="23">
        <f t="shared" si="0"/>
        <v>0</v>
      </c>
      <c r="H36" s="23">
        <v>0</v>
      </c>
      <c r="I36" s="23">
        <f t="shared" si="9"/>
        <v>0</v>
      </c>
      <c r="J36" s="23">
        <f t="shared" si="9"/>
        <v>0</v>
      </c>
      <c r="K36" s="23">
        <f t="shared" si="9"/>
        <v>0</v>
      </c>
      <c r="L36" s="23">
        <v>0</v>
      </c>
      <c r="M36" s="23">
        <f t="shared" si="10"/>
        <v>0</v>
      </c>
      <c r="N36" s="23">
        <f t="shared" si="10"/>
        <v>0</v>
      </c>
      <c r="O36" s="23">
        <f t="shared" si="10"/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f t="shared" si="11"/>
        <v>0</v>
      </c>
      <c r="BD36" s="23">
        <f t="shared" si="11"/>
        <v>0</v>
      </c>
      <c r="BE36" s="23">
        <f t="shared" si="11"/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3">
        <v>0</v>
      </c>
      <c r="CE36" s="23">
        <v>0</v>
      </c>
      <c r="CF36" s="23">
        <v>0</v>
      </c>
      <c r="CG36" s="23">
        <v>0</v>
      </c>
      <c r="CH36" s="23">
        <v>0</v>
      </c>
      <c r="CI36" s="23">
        <v>0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f t="shared" si="12"/>
        <v>0</v>
      </c>
      <c r="CV36" s="23">
        <f t="shared" si="12"/>
        <v>0</v>
      </c>
      <c r="CW36" s="23">
        <f t="shared" si="4"/>
        <v>0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0</v>
      </c>
      <c r="DE36" s="23">
        <v>0</v>
      </c>
      <c r="DF36" s="23">
        <v>0</v>
      </c>
      <c r="DG36" s="23">
        <v>0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0</v>
      </c>
      <c r="DN36" s="23">
        <v>0</v>
      </c>
      <c r="DO36" s="23">
        <v>0</v>
      </c>
      <c r="DP36" s="23">
        <v>0</v>
      </c>
      <c r="DQ36" s="23">
        <f t="shared" si="13"/>
        <v>0</v>
      </c>
      <c r="DR36" s="23">
        <f t="shared" si="13"/>
        <v>0</v>
      </c>
      <c r="DS36" s="23">
        <f t="shared" si="5"/>
        <v>0</v>
      </c>
    </row>
    <row r="37" spans="1:123" x14ac:dyDescent="0.3">
      <c r="A37" s="21">
        <v>28</v>
      </c>
      <c r="B37" s="22" t="s">
        <v>78</v>
      </c>
      <c r="C37" s="23">
        <v>0</v>
      </c>
      <c r="D37" s="23">
        <v>0</v>
      </c>
      <c r="E37" s="23">
        <f t="shared" si="0"/>
        <v>0</v>
      </c>
      <c r="F37" s="23">
        <f t="shared" si="0"/>
        <v>0</v>
      </c>
      <c r="G37" s="23">
        <f t="shared" si="0"/>
        <v>0</v>
      </c>
      <c r="H37" s="23">
        <v>0</v>
      </c>
      <c r="I37" s="23">
        <f t="shared" si="9"/>
        <v>0</v>
      </c>
      <c r="J37" s="23">
        <f t="shared" si="9"/>
        <v>0</v>
      </c>
      <c r="K37" s="23">
        <f t="shared" si="9"/>
        <v>0</v>
      </c>
      <c r="L37" s="23">
        <v>0</v>
      </c>
      <c r="M37" s="23">
        <f t="shared" si="10"/>
        <v>0</v>
      </c>
      <c r="N37" s="23">
        <f t="shared" si="10"/>
        <v>0</v>
      </c>
      <c r="O37" s="23">
        <f t="shared" si="10"/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f t="shared" si="11"/>
        <v>0</v>
      </c>
      <c r="BD37" s="23">
        <f t="shared" si="11"/>
        <v>0</v>
      </c>
      <c r="BE37" s="23">
        <f t="shared" si="11"/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f t="shared" si="12"/>
        <v>0</v>
      </c>
      <c r="CV37" s="23">
        <f t="shared" si="12"/>
        <v>0</v>
      </c>
      <c r="CW37" s="23">
        <f t="shared" si="4"/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3">
        <v>0</v>
      </c>
      <c r="DP37" s="23">
        <v>0</v>
      </c>
      <c r="DQ37" s="23">
        <f t="shared" si="13"/>
        <v>0</v>
      </c>
      <c r="DR37" s="23">
        <f t="shared" si="13"/>
        <v>0</v>
      </c>
      <c r="DS37" s="23">
        <f t="shared" si="5"/>
        <v>0</v>
      </c>
    </row>
    <row r="38" spans="1:123" x14ac:dyDescent="0.3">
      <c r="A38" s="21">
        <v>29</v>
      </c>
      <c r="B38" s="22" t="s">
        <v>79</v>
      </c>
      <c r="C38" s="23">
        <v>77.671700000000001</v>
      </c>
      <c r="D38" s="23">
        <v>4584.8307000000004</v>
      </c>
      <c r="E38" s="23">
        <f t="shared" si="0"/>
        <v>78926.7</v>
      </c>
      <c r="F38" s="23">
        <f t="shared" si="0"/>
        <v>0</v>
      </c>
      <c r="G38" s="23">
        <f t="shared" si="0"/>
        <v>16780.279200000001</v>
      </c>
      <c r="H38" s="23">
        <v>0</v>
      </c>
      <c r="I38" s="23">
        <f t="shared" si="9"/>
        <v>20617</v>
      </c>
      <c r="J38" s="23">
        <f t="shared" si="9"/>
        <v>0</v>
      </c>
      <c r="K38" s="23">
        <f t="shared" si="9"/>
        <v>2205.6792</v>
      </c>
      <c r="L38" s="23">
        <v>0</v>
      </c>
      <c r="M38" s="23">
        <f t="shared" si="10"/>
        <v>9656</v>
      </c>
      <c r="N38" s="23">
        <f t="shared" si="10"/>
        <v>0</v>
      </c>
      <c r="O38" s="23">
        <f t="shared" si="10"/>
        <v>1497.1960000000001</v>
      </c>
      <c r="P38" s="23">
        <v>0</v>
      </c>
      <c r="Q38" s="23">
        <v>0</v>
      </c>
      <c r="R38" s="23">
        <v>0</v>
      </c>
      <c r="S38" s="23">
        <v>13.363</v>
      </c>
      <c r="T38" s="23">
        <v>0</v>
      </c>
      <c r="U38" s="23">
        <v>7361</v>
      </c>
      <c r="V38" s="23">
        <v>0</v>
      </c>
      <c r="W38" s="23">
        <v>409.63139999999999</v>
      </c>
      <c r="X38" s="23">
        <v>0</v>
      </c>
      <c r="Y38" s="23">
        <v>9656</v>
      </c>
      <c r="Z38" s="23">
        <v>0</v>
      </c>
      <c r="AA38" s="23">
        <v>1483.8330000000001</v>
      </c>
      <c r="AB38" s="23">
        <v>0</v>
      </c>
      <c r="AC38" s="23">
        <v>300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58298.400000000001</v>
      </c>
      <c r="AR38" s="23">
        <v>0</v>
      </c>
      <c r="AS38" s="23">
        <v>14574.6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f t="shared" si="11"/>
        <v>900</v>
      </c>
      <c r="BD38" s="23">
        <f t="shared" si="11"/>
        <v>0</v>
      </c>
      <c r="BE38" s="23">
        <f t="shared" si="11"/>
        <v>225</v>
      </c>
      <c r="BF38" s="23">
        <v>0</v>
      </c>
      <c r="BG38" s="23">
        <v>900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  <c r="BQ38" s="23">
        <v>0</v>
      </c>
      <c r="BR38" s="23">
        <v>225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2400</v>
      </c>
      <c r="CC38" s="23">
        <v>0</v>
      </c>
      <c r="CD38" s="23">
        <v>0</v>
      </c>
      <c r="CE38" s="23">
        <v>2400</v>
      </c>
      <c r="CF38" s="23">
        <v>0</v>
      </c>
      <c r="CG38" s="23">
        <v>0</v>
      </c>
      <c r="CH38" s="23">
        <v>0</v>
      </c>
      <c r="CI38" s="23">
        <v>0</v>
      </c>
      <c r="CJ38" s="23">
        <v>0</v>
      </c>
      <c r="CK38" s="23">
        <v>0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0</v>
      </c>
      <c r="CR38" s="23">
        <v>0</v>
      </c>
      <c r="CS38" s="23">
        <v>73.851799999999997</v>
      </c>
      <c r="CT38" s="23">
        <v>0</v>
      </c>
      <c r="CU38" s="23">
        <f t="shared" si="12"/>
        <v>78915.399999999994</v>
      </c>
      <c r="CV38" s="23">
        <f t="shared" si="12"/>
        <v>0</v>
      </c>
      <c r="CW38" s="23">
        <f t="shared" si="4"/>
        <v>16780.279200000001</v>
      </c>
      <c r="CX38" s="23">
        <v>0</v>
      </c>
      <c r="CY38" s="23">
        <v>0</v>
      </c>
      <c r="CZ38" s="23">
        <v>0</v>
      </c>
      <c r="DA38" s="23">
        <v>11.3</v>
      </c>
      <c r="DB38" s="23">
        <v>0</v>
      </c>
      <c r="DC38" s="23">
        <v>0</v>
      </c>
      <c r="DD38" s="23">
        <v>0</v>
      </c>
      <c r="DE38" s="23">
        <v>0</v>
      </c>
      <c r="DF38" s="23">
        <v>0</v>
      </c>
      <c r="DG38" s="23">
        <v>0</v>
      </c>
      <c r="DH38" s="23">
        <v>0</v>
      </c>
      <c r="DI38" s="23">
        <v>0</v>
      </c>
      <c r="DJ38" s="23">
        <v>0</v>
      </c>
      <c r="DK38" s="23">
        <v>0</v>
      </c>
      <c r="DL38" s="23">
        <v>0</v>
      </c>
      <c r="DM38" s="23">
        <v>0</v>
      </c>
      <c r="DN38" s="23">
        <v>0</v>
      </c>
      <c r="DO38" s="23">
        <v>0</v>
      </c>
      <c r="DP38" s="23">
        <v>0</v>
      </c>
      <c r="DQ38" s="23">
        <f t="shared" si="13"/>
        <v>11.3</v>
      </c>
      <c r="DR38" s="23">
        <f t="shared" si="13"/>
        <v>0</v>
      </c>
      <c r="DS38" s="23">
        <f t="shared" si="5"/>
        <v>0</v>
      </c>
    </row>
    <row r="39" spans="1:123" x14ac:dyDescent="0.3">
      <c r="A39" s="21">
        <v>30</v>
      </c>
      <c r="B39" s="22" t="s">
        <v>80</v>
      </c>
      <c r="C39" s="23">
        <v>0</v>
      </c>
      <c r="D39" s="23">
        <v>0</v>
      </c>
      <c r="E39" s="23">
        <f t="shared" si="0"/>
        <v>0</v>
      </c>
      <c r="F39" s="23">
        <f t="shared" si="0"/>
        <v>0</v>
      </c>
      <c r="G39" s="23">
        <f t="shared" si="0"/>
        <v>0</v>
      </c>
      <c r="H39" s="23">
        <v>0</v>
      </c>
      <c r="I39" s="23">
        <f t="shared" si="9"/>
        <v>0</v>
      </c>
      <c r="J39" s="23">
        <f t="shared" si="9"/>
        <v>0</v>
      </c>
      <c r="K39" s="23">
        <f t="shared" si="9"/>
        <v>0</v>
      </c>
      <c r="L39" s="23">
        <v>0</v>
      </c>
      <c r="M39" s="23">
        <f t="shared" si="10"/>
        <v>0</v>
      </c>
      <c r="N39" s="23">
        <f t="shared" si="10"/>
        <v>0</v>
      </c>
      <c r="O39" s="23">
        <f t="shared" si="10"/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3">
        <v>0</v>
      </c>
      <c r="BC39" s="23">
        <f t="shared" si="11"/>
        <v>0</v>
      </c>
      <c r="BD39" s="23">
        <f t="shared" si="11"/>
        <v>0</v>
      </c>
      <c r="BE39" s="23">
        <f t="shared" si="11"/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3">
        <v>0</v>
      </c>
      <c r="CC39" s="23">
        <v>0</v>
      </c>
      <c r="CD39" s="23">
        <v>0</v>
      </c>
      <c r="CE39" s="23">
        <v>0</v>
      </c>
      <c r="CF39" s="23">
        <v>0</v>
      </c>
      <c r="CG39" s="23">
        <v>0</v>
      </c>
      <c r="CH39" s="23">
        <v>0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f t="shared" si="12"/>
        <v>0</v>
      </c>
      <c r="CV39" s="23">
        <f t="shared" si="12"/>
        <v>0</v>
      </c>
      <c r="CW39" s="23">
        <f t="shared" si="4"/>
        <v>0</v>
      </c>
      <c r="CX39" s="23">
        <v>0</v>
      </c>
      <c r="CY39" s="23">
        <v>0</v>
      </c>
      <c r="CZ39" s="23">
        <v>0</v>
      </c>
      <c r="DA39" s="23">
        <v>0</v>
      </c>
      <c r="DB39" s="23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3">
        <v>0</v>
      </c>
      <c r="DP39" s="23">
        <v>0</v>
      </c>
      <c r="DQ39" s="23">
        <f t="shared" si="13"/>
        <v>0</v>
      </c>
      <c r="DR39" s="23">
        <f t="shared" si="13"/>
        <v>0</v>
      </c>
      <c r="DS39" s="23">
        <f t="shared" si="5"/>
        <v>0</v>
      </c>
    </row>
    <row r="40" spans="1:123" x14ac:dyDescent="0.3">
      <c r="A40" s="21">
        <v>31</v>
      </c>
      <c r="B40" s="22" t="s">
        <v>81</v>
      </c>
      <c r="C40" s="23">
        <v>0</v>
      </c>
      <c r="D40" s="23">
        <v>0</v>
      </c>
      <c r="E40" s="23">
        <f t="shared" si="0"/>
        <v>0</v>
      </c>
      <c r="F40" s="23">
        <f t="shared" si="0"/>
        <v>0</v>
      </c>
      <c r="G40" s="23">
        <f t="shared" si="0"/>
        <v>0</v>
      </c>
      <c r="H40" s="23">
        <v>0</v>
      </c>
      <c r="I40" s="23">
        <f t="shared" si="9"/>
        <v>0</v>
      </c>
      <c r="J40" s="23">
        <f t="shared" si="9"/>
        <v>0</v>
      </c>
      <c r="K40" s="23">
        <f t="shared" si="9"/>
        <v>0</v>
      </c>
      <c r="L40" s="23">
        <v>0</v>
      </c>
      <c r="M40" s="23">
        <f t="shared" si="10"/>
        <v>0</v>
      </c>
      <c r="N40" s="23">
        <f t="shared" si="10"/>
        <v>0</v>
      </c>
      <c r="O40" s="23">
        <f t="shared" si="10"/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f t="shared" si="11"/>
        <v>0</v>
      </c>
      <c r="BD40" s="23">
        <f t="shared" si="11"/>
        <v>0</v>
      </c>
      <c r="BE40" s="23">
        <f t="shared" si="11"/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f t="shared" si="12"/>
        <v>0</v>
      </c>
      <c r="CV40" s="23">
        <f t="shared" si="12"/>
        <v>0</v>
      </c>
      <c r="CW40" s="23">
        <f t="shared" si="4"/>
        <v>0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0</v>
      </c>
      <c r="DD40" s="23">
        <v>0</v>
      </c>
      <c r="DE40" s="23">
        <v>0</v>
      </c>
      <c r="DF40" s="23">
        <v>0</v>
      </c>
      <c r="DG40" s="23">
        <v>0</v>
      </c>
      <c r="DH40" s="23">
        <v>0</v>
      </c>
      <c r="DI40" s="23">
        <v>0</v>
      </c>
      <c r="DJ40" s="23">
        <v>0</v>
      </c>
      <c r="DK40" s="23">
        <v>0</v>
      </c>
      <c r="DL40" s="23">
        <v>0</v>
      </c>
      <c r="DM40" s="23">
        <v>0</v>
      </c>
      <c r="DN40" s="23">
        <v>0</v>
      </c>
      <c r="DO40" s="23">
        <v>0</v>
      </c>
      <c r="DP40" s="23">
        <v>0</v>
      </c>
      <c r="DQ40" s="23">
        <f t="shared" si="13"/>
        <v>0</v>
      </c>
      <c r="DR40" s="23">
        <f t="shared" si="13"/>
        <v>0</v>
      </c>
      <c r="DS40" s="23">
        <f t="shared" si="5"/>
        <v>0</v>
      </c>
    </row>
    <row r="41" spans="1:123" x14ac:dyDescent="0.3">
      <c r="A41" s="21">
        <v>32</v>
      </c>
      <c r="B41" s="22" t="s">
        <v>82</v>
      </c>
      <c r="C41" s="23">
        <v>5028.9029</v>
      </c>
      <c r="D41" s="23">
        <v>24534.272799999999</v>
      </c>
      <c r="E41" s="23">
        <f t="shared" si="0"/>
        <v>160833.80000000002</v>
      </c>
      <c r="F41" s="23">
        <f t="shared" si="0"/>
        <v>0</v>
      </c>
      <c r="G41" s="23">
        <f t="shared" si="0"/>
        <v>56293.209199999998</v>
      </c>
      <c r="H41" s="23">
        <v>0</v>
      </c>
      <c r="I41" s="23">
        <f t="shared" si="9"/>
        <v>34687.1</v>
      </c>
      <c r="J41" s="23">
        <f t="shared" si="9"/>
        <v>0</v>
      </c>
      <c r="K41" s="23">
        <f t="shared" si="9"/>
        <v>24759.411199999999</v>
      </c>
      <c r="L41" s="23">
        <v>0</v>
      </c>
      <c r="M41" s="23">
        <f t="shared" si="10"/>
        <v>26000</v>
      </c>
      <c r="N41" s="23">
        <f t="shared" si="10"/>
        <v>0</v>
      </c>
      <c r="O41" s="23">
        <f t="shared" si="10"/>
        <v>20383.873</v>
      </c>
      <c r="P41" s="23">
        <v>0</v>
      </c>
      <c r="Q41" s="23">
        <v>0</v>
      </c>
      <c r="R41" s="23">
        <v>0</v>
      </c>
      <c r="S41" s="23">
        <v>238.05799999999999</v>
      </c>
      <c r="T41" s="23">
        <v>0</v>
      </c>
      <c r="U41" s="23">
        <v>0</v>
      </c>
      <c r="V41" s="23">
        <v>0</v>
      </c>
      <c r="W41" s="23">
        <v>770.33019999999999</v>
      </c>
      <c r="X41" s="23">
        <v>0</v>
      </c>
      <c r="Y41" s="23">
        <v>26000</v>
      </c>
      <c r="Z41" s="23">
        <v>0</v>
      </c>
      <c r="AA41" s="23">
        <v>20145.814999999999</v>
      </c>
      <c r="AB41" s="23">
        <v>0</v>
      </c>
      <c r="AC41" s="23">
        <v>400</v>
      </c>
      <c r="AD41" s="23">
        <v>0</v>
      </c>
      <c r="AE41" s="23">
        <v>115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126146.7</v>
      </c>
      <c r="AR41" s="23">
        <v>0</v>
      </c>
      <c r="AS41" s="23">
        <v>31536.7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f t="shared" si="11"/>
        <v>2730</v>
      </c>
      <c r="BD41" s="23">
        <f t="shared" si="11"/>
        <v>0</v>
      </c>
      <c r="BE41" s="23">
        <f t="shared" si="11"/>
        <v>1061.829</v>
      </c>
      <c r="BF41" s="23">
        <v>0</v>
      </c>
      <c r="BG41" s="23">
        <v>2000</v>
      </c>
      <c r="BH41" s="23">
        <v>0</v>
      </c>
      <c r="BI41" s="23">
        <v>911.82899999999995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730</v>
      </c>
      <c r="BQ41" s="23">
        <v>0</v>
      </c>
      <c r="BR41" s="23">
        <v>150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5557.1</v>
      </c>
      <c r="CC41" s="23">
        <v>0</v>
      </c>
      <c r="CD41" s="23">
        <v>797.6</v>
      </c>
      <c r="CE41" s="23">
        <v>4616.3</v>
      </c>
      <c r="CF41" s="23">
        <v>0</v>
      </c>
      <c r="CG41" s="23">
        <v>700.68399999999997</v>
      </c>
      <c r="CH41" s="23">
        <v>0</v>
      </c>
      <c r="CI41" s="23">
        <v>0</v>
      </c>
      <c r="CJ41" s="23">
        <v>1630.779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f t="shared" si="12"/>
        <v>160833.80000000002</v>
      </c>
      <c r="CV41" s="23">
        <f t="shared" si="12"/>
        <v>0</v>
      </c>
      <c r="CW41" s="23">
        <f t="shared" si="4"/>
        <v>56296.111199999999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-2.9020000000000001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30000</v>
      </c>
      <c r="DN41" s="23">
        <v>0</v>
      </c>
      <c r="DO41" s="23">
        <v>0</v>
      </c>
      <c r="DP41" s="23">
        <v>0</v>
      </c>
      <c r="DQ41" s="23">
        <f t="shared" si="13"/>
        <v>30000</v>
      </c>
      <c r="DR41" s="23">
        <f t="shared" si="13"/>
        <v>0</v>
      </c>
      <c r="DS41" s="23">
        <f t="shared" si="5"/>
        <v>-2.9020000000000001</v>
      </c>
    </row>
    <row r="42" spans="1:123" x14ac:dyDescent="0.3">
      <c r="A42" s="21">
        <v>33</v>
      </c>
      <c r="B42" s="22" t="s">
        <v>83</v>
      </c>
      <c r="C42" s="23">
        <v>46425.9107</v>
      </c>
      <c r="D42" s="23">
        <v>33089.506800000003</v>
      </c>
      <c r="E42" s="23">
        <f t="shared" si="0"/>
        <v>277962.71679999999</v>
      </c>
      <c r="F42" s="23">
        <f t="shared" si="0"/>
        <v>0</v>
      </c>
      <c r="G42" s="23">
        <f t="shared" si="0"/>
        <v>61424.764000000003</v>
      </c>
      <c r="H42" s="23">
        <v>0</v>
      </c>
      <c r="I42" s="23">
        <f t="shared" si="9"/>
        <v>37916.699999999997</v>
      </c>
      <c r="J42" s="23">
        <f t="shared" si="9"/>
        <v>0</v>
      </c>
      <c r="K42" s="23">
        <f t="shared" si="9"/>
        <v>11403.964</v>
      </c>
      <c r="L42" s="23">
        <v>0</v>
      </c>
      <c r="M42" s="23">
        <f t="shared" si="10"/>
        <v>16302</v>
      </c>
      <c r="N42" s="23">
        <f t="shared" si="10"/>
        <v>0</v>
      </c>
      <c r="O42" s="23">
        <f t="shared" si="10"/>
        <v>10266.996999999999</v>
      </c>
      <c r="P42" s="23">
        <v>0</v>
      </c>
      <c r="Q42" s="23">
        <v>2</v>
      </c>
      <c r="R42" s="23">
        <v>0</v>
      </c>
      <c r="S42" s="23">
        <v>0.51800000000000002</v>
      </c>
      <c r="T42" s="23">
        <v>0</v>
      </c>
      <c r="U42" s="23">
        <v>7171.7</v>
      </c>
      <c r="V42" s="23">
        <v>0</v>
      </c>
      <c r="W42" s="23">
        <v>476.96699999999998</v>
      </c>
      <c r="X42" s="23">
        <v>0</v>
      </c>
      <c r="Y42" s="23">
        <v>16300</v>
      </c>
      <c r="Z42" s="23">
        <v>0</v>
      </c>
      <c r="AA42" s="23">
        <v>10266.478999999999</v>
      </c>
      <c r="AB42" s="23">
        <v>0</v>
      </c>
      <c r="AC42" s="23">
        <v>440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0</v>
      </c>
      <c r="AP42" s="23">
        <v>0</v>
      </c>
      <c r="AQ42" s="23">
        <v>200083.3</v>
      </c>
      <c r="AR42" s="23">
        <v>0</v>
      </c>
      <c r="AS42" s="23">
        <v>50020.800000000003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f t="shared" si="11"/>
        <v>430</v>
      </c>
      <c r="BD42" s="23">
        <f t="shared" si="11"/>
        <v>0</v>
      </c>
      <c r="BE42" s="23">
        <f t="shared" si="11"/>
        <v>0</v>
      </c>
      <c r="BF42" s="23">
        <v>0</v>
      </c>
      <c r="BG42" s="23">
        <v>430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3">
        <v>2500</v>
      </c>
      <c r="CC42" s="23">
        <v>0</v>
      </c>
      <c r="CD42" s="23">
        <v>660</v>
      </c>
      <c r="CE42" s="23">
        <v>2500</v>
      </c>
      <c r="CF42" s="23">
        <v>0</v>
      </c>
      <c r="CG42" s="23">
        <v>660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3">
        <v>0</v>
      </c>
      <c r="CP42" s="23">
        <v>0</v>
      </c>
      <c r="CQ42" s="23">
        <v>11073</v>
      </c>
      <c r="CR42" s="23">
        <v>0</v>
      </c>
      <c r="CS42" s="23">
        <v>0</v>
      </c>
      <c r="CT42" s="23">
        <v>0</v>
      </c>
      <c r="CU42" s="23">
        <f t="shared" si="12"/>
        <v>238000</v>
      </c>
      <c r="CV42" s="23">
        <f t="shared" si="12"/>
        <v>0</v>
      </c>
      <c r="CW42" s="23">
        <f t="shared" si="4"/>
        <v>61424.764000000003</v>
      </c>
      <c r="CX42" s="23">
        <v>0</v>
      </c>
      <c r="CY42" s="23">
        <v>0</v>
      </c>
      <c r="CZ42" s="23">
        <v>0</v>
      </c>
      <c r="DA42" s="23">
        <v>39962.716800000002</v>
      </c>
      <c r="DB42" s="23">
        <v>0</v>
      </c>
      <c r="DC42" s="23">
        <v>0</v>
      </c>
      <c r="DD42" s="23">
        <v>0</v>
      </c>
      <c r="DE42" s="23">
        <v>0</v>
      </c>
      <c r="DF42" s="23">
        <v>0</v>
      </c>
      <c r="DG42" s="23">
        <v>0</v>
      </c>
      <c r="DH42" s="23">
        <v>0</v>
      </c>
      <c r="DI42" s="23">
        <v>0</v>
      </c>
      <c r="DJ42" s="23">
        <v>0</v>
      </c>
      <c r="DK42" s="23">
        <v>0</v>
      </c>
      <c r="DL42" s="23">
        <v>0</v>
      </c>
      <c r="DM42" s="23">
        <v>0</v>
      </c>
      <c r="DN42" s="23">
        <v>0</v>
      </c>
      <c r="DO42" s="23">
        <v>0</v>
      </c>
      <c r="DP42" s="23">
        <v>0</v>
      </c>
      <c r="DQ42" s="23">
        <f t="shared" si="13"/>
        <v>39962.716800000002</v>
      </c>
      <c r="DR42" s="23">
        <f t="shared" si="13"/>
        <v>0</v>
      </c>
      <c r="DS42" s="23">
        <f t="shared" si="5"/>
        <v>0</v>
      </c>
    </row>
    <row r="43" spans="1:123" x14ac:dyDescent="0.3">
      <c r="A43" s="21">
        <v>34</v>
      </c>
      <c r="B43" s="22" t="s">
        <v>84</v>
      </c>
      <c r="C43" s="23">
        <v>9300.3222000000005</v>
      </c>
      <c r="D43" s="23">
        <v>7039.0594000000001</v>
      </c>
      <c r="E43" s="23">
        <f t="shared" si="0"/>
        <v>53558.5</v>
      </c>
      <c r="F43" s="23">
        <f t="shared" si="0"/>
        <v>0</v>
      </c>
      <c r="G43" s="23">
        <f t="shared" si="0"/>
        <v>11430.218999999999</v>
      </c>
      <c r="H43" s="23">
        <v>0</v>
      </c>
      <c r="I43" s="23">
        <f t="shared" si="9"/>
        <v>6899.6</v>
      </c>
      <c r="J43" s="23">
        <f t="shared" si="9"/>
        <v>0</v>
      </c>
      <c r="K43" s="23">
        <f t="shared" si="9"/>
        <v>1975.6189999999999</v>
      </c>
      <c r="L43" s="23">
        <v>0</v>
      </c>
      <c r="M43" s="23">
        <f t="shared" si="10"/>
        <v>4718</v>
      </c>
      <c r="N43" s="23">
        <f t="shared" si="10"/>
        <v>0</v>
      </c>
      <c r="O43" s="23">
        <f t="shared" si="10"/>
        <v>1132.873</v>
      </c>
      <c r="P43" s="23">
        <v>0</v>
      </c>
      <c r="Q43" s="23">
        <v>0</v>
      </c>
      <c r="R43" s="23">
        <v>0</v>
      </c>
      <c r="S43" s="23">
        <v>0.29899999999999999</v>
      </c>
      <c r="T43" s="23">
        <v>0</v>
      </c>
      <c r="U43" s="23">
        <v>0</v>
      </c>
      <c r="V43" s="23">
        <v>0</v>
      </c>
      <c r="W43" s="23">
        <v>208.10599999999999</v>
      </c>
      <c r="X43" s="23">
        <v>0</v>
      </c>
      <c r="Y43" s="23">
        <v>4718</v>
      </c>
      <c r="Z43" s="23">
        <v>0</v>
      </c>
      <c r="AA43" s="23">
        <v>1132.5740000000001</v>
      </c>
      <c r="AB43" s="23">
        <v>0</v>
      </c>
      <c r="AC43" s="23">
        <v>60</v>
      </c>
      <c r="AD43" s="23">
        <v>0</v>
      </c>
      <c r="AE43" s="23">
        <v>15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37818.400000000001</v>
      </c>
      <c r="AR43" s="23">
        <v>0</v>
      </c>
      <c r="AS43" s="23">
        <v>9454.6</v>
      </c>
      <c r="AT43" s="23">
        <v>0</v>
      </c>
      <c r="AU43" s="23">
        <v>0</v>
      </c>
      <c r="AV43" s="23">
        <v>0</v>
      </c>
      <c r="AW43" s="23">
        <v>0</v>
      </c>
      <c r="AX43" s="23">
        <v>0</v>
      </c>
      <c r="AY43" s="23">
        <v>0</v>
      </c>
      <c r="AZ43" s="23">
        <v>0</v>
      </c>
      <c r="BA43" s="23">
        <v>0</v>
      </c>
      <c r="BB43" s="23">
        <v>0</v>
      </c>
      <c r="BC43" s="23">
        <f t="shared" si="11"/>
        <v>1131.5999999999999</v>
      </c>
      <c r="BD43" s="23">
        <f t="shared" si="11"/>
        <v>0</v>
      </c>
      <c r="BE43" s="23">
        <f t="shared" si="11"/>
        <v>434.73</v>
      </c>
      <c r="BF43" s="23">
        <v>0</v>
      </c>
      <c r="BG43" s="23">
        <v>931.6</v>
      </c>
      <c r="BH43" s="23">
        <v>0</v>
      </c>
      <c r="BI43" s="23">
        <v>267.63</v>
      </c>
      <c r="BJ43" s="23">
        <v>0</v>
      </c>
      <c r="BK43" s="23">
        <v>0</v>
      </c>
      <c r="BL43" s="23">
        <v>0</v>
      </c>
      <c r="BM43" s="23">
        <v>0</v>
      </c>
      <c r="BN43" s="23">
        <v>0</v>
      </c>
      <c r="BO43" s="23">
        <v>0</v>
      </c>
      <c r="BP43" s="23">
        <v>200</v>
      </c>
      <c r="BQ43" s="23">
        <v>0</v>
      </c>
      <c r="BR43" s="23">
        <v>167.1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990</v>
      </c>
      <c r="CC43" s="23">
        <v>0</v>
      </c>
      <c r="CD43" s="23">
        <v>184.91</v>
      </c>
      <c r="CE43" s="23">
        <v>990</v>
      </c>
      <c r="CF43" s="23">
        <v>0</v>
      </c>
      <c r="CG43" s="23">
        <v>184.91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f t="shared" si="12"/>
        <v>44718</v>
      </c>
      <c r="CV43" s="23">
        <f t="shared" si="12"/>
        <v>0</v>
      </c>
      <c r="CW43" s="23">
        <f t="shared" si="4"/>
        <v>11430.218999999999</v>
      </c>
      <c r="CX43" s="23">
        <v>0</v>
      </c>
      <c r="CY43" s="23">
        <v>0</v>
      </c>
      <c r="CZ43" s="23">
        <v>0</v>
      </c>
      <c r="DA43" s="23">
        <v>8840.5</v>
      </c>
      <c r="DB43" s="23">
        <v>0</v>
      </c>
      <c r="DC43" s="23">
        <v>0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f t="shared" si="13"/>
        <v>8840.5</v>
      </c>
      <c r="DR43" s="23">
        <f t="shared" si="13"/>
        <v>0</v>
      </c>
      <c r="DS43" s="23">
        <f t="shared" si="5"/>
        <v>0</v>
      </c>
    </row>
    <row r="44" spans="1:123" x14ac:dyDescent="0.3">
      <c r="A44" s="21">
        <v>35</v>
      </c>
      <c r="B44" s="22" t="s">
        <v>85</v>
      </c>
      <c r="C44" s="23">
        <v>61379.703999999998</v>
      </c>
      <c r="D44" s="23">
        <v>13233.2281</v>
      </c>
      <c r="E44" s="23">
        <f t="shared" si="0"/>
        <v>156456.79999999999</v>
      </c>
      <c r="F44" s="23">
        <f t="shared" si="0"/>
        <v>0</v>
      </c>
      <c r="G44" s="23">
        <f t="shared" si="0"/>
        <v>17846.030599999998</v>
      </c>
      <c r="H44" s="23">
        <v>0</v>
      </c>
      <c r="I44" s="23">
        <f t="shared" si="9"/>
        <v>30726.3</v>
      </c>
      <c r="J44" s="23">
        <f t="shared" si="9"/>
        <v>0</v>
      </c>
      <c r="K44" s="23">
        <f t="shared" si="9"/>
        <v>1646.6305999999997</v>
      </c>
      <c r="L44" s="23">
        <v>0</v>
      </c>
      <c r="M44" s="23">
        <f t="shared" si="10"/>
        <v>14591</v>
      </c>
      <c r="N44" s="23">
        <f t="shared" si="10"/>
        <v>0</v>
      </c>
      <c r="O44" s="23">
        <f t="shared" si="10"/>
        <v>1423.74</v>
      </c>
      <c r="P44" s="23">
        <v>0</v>
      </c>
      <c r="Q44" s="23">
        <v>120</v>
      </c>
      <c r="R44" s="23">
        <v>0</v>
      </c>
      <c r="S44" s="23">
        <v>0.17799999999999999</v>
      </c>
      <c r="T44" s="23">
        <v>0</v>
      </c>
      <c r="U44" s="23">
        <v>10005.299999999999</v>
      </c>
      <c r="V44" s="23">
        <v>0</v>
      </c>
      <c r="W44" s="23">
        <v>0.79059999999999997</v>
      </c>
      <c r="X44" s="23">
        <v>0</v>
      </c>
      <c r="Y44" s="23">
        <v>14471</v>
      </c>
      <c r="Z44" s="23">
        <v>0</v>
      </c>
      <c r="AA44" s="23">
        <v>1423.5619999999999</v>
      </c>
      <c r="AB44" s="23">
        <v>0</v>
      </c>
      <c r="AC44" s="23">
        <v>69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23">
        <v>64797.7</v>
      </c>
      <c r="AR44" s="23">
        <v>0</v>
      </c>
      <c r="AS44" s="23">
        <v>16199.4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3">
        <v>0</v>
      </c>
      <c r="BC44" s="23">
        <f t="shared" si="11"/>
        <v>3736</v>
      </c>
      <c r="BD44" s="23">
        <f t="shared" si="11"/>
        <v>0</v>
      </c>
      <c r="BE44" s="23">
        <f t="shared" si="11"/>
        <v>182.5</v>
      </c>
      <c r="BF44" s="23">
        <v>0</v>
      </c>
      <c r="BG44" s="23">
        <v>3736</v>
      </c>
      <c r="BH44" s="23">
        <v>0</v>
      </c>
      <c r="BI44" s="23">
        <v>182.5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3">
        <v>2305</v>
      </c>
      <c r="CC44" s="23">
        <v>0</v>
      </c>
      <c r="CD44" s="23">
        <v>0</v>
      </c>
      <c r="CE44" s="23">
        <v>2275</v>
      </c>
      <c r="CF44" s="23">
        <v>0</v>
      </c>
      <c r="CG44" s="23">
        <v>0</v>
      </c>
      <c r="CH44" s="23">
        <v>0</v>
      </c>
      <c r="CI44" s="23">
        <v>0</v>
      </c>
      <c r="CJ44" s="23">
        <v>39.6</v>
      </c>
      <c r="CK44" s="23">
        <v>20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f t="shared" si="12"/>
        <v>95524</v>
      </c>
      <c r="CV44" s="23">
        <f t="shared" si="12"/>
        <v>0</v>
      </c>
      <c r="CW44" s="23">
        <f t="shared" si="4"/>
        <v>17846.030599999998</v>
      </c>
      <c r="CX44" s="23">
        <v>0</v>
      </c>
      <c r="CY44" s="23">
        <v>0</v>
      </c>
      <c r="CZ44" s="23">
        <v>0</v>
      </c>
      <c r="DA44" s="23">
        <v>60932.800000000003</v>
      </c>
      <c r="DB44" s="23">
        <v>0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0</v>
      </c>
      <c r="DI44" s="23">
        <v>0</v>
      </c>
      <c r="DJ44" s="23">
        <v>0</v>
      </c>
      <c r="DK44" s="23">
        <v>0</v>
      </c>
      <c r="DL44" s="23">
        <v>0</v>
      </c>
      <c r="DM44" s="23">
        <v>19100</v>
      </c>
      <c r="DN44" s="23">
        <v>0</v>
      </c>
      <c r="DO44" s="23">
        <v>4300</v>
      </c>
      <c r="DP44" s="23">
        <v>0</v>
      </c>
      <c r="DQ44" s="23">
        <f t="shared" si="13"/>
        <v>80032.800000000003</v>
      </c>
      <c r="DR44" s="23">
        <f t="shared" si="13"/>
        <v>0</v>
      </c>
      <c r="DS44" s="23">
        <f t="shared" si="5"/>
        <v>4300</v>
      </c>
    </row>
    <row r="45" spans="1:123" x14ac:dyDescent="0.3">
      <c r="A45" s="21">
        <v>36</v>
      </c>
      <c r="B45" s="22" t="s">
        <v>86</v>
      </c>
      <c r="C45" s="23">
        <v>0</v>
      </c>
      <c r="D45" s="23">
        <v>0</v>
      </c>
      <c r="E45" s="23">
        <f t="shared" si="0"/>
        <v>0</v>
      </c>
      <c r="F45" s="23">
        <f t="shared" si="0"/>
        <v>0</v>
      </c>
      <c r="G45" s="23">
        <f t="shared" si="0"/>
        <v>0</v>
      </c>
      <c r="H45" s="23">
        <v>0</v>
      </c>
      <c r="I45" s="23">
        <f t="shared" si="9"/>
        <v>0</v>
      </c>
      <c r="J45" s="23">
        <f t="shared" si="9"/>
        <v>0</v>
      </c>
      <c r="K45" s="23">
        <f t="shared" si="9"/>
        <v>0</v>
      </c>
      <c r="L45" s="23">
        <v>0</v>
      </c>
      <c r="M45" s="23">
        <f t="shared" si="10"/>
        <v>0</v>
      </c>
      <c r="N45" s="23">
        <f t="shared" si="10"/>
        <v>0</v>
      </c>
      <c r="O45" s="23">
        <f t="shared" si="10"/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f t="shared" si="11"/>
        <v>0</v>
      </c>
      <c r="BD45" s="23">
        <f t="shared" si="11"/>
        <v>0</v>
      </c>
      <c r="BE45" s="23">
        <f t="shared" si="11"/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f t="shared" si="12"/>
        <v>0</v>
      </c>
      <c r="CV45" s="23">
        <f t="shared" si="12"/>
        <v>0</v>
      </c>
      <c r="CW45" s="23">
        <f t="shared" si="4"/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3">
        <v>0</v>
      </c>
      <c r="DP45" s="23">
        <v>0</v>
      </c>
      <c r="DQ45" s="23">
        <f t="shared" si="13"/>
        <v>0</v>
      </c>
      <c r="DR45" s="23">
        <f t="shared" si="13"/>
        <v>0</v>
      </c>
      <c r="DS45" s="23">
        <f t="shared" si="5"/>
        <v>0</v>
      </c>
    </row>
    <row r="46" spans="1:123" x14ac:dyDescent="0.3">
      <c r="A46" s="21">
        <v>37</v>
      </c>
      <c r="B46" s="22" t="s">
        <v>87</v>
      </c>
      <c r="C46" s="23">
        <v>792.35270000000003</v>
      </c>
      <c r="D46" s="23">
        <v>5533.6089000000002</v>
      </c>
      <c r="E46" s="23">
        <f t="shared" si="0"/>
        <v>80714.099999999991</v>
      </c>
      <c r="F46" s="23">
        <f t="shared" si="0"/>
        <v>0</v>
      </c>
      <c r="G46" s="23">
        <f t="shared" si="0"/>
        <v>15947.758400000001</v>
      </c>
      <c r="H46" s="23">
        <v>0</v>
      </c>
      <c r="I46" s="23">
        <f t="shared" si="9"/>
        <v>24826.2</v>
      </c>
      <c r="J46" s="23">
        <f t="shared" si="9"/>
        <v>0</v>
      </c>
      <c r="K46" s="23">
        <f t="shared" si="9"/>
        <v>1975.7583999999999</v>
      </c>
      <c r="L46" s="23">
        <v>0</v>
      </c>
      <c r="M46" s="23">
        <f t="shared" si="10"/>
        <v>11100</v>
      </c>
      <c r="N46" s="23">
        <f t="shared" si="10"/>
        <v>0</v>
      </c>
      <c r="O46" s="23">
        <f t="shared" si="10"/>
        <v>1604.623</v>
      </c>
      <c r="P46" s="23">
        <v>0</v>
      </c>
      <c r="Q46" s="23">
        <v>100</v>
      </c>
      <c r="R46" s="23">
        <v>0</v>
      </c>
      <c r="S46" s="23">
        <v>0.39</v>
      </c>
      <c r="T46" s="23">
        <v>0</v>
      </c>
      <c r="U46" s="23">
        <v>6500</v>
      </c>
      <c r="V46" s="23">
        <v>0</v>
      </c>
      <c r="W46" s="23">
        <v>197.1354</v>
      </c>
      <c r="X46" s="23">
        <v>0</v>
      </c>
      <c r="Y46" s="23">
        <v>11000</v>
      </c>
      <c r="Z46" s="23">
        <v>0</v>
      </c>
      <c r="AA46" s="23">
        <v>1604.2329999999999</v>
      </c>
      <c r="AB46" s="23">
        <v>0</v>
      </c>
      <c r="AC46" s="23">
        <v>250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55887.9</v>
      </c>
      <c r="AR46" s="23">
        <v>0</v>
      </c>
      <c r="AS46" s="23">
        <v>13972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f t="shared" si="11"/>
        <v>1178</v>
      </c>
      <c r="BD46" s="23">
        <f t="shared" si="11"/>
        <v>0</v>
      </c>
      <c r="BE46" s="23">
        <f t="shared" si="11"/>
        <v>0</v>
      </c>
      <c r="BF46" s="23">
        <v>0</v>
      </c>
      <c r="BG46" s="23">
        <v>1022</v>
      </c>
      <c r="BH46" s="23">
        <v>0</v>
      </c>
      <c r="BI46" s="23">
        <v>0</v>
      </c>
      <c r="BJ46" s="23">
        <v>156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5798.2</v>
      </c>
      <c r="CC46" s="23">
        <v>0</v>
      </c>
      <c r="CD46" s="23">
        <v>0</v>
      </c>
      <c r="CE46" s="23">
        <v>1898.2</v>
      </c>
      <c r="CF46" s="23">
        <v>0</v>
      </c>
      <c r="CG46" s="23">
        <v>0</v>
      </c>
      <c r="CH46" s="23">
        <v>0</v>
      </c>
      <c r="CI46" s="23">
        <v>0</v>
      </c>
      <c r="CJ46" s="23">
        <v>174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f t="shared" si="12"/>
        <v>80714.099999999991</v>
      </c>
      <c r="CV46" s="23">
        <f t="shared" si="12"/>
        <v>0</v>
      </c>
      <c r="CW46" s="23">
        <f t="shared" si="4"/>
        <v>15947.758400000001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 s="23">
        <v>0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12804.1</v>
      </c>
      <c r="DN46" s="23">
        <v>0</v>
      </c>
      <c r="DO46" s="23">
        <v>0</v>
      </c>
      <c r="DP46" s="23">
        <v>0</v>
      </c>
      <c r="DQ46" s="23">
        <f t="shared" si="13"/>
        <v>12804.1</v>
      </c>
      <c r="DR46" s="23">
        <f t="shared" si="13"/>
        <v>0</v>
      </c>
      <c r="DS46" s="23">
        <f t="shared" si="5"/>
        <v>0</v>
      </c>
    </row>
    <row r="47" spans="1:123" x14ac:dyDescent="0.3">
      <c r="A47" s="21">
        <v>38</v>
      </c>
      <c r="B47" s="22" t="s">
        <v>88</v>
      </c>
      <c r="C47" s="23">
        <v>2119.4888000000001</v>
      </c>
      <c r="D47" s="23">
        <v>30960.168799999999</v>
      </c>
      <c r="E47" s="23">
        <f t="shared" si="0"/>
        <v>175319.99999999997</v>
      </c>
      <c r="F47" s="23">
        <f t="shared" si="0"/>
        <v>0</v>
      </c>
      <c r="G47" s="23">
        <f t="shared" si="0"/>
        <v>36710.587199999987</v>
      </c>
      <c r="H47" s="23">
        <v>0</v>
      </c>
      <c r="I47" s="23">
        <f t="shared" si="9"/>
        <v>54032</v>
      </c>
      <c r="J47" s="23">
        <f t="shared" si="9"/>
        <v>0</v>
      </c>
      <c r="K47" s="23">
        <f t="shared" si="9"/>
        <v>8099.3831999999993</v>
      </c>
      <c r="L47" s="23">
        <v>0</v>
      </c>
      <c r="M47" s="23">
        <f t="shared" si="10"/>
        <v>27590.7</v>
      </c>
      <c r="N47" s="23">
        <f t="shared" si="10"/>
        <v>0</v>
      </c>
      <c r="O47" s="23">
        <f t="shared" si="10"/>
        <v>5712.5459999999994</v>
      </c>
      <c r="P47" s="23">
        <v>0</v>
      </c>
      <c r="Q47" s="23">
        <v>21</v>
      </c>
      <c r="R47" s="23">
        <v>0</v>
      </c>
      <c r="S47" s="23">
        <v>4.0069999999999997</v>
      </c>
      <c r="T47" s="23">
        <v>0</v>
      </c>
      <c r="U47" s="23">
        <v>11828.4</v>
      </c>
      <c r="V47" s="23">
        <v>0</v>
      </c>
      <c r="W47" s="23">
        <v>656.44719999999995</v>
      </c>
      <c r="X47" s="23">
        <v>0</v>
      </c>
      <c r="Y47" s="23">
        <v>27569.7</v>
      </c>
      <c r="Z47" s="23">
        <v>0</v>
      </c>
      <c r="AA47" s="23">
        <v>5708.5389999999998</v>
      </c>
      <c r="AB47" s="23">
        <v>0</v>
      </c>
      <c r="AC47" s="23">
        <v>1030.7</v>
      </c>
      <c r="AD47" s="23">
        <v>0</v>
      </c>
      <c r="AE47" s="23">
        <v>38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121288</v>
      </c>
      <c r="AR47" s="23">
        <v>0</v>
      </c>
      <c r="AS47" s="23">
        <v>30322.1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f t="shared" si="11"/>
        <v>3176.9</v>
      </c>
      <c r="BD47" s="23">
        <f t="shared" si="11"/>
        <v>0</v>
      </c>
      <c r="BE47" s="23">
        <f t="shared" si="11"/>
        <v>576.45000000000005</v>
      </c>
      <c r="BF47" s="23">
        <v>0</v>
      </c>
      <c r="BG47" s="23">
        <v>1817</v>
      </c>
      <c r="BH47" s="23">
        <v>0</v>
      </c>
      <c r="BI47" s="23">
        <v>576.45000000000005</v>
      </c>
      <c r="BJ47" s="23">
        <v>1359.9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3060</v>
      </c>
      <c r="BZ47" s="23">
        <v>0</v>
      </c>
      <c r="CA47" s="23">
        <v>160</v>
      </c>
      <c r="CB47" s="23">
        <v>7345.3</v>
      </c>
      <c r="CC47" s="23">
        <v>0</v>
      </c>
      <c r="CD47" s="23">
        <v>406.49</v>
      </c>
      <c r="CE47" s="23">
        <v>3845.3</v>
      </c>
      <c r="CF47" s="23">
        <v>0</v>
      </c>
      <c r="CG47" s="23">
        <v>245.99</v>
      </c>
      <c r="CH47" s="23">
        <v>0</v>
      </c>
      <c r="CI47" s="23">
        <v>0</v>
      </c>
      <c r="CJ47" s="23">
        <v>549.45000000000005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f t="shared" si="12"/>
        <v>175319.99999999997</v>
      </c>
      <c r="CV47" s="23">
        <f t="shared" si="12"/>
        <v>0</v>
      </c>
      <c r="CW47" s="23">
        <f t="shared" si="4"/>
        <v>38421.483199999988</v>
      </c>
      <c r="CX47" s="23">
        <v>0</v>
      </c>
      <c r="CY47" s="23">
        <v>0</v>
      </c>
      <c r="CZ47" s="23">
        <v>0</v>
      </c>
      <c r="DA47" s="23">
        <v>0</v>
      </c>
      <c r="DB47" s="23">
        <v>0</v>
      </c>
      <c r="DC47" s="23">
        <v>-1710.896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21200</v>
      </c>
      <c r="DN47" s="23">
        <v>0</v>
      </c>
      <c r="DO47" s="23">
        <v>0</v>
      </c>
      <c r="DP47" s="23">
        <v>0</v>
      </c>
      <c r="DQ47" s="23">
        <f t="shared" si="13"/>
        <v>21200</v>
      </c>
      <c r="DR47" s="23">
        <f t="shared" si="13"/>
        <v>0</v>
      </c>
      <c r="DS47" s="23">
        <f t="shared" si="5"/>
        <v>-1710.896</v>
      </c>
    </row>
    <row r="48" spans="1:123" x14ac:dyDescent="0.3">
      <c r="A48" s="21">
        <v>39</v>
      </c>
      <c r="B48" s="22" t="s">
        <v>89</v>
      </c>
      <c r="C48" s="23">
        <v>33488.813999999998</v>
      </c>
      <c r="D48" s="23">
        <v>10049.804099999999</v>
      </c>
      <c r="E48" s="23">
        <f t="shared" si="0"/>
        <v>175794.1</v>
      </c>
      <c r="F48" s="23">
        <f t="shared" si="0"/>
        <v>0</v>
      </c>
      <c r="G48" s="23">
        <f t="shared" si="0"/>
        <v>41424.328699999998</v>
      </c>
      <c r="H48" s="23">
        <v>0</v>
      </c>
      <c r="I48" s="23">
        <f t="shared" si="9"/>
        <v>19595.8</v>
      </c>
      <c r="J48" s="23">
        <f t="shared" si="9"/>
        <v>0</v>
      </c>
      <c r="K48" s="23">
        <f t="shared" si="9"/>
        <v>8859.8287</v>
      </c>
      <c r="L48" s="23">
        <v>0</v>
      </c>
      <c r="M48" s="23">
        <f t="shared" si="10"/>
        <v>10850.3</v>
      </c>
      <c r="N48" s="23">
        <f t="shared" si="10"/>
        <v>0</v>
      </c>
      <c r="O48" s="23">
        <f t="shared" si="10"/>
        <v>6388.335</v>
      </c>
      <c r="P48" s="23">
        <v>0</v>
      </c>
      <c r="Q48" s="23">
        <v>0</v>
      </c>
      <c r="R48" s="23">
        <v>0</v>
      </c>
      <c r="S48" s="23">
        <v>113.462</v>
      </c>
      <c r="T48" s="23">
        <v>0</v>
      </c>
      <c r="U48" s="23">
        <v>0</v>
      </c>
      <c r="V48" s="23">
        <v>0</v>
      </c>
      <c r="W48" s="23">
        <v>1083.3436999999999</v>
      </c>
      <c r="X48" s="23">
        <v>0</v>
      </c>
      <c r="Y48" s="23">
        <v>10850.3</v>
      </c>
      <c r="Z48" s="23">
        <v>0</v>
      </c>
      <c r="AA48" s="23">
        <v>6274.8729999999996</v>
      </c>
      <c r="AB48" s="23">
        <v>0</v>
      </c>
      <c r="AC48" s="23">
        <v>300</v>
      </c>
      <c r="AD48" s="23">
        <v>0</v>
      </c>
      <c r="AE48" s="23">
        <v>31.4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23">
        <v>129734.2</v>
      </c>
      <c r="AR48" s="23">
        <v>0</v>
      </c>
      <c r="AS48" s="23">
        <v>32433.599999999999</v>
      </c>
      <c r="AT48" s="23">
        <v>654.5</v>
      </c>
      <c r="AU48" s="23">
        <v>0</v>
      </c>
      <c r="AV48" s="23">
        <v>130.9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0</v>
      </c>
      <c r="BC48" s="23">
        <f t="shared" si="11"/>
        <v>3010.5</v>
      </c>
      <c r="BD48" s="23">
        <f t="shared" si="11"/>
        <v>0</v>
      </c>
      <c r="BE48" s="23">
        <f t="shared" si="11"/>
        <v>609.66999999999996</v>
      </c>
      <c r="BF48" s="23">
        <v>0</v>
      </c>
      <c r="BG48" s="23">
        <v>3010.5</v>
      </c>
      <c r="BH48" s="23">
        <v>0</v>
      </c>
      <c r="BI48" s="23">
        <v>609.66999999999996</v>
      </c>
      <c r="BJ48" s="23">
        <v>0</v>
      </c>
      <c r="BK48" s="23">
        <v>0</v>
      </c>
      <c r="BL48" s="23">
        <v>0</v>
      </c>
      <c r="BM48" s="23">
        <v>0</v>
      </c>
      <c r="BN48" s="23">
        <v>0</v>
      </c>
      <c r="BO48" s="23">
        <v>0</v>
      </c>
      <c r="BP48" s="23">
        <v>0</v>
      </c>
      <c r="BQ48" s="23">
        <v>0</v>
      </c>
      <c r="BR48" s="23">
        <v>0</v>
      </c>
      <c r="BS48" s="23">
        <v>0</v>
      </c>
      <c r="BT48" s="23">
        <v>0</v>
      </c>
      <c r="BU48" s="23">
        <v>0</v>
      </c>
      <c r="BV48" s="23">
        <v>0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5215</v>
      </c>
      <c r="CC48" s="23">
        <v>0</v>
      </c>
      <c r="CD48" s="23">
        <v>447.4</v>
      </c>
      <c r="CE48" s="23">
        <v>1800</v>
      </c>
      <c r="CF48" s="23">
        <v>0</v>
      </c>
      <c r="CG48" s="23">
        <v>63.4</v>
      </c>
      <c r="CH48" s="23">
        <v>0</v>
      </c>
      <c r="CI48" s="23">
        <v>0</v>
      </c>
      <c r="CJ48" s="23">
        <v>0</v>
      </c>
      <c r="CK48" s="23">
        <v>20</v>
      </c>
      <c r="CL48" s="23">
        <v>0</v>
      </c>
      <c r="CM48" s="23">
        <v>0</v>
      </c>
      <c r="CN48" s="23">
        <v>0</v>
      </c>
      <c r="CO48" s="23">
        <v>0</v>
      </c>
      <c r="CP48" s="23">
        <v>0</v>
      </c>
      <c r="CQ48" s="23">
        <v>200</v>
      </c>
      <c r="CR48" s="23">
        <v>0</v>
      </c>
      <c r="CS48" s="23">
        <v>299.68</v>
      </c>
      <c r="CT48" s="23">
        <v>0</v>
      </c>
      <c r="CU48" s="23">
        <f t="shared" si="12"/>
        <v>149984.5</v>
      </c>
      <c r="CV48" s="23">
        <f t="shared" si="12"/>
        <v>0</v>
      </c>
      <c r="CW48" s="23">
        <f t="shared" si="4"/>
        <v>41424.328699999998</v>
      </c>
      <c r="CX48" s="23">
        <v>0</v>
      </c>
      <c r="CY48" s="23">
        <v>0</v>
      </c>
      <c r="CZ48" s="23">
        <v>0</v>
      </c>
      <c r="DA48" s="23">
        <v>25809.599999999999</v>
      </c>
      <c r="DB48" s="23">
        <v>0</v>
      </c>
      <c r="DC48" s="23">
        <v>0</v>
      </c>
      <c r="DD48" s="23">
        <v>0</v>
      </c>
      <c r="DE48" s="23">
        <v>0</v>
      </c>
      <c r="DF48" s="23">
        <v>0</v>
      </c>
      <c r="DG48" s="23">
        <v>0</v>
      </c>
      <c r="DH48" s="23">
        <v>0</v>
      </c>
      <c r="DI48" s="23">
        <v>0</v>
      </c>
      <c r="DJ48" s="23">
        <v>0</v>
      </c>
      <c r="DK48" s="23">
        <v>0</v>
      </c>
      <c r="DL48" s="23">
        <v>0</v>
      </c>
      <c r="DM48" s="23">
        <v>0</v>
      </c>
      <c r="DN48" s="23">
        <v>0</v>
      </c>
      <c r="DO48" s="23">
        <v>0</v>
      </c>
      <c r="DP48" s="23">
        <v>0</v>
      </c>
      <c r="DQ48" s="23">
        <f t="shared" si="13"/>
        <v>25809.599999999999</v>
      </c>
      <c r="DR48" s="23">
        <f t="shared" si="13"/>
        <v>0</v>
      </c>
      <c r="DS48" s="23">
        <f t="shared" si="5"/>
        <v>0</v>
      </c>
    </row>
    <row r="49" spans="1:123" x14ac:dyDescent="0.3">
      <c r="A49" s="21">
        <v>40</v>
      </c>
      <c r="B49" s="22" t="s">
        <v>90</v>
      </c>
      <c r="C49" s="23">
        <v>6079.6120000000001</v>
      </c>
      <c r="D49" s="23">
        <v>502.08949999999999</v>
      </c>
      <c r="E49" s="23">
        <f t="shared" si="0"/>
        <v>27851.5</v>
      </c>
      <c r="F49" s="23">
        <f t="shared" si="0"/>
        <v>0</v>
      </c>
      <c r="G49" s="23">
        <f t="shared" si="0"/>
        <v>4766.0470000000005</v>
      </c>
      <c r="H49" s="23">
        <v>0</v>
      </c>
      <c r="I49" s="23">
        <f t="shared" si="9"/>
        <v>5908.2</v>
      </c>
      <c r="J49" s="23">
        <f t="shared" si="9"/>
        <v>0</v>
      </c>
      <c r="K49" s="23">
        <f t="shared" si="9"/>
        <v>1454.6470000000002</v>
      </c>
      <c r="L49" s="23">
        <v>0</v>
      </c>
      <c r="M49" s="23">
        <f t="shared" si="10"/>
        <v>2000</v>
      </c>
      <c r="N49" s="23">
        <f t="shared" si="10"/>
        <v>0</v>
      </c>
      <c r="O49" s="23">
        <f t="shared" si="10"/>
        <v>937.52500000000009</v>
      </c>
      <c r="P49" s="23">
        <v>0</v>
      </c>
      <c r="Q49" s="23">
        <v>0</v>
      </c>
      <c r="R49" s="23">
        <v>0</v>
      </c>
      <c r="S49" s="23">
        <v>7.0000000000000007E-2</v>
      </c>
      <c r="T49" s="23">
        <v>0</v>
      </c>
      <c r="U49" s="23">
        <v>2427</v>
      </c>
      <c r="V49" s="23">
        <v>0</v>
      </c>
      <c r="W49" s="23">
        <v>1</v>
      </c>
      <c r="X49" s="23">
        <v>0</v>
      </c>
      <c r="Y49" s="23">
        <v>2000</v>
      </c>
      <c r="Z49" s="23">
        <v>0</v>
      </c>
      <c r="AA49" s="23">
        <v>937.45500000000004</v>
      </c>
      <c r="AB49" s="23">
        <v>0</v>
      </c>
      <c r="AC49" s="23">
        <v>80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13245.6</v>
      </c>
      <c r="AR49" s="23">
        <v>0</v>
      </c>
      <c r="AS49" s="23">
        <v>3311.4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f t="shared" si="11"/>
        <v>1051.2</v>
      </c>
      <c r="BD49" s="23">
        <f t="shared" si="11"/>
        <v>0</v>
      </c>
      <c r="BE49" s="23">
        <f t="shared" si="11"/>
        <v>411.12200000000001</v>
      </c>
      <c r="BF49" s="23">
        <v>0</v>
      </c>
      <c r="BG49" s="23">
        <v>1051.2</v>
      </c>
      <c r="BH49" s="23">
        <v>0</v>
      </c>
      <c r="BI49" s="23">
        <v>411.12200000000001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0</v>
      </c>
      <c r="BS49" s="23">
        <v>0</v>
      </c>
      <c r="BT49" s="23">
        <v>0</v>
      </c>
      <c r="BU49" s="23">
        <v>0</v>
      </c>
      <c r="BV49" s="23">
        <v>0</v>
      </c>
      <c r="BW49" s="23">
        <v>0</v>
      </c>
      <c r="BX49" s="23">
        <v>0</v>
      </c>
      <c r="BY49" s="23">
        <v>0</v>
      </c>
      <c r="BZ49" s="23">
        <v>0</v>
      </c>
      <c r="CA49" s="23">
        <v>0</v>
      </c>
      <c r="CB49" s="23">
        <v>350</v>
      </c>
      <c r="CC49" s="23">
        <v>0</v>
      </c>
      <c r="CD49" s="23">
        <v>0</v>
      </c>
      <c r="CE49" s="23">
        <v>350</v>
      </c>
      <c r="CF49" s="23">
        <v>0</v>
      </c>
      <c r="CG49" s="23">
        <v>0</v>
      </c>
      <c r="CH49" s="23">
        <v>0</v>
      </c>
      <c r="CI49" s="23">
        <v>0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105</v>
      </c>
      <c r="CT49" s="23">
        <v>0</v>
      </c>
      <c r="CU49" s="23">
        <f t="shared" si="12"/>
        <v>19153.8</v>
      </c>
      <c r="CV49" s="23">
        <f t="shared" si="12"/>
        <v>0</v>
      </c>
      <c r="CW49" s="23">
        <f t="shared" si="4"/>
        <v>4766.0470000000005</v>
      </c>
      <c r="CX49" s="23">
        <v>0</v>
      </c>
      <c r="CY49" s="23">
        <v>0</v>
      </c>
      <c r="CZ49" s="23">
        <v>0</v>
      </c>
      <c r="DA49" s="23">
        <v>8697.7000000000007</v>
      </c>
      <c r="DB49" s="23">
        <v>0</v>
      </c>
      <c r="DC49" s="23">
        <v>0</v>
      </c>
      <c r="DD49" s="23">
        <v>0</v>
      </c>
      <c r="DE49" s="23">
        <v>0</v>
      </c>
      <c r="DF49" s="23">
        <v>0</v>
      </c>
      <c r="DG49" s="23">
        <v>0</v>
      </c>
      <c r="DH49" s="23">
        <v>0</v>
      </c>
      <c r="DI49" s="23">
        <v>0</v>
      </c>
      <c r="DJ49" s="23">
        <v>0</v>
      </c>
      <c r="DK49" s="23">
        <v>0</v>
      </c>
      <c r="DL49" s="23">
        <v>0</v>
      </c>
      <c r="DM49" s="23">
        <v>4647.3999999999996</v>
      </c>
      <c r="DN49" s="23">
        <v>0</v>
      </c>
      <c r="DO49" s="23">
        <v>828.91049999999996</v>
      </c>
      <c r="DP49" s="23">
        <v>0</v>
      </c>
      <c r="DQ49" s="23">
        <f t="shared" si="13"/>
        <v>13345.1</v>
      </c>
      <c r="DR49" s="23">
        <f t="shared" si="13"/>
        <v>0</v>
      </c>
      <c r="DS49" s="23">
        <f t="shared" si="5"/>
        <v>828.91049999999996</v>
      </c>
    </row>
    <row r="50" spans="1:123" x14ac:dyDescent="0.3">
      <c r="A50" s="21">
        <v>41</v>
      </c>
      <c r="B50" s="22" t="s">
        <v>91</v>
      </c>
      <c r="C50" s="23">
        <v>3206.8824</v>
      </c>
      <c r="D50" s="23">
        <v>10128.458699999999</v>
      </c>
      <c r="E50" s="23">
        <f t="shared" si="0"/>
        <v>33504.9</v>
      </c>
      <c r="F50" s="23">
        <f t="shared" si="0"/>
        <v>0</v>
      </c>
      <c r="G50" s="23">
        <f t="shared" si="0"/>
        <v>7133.6268</v>
      </c>
      <c r="H50" s="23">
        <v>0</v>
      </c>
      <c r="I50" s="23">
        <f t="shared" si="9"/>
        <v>8572</v>
      </c>
      <c r="J50" s="23">
        <f t="shared" si="9"/>
        <v>0</v>
      </c>
      <c r="K50" s="23">
        <f t="shared" si="9"/>
        <v>900.42679999999996</v>
      </c>
      <c r="L50" s="23">
        <v>0</v>
      </c>
      <c r="M50" s="23">
        <f t="shared" si="10"/>
        <v>5070</v>
      </c>
      <c r="N50" s="23">
        <f t="shared" si="10"/>
        <v>0</v>
      </c>
      <c r="O50" s="23">
        <f t="shared" si="10"/>
        <v>481.93599999999998</v>
      </c>
      <c r="P50" s="23">
        <v>0</v>
      </c>
      <c r="Q50" s="23">
        <v>0</v>
      </c>
      <c r="R50" s="23">
        <v>0</v>
      </c>
      <c r="S50" s="23">
        <v>0.47399999999999998</v>
      </c>
      <c r="T50" s="23">
        <v>0</v>
      </c>
      <c r="U50" s="23">
        <v>0</v>
      </c>
      <c r="V50" s="23">
        <v>0</v>
      </c>
      <c r="W50" s="23">
        <v>125.3258</v>
      </c>
      <c r="X50" s="23">
        <v>0</v>
      </c>
      <c r="Y50" s="23">
        <v>5070</v>
      </c>
      <c r="Z50" s="23">
        <v>0</v>
      </c>
      <c r="AA50" s="23">
        <v>481.46199999999999</v>
      </c>
      <c r="AB50" s="23">
        <v>0</v>
      </c>
      <c r="AC50" s="23">
        <v>72</v>
      </c>
      <c r="AD50" s="23">
        <v>0</v>
      </c>
      <c r="AE50" s="23">
        <v>10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24932.9</v>
      </c>
      <c r="AR50" s="23">
        <v>0</v>
      </c>
      <c r="AS50" s="23">
        <v>6233.2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f t="shared" si="11"/>
        <v>2470</v>
      </c>
      <c r="BD50" s="23">
        <f t="shared" si="11"/>
        <v>0</v>
      </c>
      <c r="BE50" s="23">
        <f t="shared" si="11"/>
        <v>236.67</v>
      </c>
      <c r="BF50" s="23">
        <v>0</v>
      </c>
      <c r="BG50" s="23">
        <v>800</v>
      </c>
      <c r="BH50" s="23">
        <v>0</v>
      </c>
      <c r="BI50" s="23">
        <v>217.67</v>
      </c>
      <c r="BJ50" s="23">
        <v>1670</v>
      </c>
      <c r="BK50" s="23">
        <v>0</v>
      </c>
      <c r="BL50" s="23">
        <v>19</v>
      </c>
      <c r="BM50" s="23">
        <v>0</v>
      </c>
      <c r="BN50" s="23">
        <v>0</v>
      </c>
      <c r="BO50" s="23">
        <v>0</v>
      </c>
      <c r="BP50" s="23">
        <v>0</v>
      </c>
      <c r="BQ50" s="23">
        <v>0</v>
      </c>
      <c r="BR50" s="23">
        <v>0</v>
      </c>
      <c r="BS50" s="23">
        <v>0</v>
      </c>
      <c r="BT50" s="23">
        <v>0</v>
      </c>
      <c r="BU50" s="23">
        <v>0</v>
      </c>
      <c r="BV50" s="23">
        <v>0</v>
      </c>
      <c r="BW50" s="23">
        <v>0</v>
      </c>
      <c r="BX50" s="23">
        <v>0</v>
      </c>
      <c r="BY50" s="23">
        <v>0</v>
      </c>
      <c r="BZ50" s="23">
        <v>0</v>
      </c>
      <c r="CA50" s="23">
        <v>0</v>
      </c>
      <c r="CB50" s="23">
        <v>960</v>
      </c>
      <c r="CC50" s="23">
        <v>0</v>
      </c>
      <c r="CD50" s="23">
        <v>46.494999999999997</v>
      </c>
      <c r="CE50" s="23">
        <v>960</v>
      </c>
      <c r="CF50" s="23">
        <v>0</v>
      </c>
      <c r="CG50" s="23">
        <v>46.494999999999997</v>
      </c>
      <c r="CH50" s="23">
        <v>0</v>
      </c>
      <c r="CI50" s="23">
        <v>0</v>
      </c>
      <c r="CJ50" s="23">
        <v>0</v>
      </c>
      <c r="CK50" s="23">
        <v>0</v>
      </c>
      <c r="CL50" s="23">
        <v>0</v>
      </c>
      <c r="CM50" s="23">
        <v>0</v>
      </c>
      <c r="CN50" s="23">
        <v>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0</v>
      </c>
      <c r="CU50" s="23">
        <f t="shared" si="12"/>
        <v>33504.9</v>
      </c>
      <c r="CV50" s="23">
        <f t="shared" si="12"/>
        <v>0</v>
      </c>
      <c r="CW50" s="23">
        <f t="shared" si="4"/>
        <v>7133.6268</v>
      </c>
      <c r="CX50" s="23">
        <v>0</v>
      </c>
      <c r="CY50" s="23">
        <v>0</v>
      </c>
      <c r="CZ50" s="23">
        <v>0</v>
      </c>
      <c r="DA50" s="23">
        <v>0</v>
      </c>
      <c r="DB50" s="23">
        <v>0</v>
      </c>
      <c r="DC50" s="23">
        <v>0</v>
      </c>
      <c r="DD50" s="23">
        <v>0</v>
      </c>
      <c r="DE50" s="23">
        <v>0</v>
      </c>
      <c r="DF50" s="23">
        <v>0</v>
      </c>
      <c r="DG50" s="23">
        <v>0</v>
      </c>
      <c r="DH50" s="23">
        <v>0</v>
      </c>
      <c r="DI50" s="23">
        <v>0</v>
      </c>
      <c r="DJ50" s="23">
        <v>0</v>
      </c>
      <c r="DK50" s="23">
        <v>0</v>
      </c>
      <c r="DL50" s="23">
        <v>0</v>
      </c>
      <c r="DM50" s="23">
        <v>0</v>
      </c>
      <c r="DN50" s="23">
        <v>0</v>
      </c>
      <c r="DO50" s="23">
        <v>0</v>
      </c>
      <c r="DP50" s="23">
        <v>0</v>
      </c>
      <c r="DQ50" s="23">
        <f t="shared" si="13"/>
        <v>0</v>
      </c>
      <c r="DR50" s="23">
        <f t="shared" si="13"/>
        <v>0</v>
      </c>
      <c r="DS50" s="23">
        <f t="shared" si="5"/>
        <v>0</v>
      </c>
    </row>
    <row r="51" spans="1:123" x14ac:dyDescent="0.3">
      <c r="A51" s="21">
        <v>42</v>
      </c>
      <c r="B51" s="22" t="s">
        <v>92</v>
      </c>
      <c r="C51" s="23">
        <v>0</v>
      </c>
      <c r="D51" s="23">
        <v>649.52909999999997</v>
      </c>
      <c r="E51" s="23">
        <f t="shared" si="0"/>
        <v>49761.5</v>
      </c>
      <c r="F51" s="23">
        <f t="shared" si="0"/>
        <v>0</v>
      </c>
      <c r="G51" s="23">
        <f t="shared" si="0"/>
        <v>11372.752</v>
      </c>
      <c r="H51" s="23">
        <v>0</v>
      </c>
      <c r="I51" s="23">
        <f t="shared" si="9"/>
        <v>7895.2</v>
      </c>
      <c r="J51" s="23">
        <f t="shared" si="9"/>
        <v>0</v>
      </c>
      <c r="K51" s="23">
        <f t="shared" si="9"/>
        <v>906.15200000000004</v>
      </c>
      <c r="L51" s="23">
        <v>0</v>
      </c>
      <c r="M51" s="23">
        <f t="shared" si="10"/>
        <v>4650.3</v>
      </c>
      <c r="N51" s="23">
        <f t="shared" si="10"/>
        <v>0</v>
      </c>
      <c r="O51" s="23">
        <f t="shared" si="10"/>
        <v>752.83600000000001</v>
      </c>
      <c r="P51" s="23">
        <v>0</v>
      </c>
      <c r="Q51" s="23">
        <v>100.3</v>
      </c>
      <c r="R51" s="23">
        <v>0</v>
      </c>
      <c r="S51" s="23">
        <v>5.6000000000000001E-2</v>
      </c>
      <c r="T51" s="23">
        <v>0</v>
      </c>
      <c r="U51" s="23">
        <v>1588.9</v>
      </c>
      <c r="V51" s="23">
        <v>0</v>
      </c>
      <c r="W51" s="23">
        <v>57.38</v>
      </c>
      <c r="X51" s="23">
        <v>0</v>
      </c>
      <c r="Y51" s="23">
        <v>4550</v>
      </c>
      <c r="Z51" s="23">
        <v>0</v>
      </c>
      <c r="AA51" s="23">
        <v>752.78</v>
      </c>
      <c r="AB51" s="23">
        <v>0</v>
      </c>
      <c r="AC51" s="23">
        <v>320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41866.300000000003</v>
      </c>
      <c r="AR51" s="23">
        <v>0</v>
      </c>
      <c r="AS51" s="23">
        <v>10466.6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0</v>
      </c>
      <c r="BB51" s="23">
        <v>0</v>
      </c>
      <c r="BC51" s="23">
        <f t="shared" si="11"/>
        <v>586</v>
      </c>
      <c r="BD51" s="23">
        <f t="shared" si="11"/>
        <v>0</v>
      </c>
      <c r="BE51" s="23">
        <f t="shared" si="11"/>
        <v>80.835999999999999</v>
      </c>
      <c r="BF51" s="23">
        <v>0</v>
      </c>
      <c r="BG51" s="23">
        <v>586</v>
      </c>
      <c r="BH51" s="23">
        <v>0</v>
      </c>
      <c r="BI51" s="23">
        <v>80.835999999999999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0</v>
      </c>
      <c r="BR51" s="23">
        <v>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750</v>
      </c>
      <c r="CC51" s="23">
        <v>0</v>
      </c>
      <c r="CD51" s="23">
        <v>15.1</v>
      </c>
      <c r="CE51" s="23">
        <v>500</v>
      </c>
      <c r="CF51" s="23">
        <v>0</v>
      </c>
      <c r="CG51" s="23">
        <v>15.1</v>
      </c>
      <c r="CH51" s="23">
        <v>0</v>
      </c>
      <c r="CI51" s="23">
        <v>0</v>
      </c>
      <c r="CJ51" s="23">
        <v>0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0</v>
      </c>
      <c r="CU51" s="23">
        <f t="shared" si="12"/>
        <v>49761.5</v>
      </c>
      <c r="CV51" s="23">
        <f t="shared" si="12"/>
        <v>0</v>
      </c>
      <c r="CW51" s="23">
        <f t="shared" si="4"/>
        <v>11372.752</v>
      </c>
      <c r="CX51" s="23">
        <v>0</v>
      </c>
      <c r="CY51" s="23">
        <v>0</v>
      </c>
      <c r="CZ51" s="23">
        <v>0</v>
      </c>
      <c r="DA51" s="23">
        <v>0</v>
      </c>
      <c r="DB51" s="23">
        <v>0</v>
      </c>
      <c r="DC51" s="23">
        <v>0</v>
      </c>
      <c r="DD51" s="23">
        <v>0</v>
      </c>
      <c r="DE51" s="23">
        <v>0</v>
      </c>
      <c r="DF51" s="23">
        <v>0</v>
      </c>
      <c r="DG51" s="23">
        <v>0</v>
      </c>
      <c r="DH51" s="23">
        <v>0</v>
      </c>
      <c r="DI51" s="23">
        <v>0</v>
      </c>
      <c r="DJ51" s="23">
        <v>0</v>
      </c>
      <c r="DK51" s="23">
        <v>0</v>
      </c>
      <c r="DL51" s="23">
        <v>0</v>
      </c>
      <c r="DM51" s="23">
        <v>3000</v>
      </c>
      <c r="DN51" s="23">
        <v>0</v>
      </c>
      <c r="DO51" s="23">
        <v>288.11849999999998</v>
      </c>
      <c r="DP51" s="23">
        <v>0</v>
      </c>
      <c r="DQ51" s="23">
        <f t="shared" si="13"/>
        <v>3000</v>
      </c>
      <c r="DR51" s="23">
        <f t="shared" si="13"/>
        <v>0</v>
      </c>
      <c r="DS51" s="23">
        <f t="shared" si="5"/>
        <v>288.11849999999998</v>
      </c>
    </row>
    <row r="52" spans="1:123" x14ac:dyDescent="0.3">
      <c r="A52" s="21">
        <v>43</v>
      </c>
      <c r="B52" s="22" t="s">
        <v>93</v>
      </c>
      <c r="C52" s="23">
        <v>0</v>
      </c>
      <c r="D52" s="23">
        <v>2109.7543999999998</v>
      </c>
      <c r="E52" s="23">
        <f t="shared" si="0"/>
        <v>52108.5</v>
      </c>
      <c r="F52" s="23">
        <f t="shared" si="0"/>
        <v>0</v>
      </c>
      <c r="G52" s="23">
        <f t="shared" si="0"/>
        <v>8009.5420000000004</v>
      </c>
      <c r="H52" s="23">
        <v>0</v>
      </c>
      <c r="I52" s="23">
        <f t="shared" si="9"/>
        <v>9413.2999999999993</v>
      </c>
      <c r="J52" s="23">
        <f t="shared" si="9"/>
        <v>0</v>
      </c>
      <c r="K52" s="23">
        <f t="shared" si="9"/>
        <v>660.74199999999996</v>
      </c>
      <c r="L52" s="23">
        <v>0</v>
      </c>
      <c r="M52" s="23">
        <f t="shared" si="10"/>
        <v>3523</v>
      </c>
      <c r="N52" s="23">
        <f t="shared" si="10"/>
        <v>0</v>
      </c>
      <c r="O52" s="23">
        <f t="shared" si="10"/>
        <v>373.48199999999997</v>
      </c>
      <c r="P52" s="23">
        <v>0</v>
      </c>
      <c r="Q52" s="23">
        <v>0</v>
      </c>
      <c r="R52" s="23">
        <v>0</v>
      </c>
      <c r="S52" s="23">
        <v>0.21199999999999999</v>
      </c>
      <c r="T52" s="23">
        <v>0</v>
      </c>
      <c r="U52" s="23">
        <v>4067.3</v>
      </c>
      <c r="V52" s="23">
        <v>0</v>
      </c>
      <c r="W52" s="23">
        <v>287.26</v>
      </c>
      <c r="X52" s="23">
        <v>0</v>
      </c>
      <c r="Y52" s="23">
        <v>3523</v>
      </c>
      <c r="Z52" s="23">
        <v>0</v>
      </c>
      <c r="AA52" s="23">
        <v>373.27</v>
      </c>
      <c r="AB52" s="23">
        <v>0</v>
      </c>
      <c r="AC52" s="23">
        <v>70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29395.200000000001</v>
      </c>
      <c r="AR52" s="23">
        <v>0</v>
      </c>
      <c r="AS52" s="23">
        <v>7348.8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f t="shared" si="11"/>
        <v>1333</v>
      </c>
      <c r="BD52" s="23">
        <f t="shared" si="11"/>
        <v>0</v>
      </c>
      <c r="BE52" s="23">
        <f t="shared" si="11"/>
        <v>0</v>
      </c>
      <c r="BF52" s="23">
        <v>0</v>
      </c>
      <c r="BG52" s="23">
        <v>1333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0</v>
      </c>
      <c r="BT52" s="23">
        <v>0</v>
      </c>
      <c r="BU52" s="23">
        <v>0</v>
      </c>
      <c r="BV52" s="23">
        <v>0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420</v>
      </c>
      <c r="CC52" s="23">
        <v>0</v>
      </c>
      <c r="CD52" s="23">
        <v>0</v>
      </c>
      <c r="CE52" s="23">
        <v>420</v>
      </c>
      <c r="CF52" s="23">
        <v>0</v>
      </c>
      <c r="CG52" s="23">
        <v>0</v>
      </c>
      <c r="CH52" s="23">
        <v>0</v>
      </c>
      <c r="CI52" s="23">
        <v>0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0</v>
      </c>
      <c r="CU52" s="23">
        <f t="shared" si="12"/>
        <v>38808.5</v>
      </c>
      <c r="CV52" s="23">
        <f t="shared" si="12"/>
        <v>0</v>
      </c>
      <c r="CW52" s="23">
        <f t="shared" si="4"/>
        <v>8009.5420000000004</v>
      </c>
      <c r="CX52" s="23">
        <v>0</v>
      </c>
      <c r="CY52" s="23">
        <v>0</v>
      </c>
      <c r="CZ52" s="23">
        <v>0</v>
      </c>
      <c r="DA52" s="23">
        <v>13300</v>
      </c>
      <c r="DB52" s="23">
        <v>0</v>
      </c>
      <c r="DC52" s="23">
        <v>0</v>
      </c>
      <c r="DD52" s="23">
        <v>0</v>
      </c>
      <c r="DE52" s="23">
        <v>0</v>
      </c>
      <c r="DF52" s="23">
        <v>0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6000</v>
      </c>
      <c r="DN52" s="23">
        <v>0</v>
      </c>
      <c r="DO52" s="23">
        <v>0</v>
      </c>
      <c r="DP52" s="23">
        <v>0</v>
      </c>
      <c r="DQ52" s="23">
        <f t="shared" si="13"/>
        <v>19300</v>
      </c>
      <c r="DR52" s="23">
        <f t="shared" si="13"/>
        <v>0</v>
      </c>
      <c r="DS52" s="23">
        <f t="shared" si="5"/>
        <v>0</v>
      </c>
    </row>
    <row r="53" spans="1:123" x14ac:dyDescent="0.3">
      <c r="A53" s="21">
        <v>44</v>
      </c>
      <c r="B53" s="22" t="s">
        <v>94</v>
      </c>
      <c r="C53" s="23">
        <v>4695.0150999999996</v>
      </c>
      <c r="D53" s="23">
        <v>21480.004000000001</v>
      </c>
      <c r="E53" s="23">
        <f t="shared" si="0"/>
        <v>109787.64</v>
      </c>
      <c r="F53" s="23">
        <f t="shared" si="0"/>
        <v>0</v>
      </c>
      <c r="G53" s="23">
        <f t="shared" si="0"/>
        <v>16989.6191</v>
      </c>
      <c r="H53" s="23">
        <v>0</v>
      </c>
      <c r="I53" s="23">
        <f t="shared" si="9"/>
        <v>28838</v>
      </c>
      <c r="J53" s="23">
        <f t="shared" si="9"/>
        <v>0</v>
      </c>
      <c r="K53" s="23">
        <f t="shared" si="9"/>
        <v>7806.419100000001</v>
      </c>
      <c r="L53" s="23">
        <v>0</v>
      </c>
      <c r="M53" s="23">
        <f t="shared" si="10"/>
        <v>20789.2</v>
      </c>
      <c r="N53" s="23">
        <f t="shared" si="10"/>
        <v>0</v>
      </c>
      <c r="O53" s="23">
        <f t="shared" si="10"/>
        <v>6050.076</v>
      </c>
      <c r="P53" s="23">
        <v>0</v>
      </c>
      <c r="Q53" s="23">
        <v>529.20000000000005</v>
      </c>
      <c r="R53" s="23">
        <v>0</v>
      </c>
      <c r="S53" s="23">
        <v>843.55200000000002</v>
      </c>
      <c r="T53" s="23">
        <v>0</v>
      </c>
      <c r="U53" s="23">
        <v>0</v>
      </c>
      <c r="V53" s="23">
        <v>0</v>
      </c>
      <c r="W53" s="23">
        <v>278.6311</v>
      </c>
      <c r="X53" s="23">
        <v>0</v>
      </c>
      <c r="Y53" s="23">
        <v>20260</v>
      </c>
      <c r="Z53" s="23">
        <v>0</v>
      </c>
      <c r="AA53" s="23">
        <v>5206.5240000000003</v>
      </c>
      <c r="AB53" s="23">
        <v>0</v>
      </c>
      <c r="AC53" s="23">
        <v>180</v>
      </c>
      <c r="AD53" s="23">
        <v>0</v>
      </c>
      <c r="AE53" s="23">
        <v>34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23">
        <v>56732.800000000003</v>
      </c>
      <c r="AR53" s="23">
        <v>0</v>
      </c>
      <c r="AS53" s="23">
        <v>14183.2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0</v>
      </c>
      <c r="BA53" s="23">
        <v>0</v>
      </c>
      <c r="BB53" s="23">
        <v>0</v>
      </c>
      <c r="BC53" s="23">
        <f t="shared" si="11"/>
        <v>1430.2</v>
      </c>
      <c r="BD53" s="23">
        <f t="shared" si="11"/>
        <v>0</v>
      </c>
      <c r="BE53" s="23">
        <f t="shared" si="11"/>
        <v>26.41</v>
      </c>
      <c r="BF53" s="23">
        <v>0</v>
      </c>
      <c r="BG53" s="23">
        <v>980.2</v>
      </c>
      <c r="BH53" s="23">
        <v>0</v>
      </c>
      <c r="BI53" s="23">
        <v>26.41</v>
      </c>
      <c r="BJ53" s="23">
        <v>450</v>
      </c>
      <c r="BK53" s="23">
        <v>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0</v>
      </c>
      <c r="CB53" s="23">
        <v>6438.6</v>
      </c>
      <c r="CC53" s="23">
        <v>0</v>
      </c>
      <c r="CD53" s="23">
        <v>513.54999999999995</v>
      </c>
      <c r="CE53" s="23">
        <v>3438.6</v>
      </c>
      <c r="CF53" s="23">
        <v>0</v>
      </c>
      <c r="CG53" s="23">
        <v>245.55</v>
      </c>
      <c r="CH53" s="23">
        <v>0</v>
      </c>
      <c r="CI53" s="23">
        <v>0</v>
      </c>
      <c r="CJ53" s="23">
        <v>903.75199999999995</v>
      </c>
      <c r="CK53" s="23">
        <v>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0</v>
      </c>
      <c r="CU53" s="23">
        <f t="shared" si="12"/>
        <v>85570.8</v>
      </c>
      <c r="CV53" s="23">
        <f t="shared" si="12"/>
        <v>0</v>
      </c>
      <c r="CW53" s="23">
        <f t="shared" si="4"/>
        <v>21989.6191</v>
      </c>
      <c r="CX53" s="23">
        <v>0</v>
      </c>
      <c r="CY53" s="23">
        <v>0</v>
      </c>
      <c r="CZ53" s="23">
        <v>0</v>
      </c>
      <c r="DA53" s="23">
        <v>24216.84</v>
      </c>
      <c r="DB53" s="23">
        <v>0</v>
      </c>
      <c r="DC53" s="23">
        <v>0</v>
      </c>
      <c r="DD53" s="23">
        <v>0</v>
      </c>
      <c r="DE53" s="23">
        <v>0</v>
      </c>
      <c r="DF53" s="23">
        <v>0</v>
      </c>
      <c r="DG53" s="23">
        <v>0</v>
      </c>
      <c r="DH53" s="23">
        <v>0</v>
      </c>
      <c r="DI53" s="23">
        <v>-5000</v>
      </c>
      <c r="DJ53" s="23">
        <v>0</v>
      </c>
      <c r="DK53" s="23">
        <v>0</v>
      </c>
      <c r="DL53" s="23">
        <v>0</v>
      </c>
      <c r="DM53" s="23">
        <v>0</v>
      </c>
      <c r="DN53" s="23">
        <v>0</v>
      </c>
      <c r="DO53" s="23">
        <v>0</v>
      </c>
      <c r="DP53" s="23">
        <v>0</v>
      </c>
      <c r="DQ53" s="23">
        <f t="shared" si="13"/>
        <v>24216.84</v>
      </c>
      <c r="DR53" s="23">
        <f t="shared" si="13"/>
        <v>0</v>
      </c>
      <c r="DS53" s="23">
        <f t="shared" si="5"/>
        <v>-5000</v>
      </c>
    </row>
    <row r="54" spans="1:123" x14ac:dyDescent="0.3">
      <c r="A54" s="21">
        <v>45</v>
      </c>
      <c r="B54" s="22" t="s">
        <v>95</v>
      </c>
      <c r="C54" s="23">
        <v>2183.5880000000002</v>
      </c>
      <c r="D54" s="23">
        <v>997.41780000000006</v>
      </c>
      <c r="E54" s="23">
        <f t="shared" si="0"/>
        <v>20954.900000000001</v>
      </c>
      <c r="F54" s="23">
        <f t="shared" si="0"/>
        <v>0</v>
      </c>
      <c r="G54" s="23">
        <f t="shared" si="0"/>
        <v>4001.5549999999998</v>
      </c>
      <c r="H54" s="23">
        <v>0</v>
      </c>
      <c r="I54" s="23">
        <f t="shared" si="9"/>
        <v>8063.1</v>
      </c>
      <c r="J54" s="23">
        <f t="shared" si="9"/>
        <v>0</v>
      </c>
      <c r="K54" s="23">
        <f t="shared" si="9"/>
        <v>778.55499999999995</v>
      </c>
      <c r="L54" s="23">
        <v>0</v>
      </c>
      <c r="M54" s="23">
        <f t="shared" si="10"/>
        <v>2292.2000000000003</v>
      </c>
      <c r="N54" s="23">
        <f t="shared" si="10"/>
        <v>0</v>
      </c>
      <c r="O54" s="23">
        <f t="shared" si="10"/>
        <v>255.607</v>
      </c>
      <c r="P54" s="23">
        <v>0</v>
      </c>
      <c r="Q54" s="23">
        <v>18.3</v>
      </c>
      <c r="R54" s="23">
        <v>0</v>
      </c>
      <c r="S54" s="23">
        <v>0.54800000000000004</v>
      </c>
      <c r="T54" s="23">
        <v>0</v>
      </c>
      <c r="U54" s="23">
        <v>1961.4</v>
      </c>
      <c r="V54" s="23">
        <v>0</v>
      </c>
      <c r="W54" s="23">
        <v>263.94799999999998</v>
      </c>
      <c r="X54" s="23">
        <v>0</v>
      </c>
      <c r="Y54" s="23">
        <v>2273.9</v>
      </c>
      <c r="Z54" s="23">
        <v>0</v>
      </c>
      <c r="AA54" s="23">
        <v>255.059</v>
      </c>
      <c r="AB54" s="23">
        <v>0</v>
      </c>
      <c r="AC54" s="23">
        <v>24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12891.8</v>
      </c>
      <c r="AR54" s="23">
        <v>0</v>
      </c>
      <c r="AS54" s="23">
        <v>3223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f t="shared" si="11"/>
        <v>2413.3000000000002</v>
      </c>
      <c r="BD54" s="23">
        <f t="shared" si="11"/>
        <v>0</v>
      </c>
      <c r="BE54" s="23">
        <f t="shared" si="11"/>
        <v>149</v>
      </c>
      <c r="BF54" s="23">
        <v>0</v>
      </c>
      <c r="BG54" s="23">
        <v>2113.3000000000002</v>
      </c>
      <c r="BH54" s="23">
        <v>0</v>
      </c>
      <c r="BI54" s="23">
        <v>149</v>
      </c>
      <c r="BJ54" s="23">
        <v>300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0</v>
      </c>
      <c r="BR54" s="23">
        <v>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1372.2</v>
      </c>
      <c r="CC54" s="23">
        <v>0</v>
      </c>
      <c r="CD54" s="23">
        <v>110</v>
      </c>
      <c r="CE54" s="23">
        <v>1372.2</v>
      </c>
      <c r="CF54" s="23">
        <v>0</v>
      </c>
      <c r="CG54" s="23">
        <v>110</v>
      </c>
      <c r="CH54" s="23">
        <v>0</v>
      </c>
      <c r="CI54" s="23">
        <v>0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0</v>
      </c>
      <c r="CU54" s="23">
        <f t="shared" si="12"/>
        <v>20954.900000000001</v>
      </c>
      <c r="CV54" s="23">
        <f t="shared" si="12"/>
        <v>0</v>
      </c>
      <c r="CW54" s="23">
        <f t="shared" si="4"/>
        <v>4001.5549999999998</v>
      </c>
      <c r="CX54" s="23">
        <v>0</v>
      </c>
      <c r="CY54" s="23">
        <v>0</v>
      </c>
      <c r="CZ54" s="23">
        <v>0</v>
      </c>
      <c r="DA54" s="23">
        <v>0</v>
      </c>
      <c r="DB54" s="23">
        <v>0</v>
      </c>
      <c r="DC54" s="23">
        <v>0</v>
      </c>
      <c r="DD54" s="23">
        <v>0</v>
      </c>
      <c r="DE54" s="23">
        <v>0</v>
      </c>
      <c r="DF54" s="23">
        <v>0</v>
      </c>
      <c r="DG54" s="23">
        <v>0</v>
      </c>
      <c r="DH54" s="23">
        <v>0</v>
      </c>
      <c r="DI54" s="23">
        <v>0</v>
      </c>
      <c r="DJ54" s="23">
        <v>0</v>
      </c>
      <c r="DK54" s="23">
        <v>0</v>
      </c>
      <c r="DL54" s="23">
        <v>0</v>
      </c>
      <c r="DM54" s="23">
        <v>800</v>
      </c>
      <c r="DN54" s="23">
        <v>0</v>
      </c>
      <c r="DO54" s="23">
        <v>0</v>
      </c>
      <c r="DP54" s="23">
        <v>0</v>
      </c>
      <c r="DQ54" s="23">
        <f t="shared" si="13"/>
        <v>800</v>
      </c>
      <c r="DR54" s="23">
        <f t="shared" si="13"/>
        <v>0</v>
      </c>
      <c r="DS54" s="23">
        <f t="shared" si="5"/>
        <v>0</v>
      </c>
    </row>
    <row r="55" spans="1:123" x14ac:dyDescent="0.3">
      <c r="A55" s="21">
        <v>46</v>
      </c>
      <c r="B55" s="22" t="s">
        <v>96</v>
      </c>
      <c r="C55" s="23">
        <v>8715.3647999999994</v>
      </c>
      <c r="D55" s="23">
        <v>2604.8020000000001</v>
      </c>
      <c r="E55" s="23">
        <f t="shared" si="0"/>
        <v>30335.800000000003</v>
      </c>
      <c r="F55" s="23">
        <f t="shared" si="0"/>
        <v>0</v>
      </c>
      <c r="G55" s="23">
        <f t="shared" si="0"/>
        <v>6519.7460000000001</v>
      </c>
      <c r="H55" s="23">
        <v>0</v>
      </c>
      <c r="I55" s="23">
        <f t="shared" si="9"/>
        <v>15034.1</v>
      </c>
      <c r="J55" s="23">
        <f t="shared" si="9"/>
        <v>0</v>
      </c>
      <c r="K55" s="23">
        <f t="shared" si="9"/>
        <v>2694.346</v>
      </c>
      <c r="L55" s="23">
        <v>0</v>
      </c>
      <c r="M55" s="23">
        <f t="shared" si="10"/>
        <v>6041.1</v>
      </c>
      <c r="N55" s="23">
        <f t="shared" si="10"/>
        <v>0</v>
      </c>
      <c r="O55" s="23">
        <f t="shared" si="10"/>
        <v>1416.0139999999999</v>
      </c>
      <c r="P55" s="23">
        <v>0</v>
      </c>
      <c r="Q55" s="23">
        <v>0</v>
      </c>
      <c r="R55" s="23">
        <v>0</v>
      </c>
      <c r="S55" s="23">
        <v>9.8000000000000004E-2</v>
      </c>
      <c r="T55" s="23">
        <v>0</v>
      </c>
      <c r="U55" s="23">
        <v>7250</v>
      </c>
      <c r="V55" s="23">
        <v>0</v>
      </c>
      <c r="W55" s="23">
        <v>602.15200000000004</v>
      </c>
      <c r="X55" s="23">
        <v>0</v>
      </c>
      <c r="Y55" s="23">
        <v>6041.1</v>
      </c>
      <c r="Z55" s="23">
        <v>0</v>
      </c>
      <c r="AA55" s="23">
        <v>1415.9159999999999</v>
      </c>
      <c r="AB55" s="23">
        <v>0</v>
      </c>
      <c r="AC55" s="23">
        <v>63</v>
      </c>
      <c r="AD55" s="23">
        <v>0</v>
      </c>
      <c r="AE55" s="23">
        <v>124.73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15301.7</v>
      </c>
      <c r="AR55" s="23">
        <v>0</v>
      </c>
      <c r="AS55" s="23">
        <v>3825.4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f t="shared" si="11"/>
        <v>1030</v>
      </c>
      <c r="BD55" s="23">
        <f t="shared" si="11"/>
        <v>0</v>
      </c>
      <c r="BE55" s="23">
        <f t="shared" si="11"/>
        <v>517.15</v>
      </c>
      <c r="BF55" s="23">
        <v>0</v>
      </c>
      <c r="BG55" s="23">
        <v>1030</v>
      </c>
      <c r="BH55" s="23">
        <v>0</v>
      </c>
      <c r="BI55" s="23">
        <v>412.15</v>
      </c>
      <c r="BJ55" s="23">
        <v>0</v>
      </c>
      <c r="BK55" s="23">
        <v>0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105</v>
      </c>
      <c r="BS55" s="23">
        <v>0</v>
      </c>
      <c r="BT55" s="23">
        <v>0</v>
      </c>
      <c r="BU55" s="23">
        <v>0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</v>
      </c>
      <c r="CB55" s="23">
        <v>650</v>
      </c>
      <c r="CC55" s="23">
        <v>0</v>
      </c>
      <c r="CD55" s="23">
        <v>34.299999999999997</v>
      </c>
      <c r="CE55" s="23">
        <v>650</v>
      </c>
      <c r="CF55" s="23">
        <v>0</v>
      </c>
      <c r="CG55" s="23">
        <v>30.3</v>
      </c>
      <c r="CH55" s="23">
        <v>0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</v>
      </c>
      <c r="CO55" s="23">
        <v>0</v>
      </c>
      <c r="CP55" s="23">
        <v>0</v>
      </c>
      <c r="CQ55" s="23">
        <v>0</v>
      </c>
      <c r="CR55" s="23">
        <v>0</v>
      </c>
      <c r="CS55" s="23">
        <v>0</v>
      </c>
      <c r="CT55" s="23">
        <v>0</v>
      </c>
      <c r="CU55" s="23">
        <f t="shared" si="12"/>
        <v>30335.800000000003</v>
      </c>
      <c r="CV55" s="23">
        <f t="shared" si="12"/>
        <v>0</v>
      </c>
      <c r="CW55" s="23">
        <f t="shared" si="4"/>
        <v>6519.7460000000001</v>
      </c>
      <c r="CX55" s="23">
        <v>0</v>
      </c>
      <c r="CY55" s="23">
        <v>0</v>
      </c>
      <c r="CZ55" s="23">
        <v>0</v>
      </c>
      <c r="DA55" s="23">
        <v>0</v>
      </c>
      <c r="DB55" s="23">
        <v>0</v>
      </c>
      <c r="DC55" s="23">
        <v>0</v>
      </c>
      <c r="DD55" s="23">
        <v>0</v>
      </c>
      <c r="DE55" s="23">
        <v>0</v>
      </c>
      <c r="DF55" s="23">
        <v>0</v>
      </c>
      <c r="DG55" s="23">
        <v>0</v>
      </c>
      <c r="DH55" s="23">
        <v>0</v>
      </c>
      <c r="DI55" s="23">
        <v>0</v>
      </c>
      <c r="DJ55" s="23">
        <v>0</v>
      </c>
      <c r="DK55" s="23">
        <v>0</v>
      </c>
      <c r="DL55" s="23">
        <v>0</v>
      </c>
      <c r="DM55" s="23">
        <v>0</v>
      </c>
      <c r="DN55" s="23">
        <v>0</v>
      </c>
      <c r="DO55" s="23">
        <v>0</v>
      </c>
      <c r="DP55" s="23">
        <v>0</v>
      </c>
      <c r="DQ55" s="23">
        <f t="shared" si="13"/>
        <v>0</v>
      </c>
      <c r="DR55" s="23">
        <f t="shared" si="13"/>
        <v>0</v>
      </c>
      <c r="DS55" s="23">
        <f t="shared" si="5"/>
        <v>0</v>
      </c>
    </row>
    <row r="56" spans="1:123" x14ac:dyDescent="0.3">
      <c r="A56" s="21">
        <v>47</v>
      </c>
      <c r="B56" s="22" t="s">
        <v>97</v>
      </c>
      <c r="C56" s="23">
        <v>0</v>
      </c>
      <c r="D56" s="23">
        <v>0</v>
      </c>
      <c r="E56" s="23">
        <f t="shared" si="0"/>
        <v>0</v>
      </c>
      <c r="F56" s="23">
        <f t="shared" si="0"/>
        <v>0</v>
      </c>
      <c r="G56" s="23">
        <f t="shared" si="0"/>
        <v>0</v>
      </c>
      <c r="H56" s="23">
        <v>0</v>
      </c>
      <c r="I56" s="23">
        <f t="shared" si="9"/>
        <v>0</v>
      </c>
      <c r="J56" s="23">
        <f t="shared" si="9"/>
        <v>0</v>
      </c>
      <c r="K56" s="23">
        <f t="shared" si="9"/>
        <v>0</v>
      </c>
      <c r="L56" s="23">
        <v>0</v>
      </c>
      <c r="M56" s="23">
        <f t="shared" si="10"/>
        <v>0</v>
      </c>
      <c r="N56" s="23">
        <f t="shared" si="10"/>
        <v>0</v>
      </c>
      <c r="O56" s="23">
        <f t="shared" si="10"/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f t="shared" si="11"/>
        <v>0</v>
      </c>
      <c r="BD56" s="23">
        <f t="shared" si="11"/>
        <v>0</v>
      </c>
      <c r="BE56" s="23">
        <f t="shared" si="11"/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0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0</v>
      </c>
      <c r="CC56" s="23">
        <v>0</v>
      </c>
      <c r="CD56" s="23">
        <v>0</v>
      </c>
      <c r="CE56" s="23">
        <v>0</v>
      </c>
      <c r="CF56" s="23">
        <v>0</v>
      </c>
      <c r="CG56" s="23">
        <v>0</v>
      </c>
      <c r="CH56" s="23">
        <v>0</v>
      </c>
      <c r="CI56" s="23">
        <v>0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0</v>
      </c>
      <c r="CU56" s="23">
        <f t="shared" si="12"/>
        <v>0</v>
      </c>
      <c r="CV56" s="23">
        <f t="shared" si="12"/>
        <v>0</v>
      </c>
      <c r="CW56" s="23">
        <f t="shared" si="4"/>
        <v>0</v>
      </c>
      <c r="CX56" s="23">
        <v>0</v>
      </c>
      <c r="CY56" s="23">
        <v>0</v>
      </c>
      <c r="CZ56" s="23">
        <v>0</v>
      </c>
      <c r="DA56" s="23">
        <v>0</v>
      </c>
      <c r="DB56" s="23">
        <v>0</v>
      </c>
      <c r="DC56" s="23">
        <v>0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0</v>
      </c>
      <c r="DL56" s="23">
        <v>0</v>
      </c>
      <c r="DM56" s="23">
        <v>0</v>
      </c>
      <c r="DN56" s="23">
        <v>0</v>
      </c>
      <c r="DO56" s="23">
        <v>0</v>
      </c>
      <c r="DP56" s="23">
        <v>0</v>
      </c>
      <c r="DQ56" s="23">
        <f t="shared" si="13"/>
        <v>0</v>
      </c>
      <c r="DR56" s="23">
        <f t="shared" si="13"/>
        <v>0</v>
      </c>
      <c r="DS56" s="23">
        <f t="shared" si="5"/>
        <v>0</v>
      </c>
    </row>
    <row r="57" spans="1:123" x14ac:dyDescent="0.3">
      <c r="A57" s="21">
        <v>48</v>
      </c>
      <c r="B57" s="22" t="s">
        <v>98</v>
      </c>
      <c r="C57" s="23">
        <v>2322.9265999999998</v>
      </c>
      <c r="D57" s="23">
        <v>52859.688000000002</v>
      </c>
      <c r="E57" s="23">
        <f t="shared" si="0"/>
        <v>164054.79999999999</v>
      </c>
      <c r="F57" s="23">
        <f t="shared" si="0"/>
        <v>0</v>
      </c>
      <c r="G57" s="23">
        <f t="shared" si="0"/>
        <v>40882.157499999994</v>
      </c>
      <c r="H57" s="23">
        <v>0</v>
      </c>
      <c r="I57" s="23">
        <f t="shared" si="9"/>
        <v>32900</v>
      </c>
      <c r="J57" s="23">
        <f t="shared" si="9"/>
        <v>0</v>
      </c>
      <c r="K57" s="23">
        <f t="shared" si="9"/>
        <v>8093.4575000000004</v>
      </c>
      <c r="L57" s="23">
        <v>0</v>
      </c>
      <c r="M57" s="23">
        <f t="shared" si="10"/>
        <v>7662.5</v>
      </c>
      <c r="N57" s="23">
        <f t="shared" si="10"/>
        <v>0</v>
      </c>
      <c r="O57" s="23">
        <f t="shared" si="10"/>
        <v>6124.1190000000006</v>
      </c>
      <c r="P57" s="23">
        <v>0</v>
      </c>
      <c r="Q57" s="23">
        <v>149.19999999999999</v>
      </c>
      <c r="R57" s="23">
        <v>0</v>
      </c>
      <c r="S57" s="23">
        <v>1027.69</v>
      </c>
      <c r="T57" s="23">
        <v>0</v>
      </c>
      <c r="U57" s="23">
        <v>15716.6</v>
      </c>
      <c r="V57" s="23">
        <v>0</v>
      </c>
      <c r="W57" s="23">
        <v>462.505</v>
      </c>
      <c r="X57" s="23">
        <v>0</v>
      </c>
      <c r="Y57" s="23">
        <v>7513.3</v>
      </c>
      <c r="Z57" s="23">
        <v>0</v>
      </c>
      <c r="AA57" s="23">
        <v>5096.4290000000001</v>
      </c>
      <c r="AB57" s="23">
        <v>0</v>
      </c>
      <c r="AC57" s="23">
        <v>1741</v>
      </c>
      <c r="AD57" s="23">
        <v>0</v>
      </c>
      <c r="AE57" s="23">
        <v>162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131154.79999999999</v>
      </c>
      <c r="AR57" s="23">
        <v>0</v>
      </c>
      <c r="AS57" s="23">
        <v>32788.699999999997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B57" s="23">
        <v>0</v>
      </c>
      <c r="BC57" s="23">
        <f t="shared" si="11"/>
        <v>3349.8999999999996</v>
      </c>
      <c r="BD57" s="23">
        <f t="shared" si="11"/>
        <v>0</v>
      </c>
      <c r="BE57" s="23">
        <f t="shared" si="11"/>
        <v>476.85199999999998</v>
      </c>
      <c r="BF57" s="23">
        <v>0</v>
      </c>
      <c r="BG57" s="23">
        <v>1132.3</v>
      </c>
      <c r="BH57" s="23">
        <v>0</v>
      </c>
      <c r="BI57" s="23">
        <v>0</v>
      </c>
      <c r="BJ57" s="23">
        <v>2217.6</v>
      </c>
      <c r="BK57" s="23">
        <v>0</v>
      </c>
      <c r="BL57" s="23">
        <v>476.85199999999998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4425</v>
      </c>
      <c r="CC57" s="23">
        <v>0</v>
      </c>
      <c r="CD57" s="23">
        <v>725.1</v>
      </c>
      <c r="CE57" s="23">
        <v>2000</v>
      </c>
      <c r="CF57" s="23">
        <v>0</v>
      </c>
      <c r="CG57" s="23">
        <v>0</v>
      </c>
      <c r="CH57" s="23">
        <v>5</v>
      </c>
      <c r="CI57" s="23">
        <v>0</v>
      </c>
      <c r="CJ57" s="23">
        <v>142.88149999999999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f t="shared" si="12"/>
        <v>164054.79999999999</v>
      </c>
      <c r="CV57" s="23">
        <f t="shared" si="12"/>
        <v>0</v>
      </c>
      <c r="CW57" s="23">
        <f t="shared" si="4"/>
        <v>40882.157499999994</v>
      </c>
      <c r="CX57" s="23">
        <v>0</v>
      </c>
      <c r="CY57" s="23">
        <v>0</v>
      </c>
      <c r="CZ57" s="23">
        <v>0</v>
      </c>
      <c r="DA57" s="23">
        <v>0</v>
      </c>
      <c r="DB57" s="23">
        <v>0</v>
      </c>
      <c r="DC57" s="23">
        <v>0</v>
      </c>
      <c r="DD57" s="23">
        <v>0</v>
      </c>
      <c r="DE57" s="23">
        <v>0</v>
      </c>
      <c r="DF57" s="23">
        <v>0</v>
      </c>
      <c r="DG57" s="23">
        <v>0</v>
      </c>
      <c r="DH57" s="23">
        <v>0</v>
      </c>
      <c r="DI57" s="23">
        <v>0</v>
      </c>
      <c r="DJ57" s="23">
        <v>0</v>
      </c>
      <c r="DK57" s="23">
        <v>0</v>
      </c>
      <c r="DL57" s="23">
        <v>0</v>
      </c>
      <c r="DM57" s="23">
        <v>32800</v>
      </c>
      <c r="DN57" s="23">
        <v>0</v>
      </c>
      <c r="DO57" s="23">
        <v>0</v>
      </c>
      <c r="DP57" s="23">
        <v>0</v>
      </c>
      <c r="DQ57" s="23">
        <f t="shared" si="13"/>
        <v>32800</v>
      </c>
      <c r="DR57" s="23">
        <f t="shared" si="13"/>
        <v>0</v>
      </c>
      <c r="DS57" s="23">
        <f t="shared" si="5"/>
        <v>0</v>
      </c>
    </row>
    <row r="58" spans="1:123" x14ac:dyDescent="0.3">
      <c r="A58" s="21">
        <v>49</v>
      </c>
      <c r="B58" s="22" t="s">
        <v>99</v>
      </c>
      <c r="C58" s="23">
        <v>477.12939999999998</v>
      </c>
      <c r="D58" s="23">
        <v>16346.768899999999</v>
      </c>
      <c r="E58" s="23">
        <f t="shared" si="0"/>
        <v>64999.3</v>
      </c>
      <c r="F58" s="23">
        <f t="shared" si="0"/>
        <v>0</v>
      </c>
      <c r="G58" s="23">
        <f t="shared" si="0"/>
        <v>14296.2166</v>
      </c>
      <c r="H58" s="23">
        <v>0</v>
      </c>
      <c r="I58" s="23">
        <f t="shared" si="9"/>
        <v>15443.7</v>
      </c>
      <c r="J58" s="23">
        <f t="shared" si="9"/>
        <v>0</v>
      </c>
      <c r="K58" s="23">
        <f t="shared" si="9"/>
        <v>1907.3166000000001</v>
      </c>
      <c r="L58" s="23">
        <v>0</v>
      </c>
      <c r="M58" s="23">
        <f t="shared" si="10"/>
        <v>10115.700000000001</v>
      </c>
      <c r="N58" s="23">
        <f t="shared" si="10"/>
        <v>0</v>
      </c>
      <c r="O58" s="23">
        <f t="shared" si="10"/>
        <v>785.40899999999999</v>
      </c>
      <c r="P58" s="23">
        <v>0</v>
      </c>
      <c r="Q58" s="23">
        <v>0</v>
      </c>
      <c r="R58" s="23">
        <v>0</v>
      </c>
      <c r="S58" s="23">
        <v>1.1559999999999999</v>
      </c>
      <c r="T58" s="23">
        <v>0</v>
      </c>
      <c r="U58" s="23">
        <v>0</v>
      </c>
      <c r="V58" s="23">
        <v>0</v>
      </c>
      <c r="W58" s="23">
        <v>126.5896</v>
      </c>
      <c r="X58" s="23">
        <v>0</v>
      </c>
      <c r="Y58" s="23">
        <v>10115.700000000001</v>
      </c>
      <c r="Z58" s="23">
        <v>0</v>
      </c>
      <c r="AA58" s="23">
        <v>784.25300000000004</v>
      </c>
      <c r="AB58" s="23">
        <v>0</v>
      </c>
      <c r="AC58" s="23">
        <v>328</v>
      </c>
      <c r="AD58" s="23">
        <v>0</v>
      </c>
      <c r="AE58" s="23">
        <v>212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49555.6</v>
      </c>
      <c r="AR58" s="23">
        <v>0</v>
      </c>
      <c r="AS58" s="23">
        <v>12388.9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f t="shared" si="11"/>
        <v>3300</v>
      </c>
      <c r="BD58" s="23">
        <f t="shared" si="11"/>
        <v>0</v>
      </c>
      <c r="BE58" s="23">
        <f t="shared" si="11"/>
        <v>285.16800000000001</v>
      </c>
      <c r="BF58" s="23">
        <v>0</v>
      </c>
      <c r="BG58" s="23">
        <v>500</v>
      </c>
      <c r="BH58" s="23">
        <v>0</v>
      </c>
      <c r="BI58" s="23">
        <v>0</v>
      </c>
      <c r="BJ58" s="23">
        <v>2000</v>
      </c>
      <c r="BK58" s="23">
        <v>0</v>
      </c>
      <c r="BL58" s="23">
        <v>135.16800000000001</v>
      </c>
      <c r="BM58" s="23">
        <v>0</v>
      </c>
      <c r="BN58" s="23">
        <v>0</v>
      </c>
      <c r="BO58" s="23">
        <v>0</v>
      </c>
      <c r="BP58" s="23">
        <v>800</v>
      </c>
      <c r="BQ58" s="23">
        <v>0</v>
      </c>
      <c r="BR58" s="23">
        <v>150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</v>
      </c>
      <c r="CB58" s="23">
        <v>1700</v>
      </c>
      <c r="CC58" s="23">
        <v>0</v>
      </c>
      <c r="CD58" s="23">
        <v>115</v>
      </c>
      <c r="CE58" s="23">
        <v>1700</v>
      </c>
      <c r="CF58" s="23">
        <v>0</v>
      </c>
      <c r="CG58" s="23">
        <v>115</v>
      </c>
      <c r="CH58" s="23">
        <v>0</v>
      </c>
      <c r="CI58" s="23">
        <v>0</v>
      </c>
      <c r="CJ58" s="23">
        <v>383.15</v>
      </c>
      <c r="CK58" s="23">
        <v>0</v>
      </c>
      <c r="CL58" s="23">
        <v>0</v>
      </c>
      <c r="CM58" s="23">
        <v>0</v>
      </c>
      <c r="CN58" s="23">
        <v>0</v>
      </c>
      <c r="CO58" s="23">
        <v>0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f t="shared" si="12"/>
        <v>64999.3</v>
      </c>
      <c r="CV58" s="23">
        <f t="shared" si="12"/>
        <v>0</v>
      </c>
      <c r="CW58" s="23">
        <f t="shared" si="4"/>
        <v>14296.2166</v>
      </c>
      <c r="CX58" s="23">
        <v>0</v>
      </c>
      <c r="CY58" s="23">
        <v>0</v>
      </c>
      <c r="CZ58" s="23">
        <v>0</v>
      </c>
      <c r="DA58" s="23">
        <v>0</v>
      </c>
      <c r="DB58" s="23">
        <v>0</v>
      </c>
      <c r="DC58" s="23">
        <v>0</v>
      </c>
      <c r="DD58" s="23">
        <v>0</v>
      </c>
      <c r="DE58" s="23">
        <v>0</v>
      </c>
      <c r="DF58" s="23">
        <v>0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13500</v>
      </c>
      <c r="DN58" s="23">
        <v>0</v>
      </c>
      <c r="DO58" s="23">
        <v>0</v>
      </c>
      <c r="DP58" s="23">
        <v>0</v>
      </c>
      <c r="DQ58" s="23">
        <f t="shared" si="13"/>
        <v>13500</v>
      </c>
      <c r="DR58" s="23">
        <f t="shared" si="13"/>
        <v>0</v>
      </c>
      <c r="DS58" s="23">
        <f t="shared" si="5"/>
        <v>0</v>
      </c>
    </row>
    <row r="59" spans="1:123" x14ac:dyDescent="0.3">
      <c r="A59" s="21">
        <v>50</v>
      </c>
      <c r="B59" s="22" t="s">
        <v>100</v>
      </c>
      <c r="C59" s="23">
        <v>0</v>
      </c>
      <c r="D59" s="23">
        <v>12738.8889</v>
      </c>
      <c r="E59" s="23">
        <f t="shared" si="0"/>
        <v>123386</v>
      </c>
      <c r="F59" s="23">
        <f t="shared" si="0"/>
        <v>0</v>
      </c>
      <c r="G59" s="23">
        <f t="shared" si="0"/>
        <v>21673.932000000001</v>
      </c>
      <c r="H59" s="23">
        <v>0</v>
      </c>
      <c r="I59" s="23">
        <f t="shared" si="9"/>
        <v>15408.300000000001</v>
      </c>
      <c r="J59" s="23">
        <f t="shared" si="9"/>
        <v>0</v>
      </c>
      <c r="K59" s="23">
        <f t="shared" si="9"/>
        <v>3186.4319999999998</v>
      </c>
      <c r="L59" s="23">
        <v>0</v>
      </c>
      <c r="M59" s="23">
        <f t="shared" si="10"/>
        <v>8674.6</v>
      </c>
      <c r="N59" s="23">
        <f t="shared" si="10"/>
        <v>0</v>
      </c>
      <c r="O59" s="23">
        <f t="shared" si="10"/>
        <v>1214.249</v>
      </c>
      <c r="P59" s="23">
        <v>0</v>
      </c>
      <c r="Q59" s="23">
        <v>52.6</v>
      </c>
      <c r="R59" s="23">
        <v>0</v>
      </c>
      <c r="S59" s="23">
        <v>0.16700000000000001</v>
      </c>
      <c r="T59" s="23">
        <v>0</v>
      </c>
      <c r="U59" s="23">
        <v>2927.5</v>
      </c>
      <c r="V59" s="23">
        <v>0</v>
      </c>
      <c r="W59" s="23">
        <v>52.789000000000001</v>
      </c>
      <c r="X59" s="23">
        <v>0</v>
      </c>
      <c r="Y59" s="23">
        <v>8622</v>
      </c>
      <c r="Z59" s="23">
        <v>0</v>
      </c>
      <c r="AA59" s="23">
        <v>1214.0820000000001</v>
      </c>
      <c r="AB59" s="23">
        <v>0</v>
      </c>
      <c r="AC59" s="23">
        <v>1035.5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73949.899999999994</v>
      </c>
      <c r="AR59" s="23">
        <v>0</v>
      </c>
      <c r="AS59" s="23">
        <v>18487.5</v>
      </c>
      <c r="AT59" s="23">
        <v>0</v>
      </c>
      <c r="AU59" s="23">
        <v>0</v>
      </c>
      <c r="AV59" s="23">
        <v>0</v>
      </c>
      <c r="AW59" s="23">
        <v>0</v>
      </c>
      <c r="AX59" s="23">
        <v>0</v>
      </c>
      <c r="AY59" s="23">
        <v>0</v>
      </c>
      <c r="AZ59" s="23">
        <v>0</v>
      </c>
      <c r="BA59" s="23">
        <v>0</v>
      </c>
      <c r="BB59" s="23">
        <v>0</v>
      </c>
      <c r="BC59" s="23">
        <f t="shared" si="11"/>
        <v>1690.7</v>
      </c>
      <c r="BD59" s="23">
        <f t="shared" si="11"/>
        <v>0</v>
      </c>
      <c r="BE59" s="23">
        <f t="shared" si="11"/>
        <v>0</v>
      </c>
      <c r="BF59" s="23">
        <v>0</v>
      </c>
      <c r="BG59" s="23">
        <v>1690.7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0</v>
      </c>
      <c r="BR59" s="23">
        <v>0</v>
      </c>
      <c r="BS59" s="23">
        <v>0</v>
      </c>
      <c r="BT59" s="23">
        <v>0</v>
      </c>
      <c r="BU59" s="23">
        <v>0</v>
      </c>
      <c r="BV59" s="23">
        <v>0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1080</v>
      </c>
      <c r="CC59" s="23">
        <v>0</v>
      </c>
      <c r="CD59" s="23">
        <v>2.4</v>
      </c>
      <c r="CE59" s="23">
        <v>1080</v>
      </c>
      <c r="CF59" s="23">
        <v>0</v>
      </c>
      <c r="CG59" s="23">
        <v>2.4</v>
      </c>
      <c r="CH59" s="23">
        <v>0</v>
      </c>
      <c r="CI59" s="23">
        <v>0</v>
      </c>
      <c r="CJ59" s="23">
        <v>1916.9939999999999</v>
      </c>
      <c r="CK59" s="23">
        <v>0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0</v>
      </c>
      <c r="CR59" s="23">
        <v>0</v>
      </c>
      <c r="CS59" s="23">
        <v>0</v>
      </c>
      <c r="CT59" s="23">
        <v>0</v>
      </c>
      <c r="CU59" s="23">
        <f t="shared" si="12"/>
        <v>89358.2</v>
      </c>
      <c r="CV59" s="23">
        <f t="shared" si="12"/>
        <v>0</v>
      </c>
      <c r="CW59" s="23">
        <f t="shared" si="4"/>
        <v>21673.932000000001</v>
      </c>
      <c r="CX59" s="23">
        <v>0</v>
      </c>
      <c r="CY59" s="23">
        <v>0</v>
      </c>
      <c r="CZ59" s="23">
        <v>0</v>
      </c>
      <c r="DA59" s="23">
        <v>34027.800000000003</v>
      </c>
      <c r="DB59" s="23">
        <v>0</v>
      </c>
      <c r="DC59" s="23">
        <v>0</v>
      </c>
      <c r="DD59" s="23">
        <v>0</v>
      </c>
      <c r="DE59" s="23">
        <v>0</v>
      </c>
      <c r="DF59" s="23">
        <v>0</v>
      </c>
      <c r="DG59" s="23">
        <v>0</v>
      </c>
      <c r="DH59" s="23">
        <v>0</v>
      </c>
      <c r="DI59" s="23">
        <v>0</v>
      </c>
      <c r="DJ59" s="23">
        <v>0</v>
      </c>
      <c r="DK59" s="23">
        <v>0</v>
      </c>
      <c r="DL59" s="23">
        <v>0</v>
      </c>
      <c r="DM59" s="23">
        <v>10000</v>
      </c>
      <c r="DN59" s="23">
        <v>0</v>
      </c>
      <c r="DO59" s="23">
        <v>0</v>
      </c>
      <c r="DP59" s="23">
        <v>0</v>
      </c>
      <c r="DQ59" s="23">
        <f t="shared" si="13"/>
        <v>44027.8</v>
      </c>
      <c r="DR59" s="23">
        <f t="shared" si="13"/>
        <v>0</v>
      </c>
      <c r="DS59" s="23">
        <f t="shared" si="5"/>
        <v>0</v>
      </c>
    </row>
    <row r="60" spans="1:123" x14ac:dyDescent="0.3">
      <c r="A60" s="21">
        <v>51</v>
      </c>
      <c r="B60" s="22" t="s">
        <v>101</v>
      </c>
      <c r="C60" s="23">
        <v>1200.7212</v>
      </c>
      <c r="D60" s="23">
        <v>65934.271800000002</v>
      </c>
      <c r="E60" s="23">
        <f t="shared" si="0"/>
        <v>172930.4</v>
      </c>
      <c r="F60" s="23">
        <f t="shared" si="0"/>
        <v>0</v>
      </c>
      <c r="G60" s="23">
        <f t="shared" si="0"/>
        <v>39024.388500000001</v>
      </c>
      <c r="H60" s="23">
        <v>0</v>
      </c>
      <c r="I60" s="23">
        <f t="shared" si="9"/>
        <v>31273.8</v>
      </c>
      <c r="J60" s="23">
        <f t="shared" si="9"/>
        <v>0</v>
      </c>
      <c r="K60" s="23">
        <f t="shared" si="9"/>
        <v>3610.1885000000002</v>
      </c>
      <c r="L60" s="23">
        <v>0</v>
      </c>
      <c r="M60" s="23">
        <f t="shared" si="10"/>
        <v>15802</v>
      </c>
      <c r="N60" s="23">
        <f t="shared" si="10"/>
        <v>0</v>
      </c>
      <c r="O60" s="23">
        <f t="shared" si="10"/>
        <v>2180.029</v>
      </c>
      <c r="P60" s="23">
        <v>0</v>
      </c>
      <c r="Q60" s="23">
        <v>102</v>
      </c>
      <c r="R60" s="23">
        <v>0</v>
      </c>
      <c r="S60" s="23">
        <v>0.63600000000000001</v>
      </c>
      <c r="T60" s="23">
        <v>0</v>
      </c>
      <c r="U60" s="23">
        <v>8587.4</v>
      </c>
      <c r="V60" s="23">
        <v>0</v>
      </c>
      <c r="W60" s="23">
        <v>392.75</v>
      </c>
      <c r="X60" s="23">
        <v>0</v>
      </c>
      <c r="Y60" s="23">
        <v>15700</v>
      </c>
      <c r="Z60" s="23">
        <v>0</v>
      </c>
      <c r="AA60" s="23">
        <v>2179.393</v>
      </c>
      <c r="AB60" s="23">
        <v>0</v>
      </c>
      <c r="AC60" s="23">
        <v>600</v>
      </c>
      <c r="AD60" s="23">
        <v>0</v>
      </c>
      <c r="AE60" s="23">
        <v>346.43650000000002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141656.6</v>
      </c>
      <c r="AR60" s="23">
        <v>0</v>
      </c>
      <c r="AS60" s="23">
        <v>35414.199999999997</v>
      </c>
      <c r="AT60" s="23">
        <v>0</v>
      </c>
      <c r="AU60" s="23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f t="shared" si="11"/>
        <v>1069.9000000000001</v>
      </c>
      <c r="BD60" s="23">
        <f t="shared" si="11"/>
        <v>0</v>
      </c>
      <c r="BE60" s="23">
        <f t="shared" si="11"/>
        <v>142.71299999999999</v>
      </c>
      <c r="BF60" s="23">
        <v>0</v>
      </c>
      <c r="BG60" s="23">
        <v>812.6</v>
      </c>
      <c r="BH60" s="23">
        <v>0</v>
      </c>
      <c r="BI60" s="23">
        <v>91.3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257.3</v>
      </c>
      <c r="BQ60" s="23">
        <v>0</v>
      </c>
      <c r="BR60" s="23">
        <v>51.412999999999997</v>
      </c>
      <c r="BS60" s="23">
        <v>0</v>
      </c>
      <c r="BT60" s="23">
        <v>0</v>
      </c>
      <c r="BU60" s="23">
        <v>0</v>
      </c>
      <c r="BV60" s="23">
        <v>0</v>
      </c>
      <c r="BW60" s="23">
        <v>0</v>
      </c>
      <c r="BX60" s="23">
        <v>0</v>
      </c>
      <c r="BY60" s="23">
        <v>0</v>
      </c>
      <c r="BZ60" s="23">
        <v>0</v>
      </c>
      <c r="CA60" s="23">
        <v>0</v>
      </c>
      <c r="CB60" s="23">
        <v>5214.5</v>
      </c>
      <c r="CC60" s="23">
        <v>0</v>
      </c>
      <c r="CD60" s="23">
        <v>548.26</v>
      </c>
      <c r="CE60" s="23">
        <v>3854.5</v>
      </c>
      <c r="CF60" s="23">
        <v>0</v>
      </c>
      <c r="CG60" s="23">
        <v>352.26</v>
      </c>
      <c r="CH60" s="23">
        <v>0</v>
      </c>
      <c r="CI60" s="23">
        <v>0</v>
      </c>
      <c r="CJ60" s="23">
        <v>0</v>
      </c>
      <c r="CK60" s="23">
        <v>0</v>
      </c>
      <c r="CL60" s="23">
        <v>0</v>
      </c>
      <c r="CM60" s="23">
        <v>0</v>
      </c>
      <c r="CN60" s="23">
        <v>0</v>
      </c>
      <c r="CO60" s="23">
        <v>0</v>
      </c>
      <c r="CP60" s="23">
        <v>0</v>
      </c>
      <c r="CQ60" s="23">
        <v>0</v>
      </c>
      <c r="CR60" s="23">
        <v>0</v>
      </c>
      <c r="CS60" s="23">
        <v>0</v>
      </c>
      <c r="CT60" s="23">
        <v>0</v>
      </c>
      <c r="CU60" s="23">
        <f t="shared" si="12"/>
        <v>172930.4</v>
      </c>
      <c r="CV60" s="23">
        <f t="shared" si="12"/>
        <v>0</v>
      </c>
      <c r="CW60" s="23">
        <f t="shared" si="4"/>
        <v>39024.388500000001</v>
      </c>
      <c r="CX60" s="23">
        <v>0</v>
      </c>
      <c r="CY60" s="23">
        <v>0</v>
      </c>
      <c r="CZ60" s="23">
        <v>0</v>
      </c>
      <c r="DA60" s="23">
        <v>0</v>
      </c>
      <c r="DB60" s="23">
        <v>0</v>
      </c>
      <c r="DC60" s="23">
        <v>0</v>
      </c>
      <c r="DD60" s="23">
        <v>0</v>
      </c>
      <c r="DE60" s="23">
        <v>0</v>
      </c>
      <c r="DF60" s="23">
        <v>0</v>
      </c>
      <c r="DG60" s="23">
        <v>0</v>
      </c>
      <c r="DH60" s="23">
        <v>0</v>
      </c>
      <c r="DI60" s="23">
        <v>0</v>
      </c>
      <c r="DJ60" s="23">
        <v>0</v>
      </c>
      <c r="DK60" s="23">
        <v>0</v>
      </c>
      <c r="DL60" s="23">
        <v>0</v>
      </c>
      <c r="DM60" s="23">
        <v>33468.775000000001</v>
      </c>
      <c r="DN60" s="23">
        <v>0</v>
      </c>
      <c r="DO60" s="23">
        <v>603.77499999999998</v>
      </c>
      <c r="DP60" s="23">
        <v>0</v>
      </c>
      <c r="DQ60" s="23">
        <f t="shared" si="13"/>
        <v>33468.775000000001</v>
      </c>
      <c r="DR60" s="23">
        <f t="shared" si="13"/>
        <v>0</v>
      </c>
      <c r="DS60" s="23">
        <f t="shared" si="5"/>
        <v>603.77499999999998</v>
      </c>
    </row>
    <row r="61" spans="1:123" x14ac:dyDescent="0.3">
      <c r="A61" s="21">
        <v>52</v>
      </c>
      <c r="B61" s="22" t="s">
        <v>102</v>
      </c>
      <c r="C61" s="23">
        <v>0</v>
      </c>
      <c r="D61" s="23">
        <v>0</v>
      </c>
      <c r="E61" s="23">
        <f t="shared" si="0"/>
        <v>0</v>
      </c>
      <c r="F61" s="23">
        <f t="shared" si="0"/>
        <v>0</v>
      </c>
      <c r="G61" s="23">
        <f t="shared" si="0"/>
        <v>0</v>
      </c>
      <c r="H61" s="23">
        <v>0</v>
      </c>
      <c r="I61" s="23">
        <f t="shared" si="9"/>
        <v>0</v>
      </c>
      <c r="J61" s="23">
        <f t="shared" si="9"/>
        <v>0</v>
      </c>
      <c r="K61" s="23">
        <f t="shared" si="9"/>
        <v>0</v>
      </c>
      <c r="L61" s="23">
        <v>0</v>
      </c>
      <c r="M61" s="23">
        <f t="shared" si="10"/>
        <v>0</v>
      </c>
      <c r="N61" s="23">
        <f t="shared" si="10"/>
        <v>0</v>
      </c>
      <c r="O61" s="23">
        <f t="shared" si="10"/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0</v>
      </c>
      <c r="AR61" s="23">
        <v>0</v>
      </c>
      <c r="AS61" s="23">
        <v>0</v>
      </c>
      <c r="AT61" s="23">
        <v>0</v>
      </c>
      <c r="AU61" s="23">
        <v>0</v>
      </c>
      <c r="AV61" s="23">
        <v>0</v>
      </c>
      <c r="AW61" s="23">
        <v>0</v>
      </c>
      <c r="AX61" s="23">
        <v>0</v>
      </c>
      <c r="AY61" s="23">
        <v>0</v>
      </c>
      <c r="AZ61" s="23">
        <v>0</v>
      </c>
      <c r="BA61" s="23">
        <v>0</v>
      </c>
      <c r="BB61" s="23">
        <v>0</v>
      </c>
      <c r="BC61" s="23">
        <f t="shared" si="11"/>
        <v>0</v>
      </c>
      <c r="BD61" s="23">
        <f t="shared" si="11"/>
        <v>0</v>
      </c>
      <c r="BE61" s="23">
        <f t="shared" si="11"/>
        <v>0</v>
      </c>
      <c r="BF61" s="23">
        <v>0</v>
      </c>
      <c r="BG61" s="23">
        <v>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0</v>
      </c>
      <c r="BS61" s="23">
        <v>0</v>
      </c>
      <c r="BT61" s="23">
        <v>0</v>
      </c>
      <c r="BU61" s="23">
        <v>0</v>
      </c>
      <c r="BV61" s="23">
        <v>0</v>
      </c>
      <c r="BW61" s="23">
        <v>0</v>
      </c>
      <c r="BX61" s="23">
        <v>0</v>
      </c>
      <c r="BY61" s="23">
        <v>0</v>
      </c>
      <c r="BZ61" s="23">
        <v>0</v>
      </c>
      <c r="CA61" s="23">
        <v>0</v>
      </c>
      <c r="CB61" s="23">
        <v>0</v>
      </c>
      <c r="CC61" s="23">
        <v>0</v>
      </c>
      <c r="CD61" s="23">
        <v>0</v>
      </c>
      <c r="CE61" s="23">
        <v>0</v>
      </c>
      <c r="CF61" s="23">
        <v>0</v>
      </c>
      <c r="CG61" s="23">
        <v>0</v>
      </c>
      <c r="CH61" s="23">
        <v>0</v>
      </c>
      <c r="CI61" s="23">
        <v>0</v>
      </c>
      <c r="CJ61" s="23">
        <v>0</v>
      </c>
      <c r="CK61" s="23">
        <v>0</v>
      </c>
      <c r="CL61" s="23">
        <v>0</v>
      </c>
      <c r="CM61" s="23">
        <v>0</v>
      </c>
      <c r="CN61" s="23">
        <v>0</v>
      </c>
      <c r="CO61" s="23">
        <v>0</v>
      </c>
      <c r="CP61" s="23">
        <v>0</v>
      </c>
      <c r="CQ61" s="23">
        <v>0</v>
      </c>
      <c r="CR61" s="23">
        <v>0</v>
      </c>
      <c r="CS61" s="23">
        <v>0</v>
      </c>
      <c r="CT61" s="23">
        <v>0</v>
      </c>
      <c r="CU61" s="23">
        <f t="shared" si="12"/>
        <v>0</v>
      </c>
      <c r="CV61" s="23">
        <f t="shared" si="12"/>
        <v>0</v>
      </c>
      <c r="CW61" s="23">
        <f t="shared" si="4"/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0</v>
      </c>
      <c r="DC61" s="23">
        <v>0</v>
      </c>
      <c r="DD61" s="23">
        <v>0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0</v>
      </c>
      <c r="DK61" s="23">
        <v>0</v>
      </c>
      <c r="DL61" s="23">
        <v>0</v>
      </c>
      <c r="DM61" s="23">
        <v>0</v>
      </c>
      <c r="DN61" s="23">
        <v>0</v>
      </c>
      <c r="DO61" s="23">
        <v>0</v>
      </c>
      <c r="DP61" s="23">
        <v>0</v>
      </c>
      <c r="DQ61" s="23">
        <f t="shared" si="13"/>
        <v>0</v>
      </c>
      <c r="DR61" s="23">
        <f t="shared" si="13"/>
        <v>0</v>
      </c>
      <c r="DS61" s="23">
        <f t="shared" si="5"/>
        <v>0</v>
      </c>
    </row>
    <row r="62" spans="1:123" x14ac:dyDescent="0.3">
      <c r="A62" s="21">
        <v>53</v>
      </c>
      <c r="B62" s="22" t="s">
        <v>103</v>
      </c>
      <c r="C62" s="23">
        <v>0</v>
      </c>
      <c r="D62" s="23">
        <v>0</v>
      </c>
      <c r="E62" s="23">
        <f t="shared" si="0"/>
        <v>0</v>
      </c>
      <c r="F62" s="23">
        <f t="shared" si="0"/>
        <v>0</v>
      </c>
      <c r="G62" s="23">
        <f t="shared" si="0"/>
        <v>0</v>
      </c>
      <c r="H62" s="23">
        <v>0</v>
      </c>
      <c r="I62" s="23">
        <f t="shared" si="9"/>
        <v>0</v>
      </c>
      <c r="J62" s="23">
        <f t="shared" si="9"/>
        <v>0</v>
      </c>
      <c r="K62" s="23">
        <f t="shared" si="9"/>
        <v>0</v>
      </c>
      <c r="L62" s="23">
        <v>0</v>
      </c>
      <c r="M62" s="23">
        <f t="shared" si="10"/>
        <v>0</v>
      </c>
      <c r="N62" s="23">
        <f t="shared" si="10"/>
        <v>0</v>
      </c>
      <c r="O62" s="23">
        <f t="shared" si="10"/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23">
        <v>0</v>
      </c>
      <c r="AR62" s="23">
        <v>0</v>
      </c>
      <c r="AS62" s="23">
        <v>0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f t="shared" si="11"/>
        <v>0</v>
      </c>
      <c r="BD62" s="23">
        <f t="shared" si="11"/>
        <v>0</v>
      </c>
      <c r="BE62" s="23">
        <f t="shared" si="11"/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0</v>
      </c>
      <c r="CC62" s="23">
        <v>0</v>
      </c>
      <c r="CD62" s="23">
        <v>0</v>
      </c>
      <c r="CE62" s="23">
        <v>0</v>
      </c>
      <c r="CF62" s="23">
        <v>0</v>
      </c>
      <c r="CG62" s="23">
        <v>0</v>
      </c>
      <c r="CH62" s="23">
        <v>0</v>
      </c>
      <c r="CI62" s="23">
        <v>0</v>
      </c>
      <c r="CJ62" s="23">
        <v>0</v>
      </c>
      <c r="CK62" s="23">
        <v>0</v>
      </c>
      <c r="CL62" s="23">
        <v>0</v>
      </c>
      <c r="CM62" s="23">
        <v>0</v>
      </c>
      <c r="CN62" s="23">
        <v>0</v>
      </c>
      <c r="CO62" s="23">
        <v>0</v>
      </c>
      <c r="CP62" s="23">
        <v>0</v>
      </c>
      <c r="CQ62" s="23">
        <v>0</v>
      </c>
      <c r="CR62" s="23">
        <v>0</v>
      </c>
      <c r="CS62" s="23">
        <v>0</v>
      </c>
      <c r="CT62" s="23">
        <v>0</v>
      </c>
      <c r="CU62" s="23">
        <f t="shared" si="12"/>
        <v>0</v>
      </c>
      <c r="CV62" s="23">
        <f t="shared" si="12"/>
        <v>0</v>
      </c>
      <c r="CW62" s="23">
        <f t="shared" si="4"/>
        <v>0</v>
      </c>
      <c r="CX62" s="23">
        <v>0</v>
      </c>
      <c r="CY62" s="23">
        <v>0</v>
      </c>
      <c r="CZ62" s="23">
        <v>0</v>
      </c>
      <c r="DA62" s="23">
        <v>0</v>
      </c>
      <c r="DB62" s="23">
        <v>0</v>
      </c>
      <c r="DC62" s="23">
        <v>0</v>
      </c>
      <c r="DD62" s="23">
        <v>0</v>
      </c>
      <c r="DE62" s="23">
        <v>0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f t="shared" si="13"/>
        <v>0</v>
      </c>
      <c r="DR62" s="23">
        <f t="shared" si="13"/>
        <v>0</v>
      </c>
      <c r="DS62" s="23">
        <f t="shared" si="5"/>
        <v>0</v>
      </c>
    </row>
    <row r="63" spans="1:123" x14ac:dyDescent="0.3">
      <c r="A63" s="21">
        <v>54</v>
      </c>
      <c r="B63" s="22" t="s">
        <v>104</v>
      </c>
      <c r="C63" s="23">
        <v>288</v>
      </c>
      <c r="D63" s="23">
        <v>7159.6094000000003</v>
      </c>
      <c r="E63" s="23">
        <f t="shared" si="0"/>
        <v>81286.600000000006</v>
      </c>
      <c r="F63" s="23">
        <f t="shared" si="0"/>
        <v>0</v>
      </c>
      <c r="G63" s="23">
        <f t="shared" si="0"/>
        <v>19305.665000000001</v>
      </c>
      <c r="H63" s="23">
        <v>0</v>
      </c>
      <c r="I63" s="23">
        <f t="shared" si="9"/>
        <v>14450.4</v>
      </c>
      <c r="J63" s="23">
        <f t="shared" si="9"/>
        <v>0</v>
      </c>
      <c r="K63" s="23">
        <f t="shared" si="9"/>
        <v>2596.5650000000001</v>
      </c>
      <c r="L63" s="23">
        <v>0</v>
      </c>
      <c r="M63" s="23">
        <f t="shared" si="10"/>
        <v>6420</v>
      </c>
      <c r="N63" s="23">
        <f t="shared" si="10"/>
        <v>0</v>
      </c>
      <c r="O63" s="23">
        <f t="shared" si="10"/>
        <v>1501.5630000000001</v>
      </c>
      <c r="P63" s="23">
        <v>0</v>
      </c>
      <c r="Q63" s="23">
        <v>120</v>
      </c>
      <c r="R63" s="23">
        <v>0</v>
      </c>
      <c r="S63" s="23">
        <v>33.747999999999998</v>
      </c>
      <c r="T63" s="23">
        <v>0</v>
      </c>
      <c r="U63" s="23">
        <v>3695.6</v>
      </c>
      <c r="V63" s="23">
        <v>0</v>
      </c>
      <c r="W63" s="23">
        <v>0</v>
      </c>
      <c r="X63" s="23">
        <v>0</v>
      </c>
      <c r="Y63" s="23">
        <v>6300</v>
      </c>
      <c r="Z63" s="23">
        <v>0</v>
      </c>
      <c r="AA63" s="23">
        <v>1467.8150000000001</v>
      </c>
      <c r="AB63" s="23">
        <v>0</v>
      </c>
      <c r="AC63" s="23">
        <v>238</v>
      </c>
      <c r="AD63" s="23">
        <v>0</v>
      </c>
      <c r="AE63" s="23">
        <v>42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66836.2</v>
      </c>
      <c r="AR63" s="23">
        <v>0</v>
      </c>
      <c r="AS63" s="23">
        <v>16709.099999999999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f t="shared" si="11"/>
        <v>1396.8</v>
      </c>
      <c r="BD63" s="23">
        <f t="shared" si="11"/>
        <v>0</v>
      </c>
      <c r="BE63" s="23">
        <f t="shared" si="11"/>
        <v>223.5</v>
      </c>
      <c r="BF63" s="23">
        <v>0</v>
      </c>
      <c r="BG63" s="23">
        <v>1246.8</v>
      </c>
      <c r="BH63" s="23">
        <v>0</v>
      </c>
      <c r="BI63" s="23">
        <v>4.5</v>
      </c>
      <c r="BJ63" s="23">
        <v>0</v>
      </c>
      <c r="BK63" s="23">
        <v>0</v>
      </c>
      <c r="BL63" s="23">
        <v>219</v>
      </c>
      <c r="BM63" s="23">
        <v>0</v>
      </c>
      <c r="BN63" s="23">
        <v>0</v>
      </c>
      <c r="BO63" s="23">
        <v>0</v>
      </c>
      <c r="BP63" s="23">
        <v>150</v>
      </c>
      <c r="BQ63" s="23">
        <v>0</v>
      </c>
      <c r="BR63" s="23">
        <v>0</v>
      </c>
      <c r="BS63" s="23">
        <v>0</v>
      </c>
      <c r="BT63" s="23">
        <v>0</v>
      </c>
      <c r="BU63" s="23">
        <v>0</v>
      </c>
      <c r="BV63" s="23">
        <v>0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2700</v>
      </c>
      <c r="CC63" s="23">
        <v>0</v>
      </c>
      <c r="CD63" s="23">
        <v>689.25599999999997</v>
      </c>
      <c r="CE63" s="23">
        <v>900</v>
      </c>
      <c r="CF63" s="23">
        <v>0</v>
      </c>
      <c r="CG63" s="23">
        <v>689.25599999999997</v>
      </c>
      <c r="CH63" s="23">
        <v>0</v>
      </c>
      <c r="CI63" s="23">
        <v>0</v>
      </c>
      <c r="CJ63" s="23">
        <v>140.24600000000001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0</v>
      </c>
      <c r="CU63" s="23">
        <f t="shared" si="12"/>
        <v>81286.600000000006</v>
      </c>
      <c r="CV63" s="23">
        <f t="shared" si="12"/>
        <v>0</v>
      </c>
      <c r="CW63" s="23">
        <f t="shared" si="4"/>
        <v>19305.665000000001</v>
      </c>
      <c r="CX63" s="23">
        <v>0</v>
      </c>
      <c r="CY63" s="23">
        <v>0</v>
      </c>
      <c r="CZ63" s="23">
        <v>0</v>
      </c>
      <c r="DA63" s="23">
        <v>0</v>
      </c>
      <c r="DB63" s="23">
        <v>0</v>
      </c>
      <c r="DC63" s="23">
        <v>0</v>
      </c>
      <c r="DD63" s="23">
        <v>0</v>
      </c>
      <c r="DE63" s="23">
        <v>0</v>
      </c>
      <c r="DF63" s="23">
        <v>0</v>
      </c>
      <c r="DG63" s="23">
        <v>0</v>
      </c>
      <c r="DH63" s="23">
        <v>0</v>
      </c>
      <c r="DI63" s="23">
        <v>0</v>
      </c>
      <c r="DJ63" s="23">
        <v>0</v>
      </c>
      <c r="DK63" s="23">
        <v>0</v>
      </c>
      <c r="DL63" s="23">
        <v>0</v>
      </c>
      <c r="DM63" s="23">
        <v>13603.6</v>
      </c>
      <c r="DN63" s="23">
        <v>0</v>
      </c>
      <c r="DO63" s="23">
        <v>0</v>
      </c>
      <c r="DP63" s="23">
        <v>0</v>
      </c>
      <c r="DQ63" s="23">
        <f t="shared" si="13"/>
        <v>13603.6</v>
      </c>
      <c r="DR63" s="23">
        <f t="shared" si="13"/>
        <v>0</v>
      </c>
      <c r="DS63" s="23">
        <f t="shared" si="5"/>
        <v>0</v>
      </c>
    </row>
    <row r="64" spans="1:123" x14ac:dyDescent="0.3">
      <c r="A64" s="21">
        <v>55</v>
      </c>
      <c r="B64" s="22" t="s">
        <v>105</v>
      </c>
      <c r="C64" s="23">
        <v>1421.9073000000001</v>
      </c>
      <c r="D64" s="23">
        <v>7194.1887999999999</v>
      </c>
      <c r="E64" s="23">
        <f t="shared" si="0"/>
        <v>211262</v>
      </c>
      <c r="F64" s="23">
        <f t="shared" si="0"/>
        <v>0</v>
      </c>
      <c r="G64" s="23">
        <f t="shared" si="0"/>
        <v>47931.720800000003</v>
      </c>
      <c r="H64" s="23">
        <v>0</v>
      </c>
      <c r="I64" s="23">
        <f t="shared" si="9"/>
        <v>41305.800000000003</v>
      </c>
      <c r="J64" s="23">
        <f t="shared" si="9"/>
        <v>0</v>
      </c>
      <c r="K64" s="23">
        <f t="shared" si="9"/>
        <v>5697.5407999999998</v>
      </c>
      <c r="L64" s="23">
        <v>0</v>
      </c>
      <c r="M64" s="23">
        <f t="shared" si="10"/>
        <v>21530.6</v>
      </c>
      <c r="N64" s="23">
        <f t="shared" si="10"/>
        <v>0</v>
      </c>
      <c r="O64" s="23">
        <f t="shared" si="10"/>
        <v>4326.3436999999994</v>
      </c>
      <c r="P64" s="23">
        <v>0</v>
      </c>
      <c r="Q64" s="23">
        <v>1520.6</v>
      </c>
      <c r="R64" s="23">
        <v>0</v>
      </c>
      <c r="S64" s="23">
        <v>113.517</v>
      </c>
      <c r="T64" s="23">
        <v>0</v>
      </c>
      <c r="U64" s="23">
        <v>6949.2</v>
      </c>
      <c r="V64" s="23">
        <v>0</v>
      </c>
      <c r="W64" s="23">
        <v>66.56</v>
      </c>
      <c r="X64" s="23">
        <v>0</v>
      </c>
      <c r="Y64" s="23">
        <v>20010</v>
      </c>
      <c r="Z64" s="23">
        <v>0</v>
      </c>
      <c r="AA64" s="23">
        <v>4212.8266999999996</v>
      </c>
      <c r="AB64" s="23">
        <v>0</v>
      </c>
      <c r="AC64" s="23">
        <v>254</v>
      </c>
      <c r="AD64" s="23">
        <v>0</v>
      </c>
      <c r="AE64" s="23">
        <v>15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167994.5</v>
      </c>
      <c r="AR64" s="23">
        <v>0</v>
      </c>
      <c r="AS64" s="23">
        <v>41998.6</v>
      </c>
      <c r="AT64" s="23">
        <v>1961.7</v>
      </c>
      <c r="AU64" s="23">
        <v>0</v>
      </c>
      <c r="AV64" s="23">
        <v>392.3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f t="shared" si="11"/>
        <v>1710</v>
      </c>
      <c r="BD64" s="23">
        <f t="shared" si="11"/>
        <v>0</v>
      </c>
      <c r="BE64" s="23">
        <f t="shared" si="11"/>
        <v>228.75309999999999</v>
      </c>
      <c r="BF64" s="23">
        <v>0</v>
      </c>
      <c r="BG64" s="23">
        <v>1210</v>
      </c>
      <c r="BH64" s="23">
        <v>0</v>
      </c>
      <c r="BI64" s="23">
        <v>228.75309999999999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500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10862</v>
      </c>
      <c r="CC64" s="23">
        <v>0</v>
      </c>
      <c r="CD64" s="23">
        <v>890.66399999999999</v>
      </c>
      <c r="CE64" s="23">
        <v>6542</v>
      </c>
      <c r="CF64" s="23">
        <v>0</v>
      </c>
      <c r="CG64" s="23">
        <v>355.36399999999998</v>
      </c>
      <c r="CH64" s="23">
        <v>0</v>
      </c>
      <c r="CI64" s="23">
        <v>0</v>
      </c>
      <c r="CJ64" s="23">
        <v>170.22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0</v>
      </c>
      <c r="CU64" s="23">
        <f t="shared" si="12"/>
        <v>211262</v>
      </c>
      <c r="CV64" s="23">
        <f t="shared" si="12"/>
        <v>0</v>
      </c>
      <c r="CW64" s="23">
        <f t="shared" si="4"/>
        <v>48088.440800000004</v>
      </c>
      <c r="CX64" s="23">
        <v>0</v>
      </c>
      <c r="CY64" s="23">
        <v>0</v>
      </c>
      <c r="CZ64" s="23">
        <v>0</v>
      </c>
      <c r="DA64" s="23">
        <v>0</v>
      </c>
      <c r="DB64" s="23">
        <v>0</v>
      </c>
      <c r="DC64" s="23">
        <v>-156.72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0</v>
      </c>
      <c r="DK64" s="23">
        <v>0</v>
      </c>
      <c r="DL64" s="23">
        <v>0</v>
      </c>
      <c r="DM64" s="23">
        <v>42000</v>
      </c>
      <c r="DN64" s="23">
        <v>0</v>
      </c>
      <c r="DO64" s="23">
        <v>0</v>
      </c>
      <c r="DP64" s="23">
        <v>0</v>
      </c>
      <c r="DQ64" s="23">
        <f t="shared" si="13"/>
        <v>42000</v>
      </c>
      <c r="DR64" s="23">
        <f t="shared" si="13"/>
        <v>0</v>
      </c>
      <c r="DS64" s="23">
        <f t="shared" si="5"/>
        <v>-156.72</v>
      </c>
    </row>
    <row r="65" spans="1:123" x14ac:dyDescent="0.3">
      <c r="A65" s="21">
        <v>56</v>
      </c>
      <c r="B65" s="22" t="s">
        <v>106</v>
      </c>
      <c r="C65" s="23">
        <v>0</v>
      </c>
      <c r="D65" s="23">
        <v>0</v>
      </c>
      <c r="E65" s="23">
        <f t="shared" si="0"/>
        <v>0</v>
      </c>
      <c r="F65" s="23">
        <f t="shared" si="0"/>
        <v>0</v>
      </c>
      <c r="G65" s="23">
        <f t="shared" si="0"/>
        <v>0</v>
      </c>
      <c r="H65" s="23">
        <v>0</v>
      </c>
      <c r="I65" s="23">
        <f t="shared" si="9"/>
        <v>0</v>
      </c>
      <c r="J65" s="23">
        <f t="shared" si="9"/>
        <v>0</v>
      </c>
      <c r="K65" s="23">
        <f t="shared" si="9"/>
        <v>0</v>
      </c>
      <c r="L65" s="23">
        <v>0</v>
      </c>
      <c r="M65" s="23">
        <f t="shared" si="10"/>
        <v>0</v>
      </c>
      <c r="N65" s="23">
        <f t="shared" si="10"/>
        <v>0</v>
      </c>
      <c r="O65" s="23">
        <f t="shared" si="10"/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f t="shared" si="11"/>
        <v>0</v>
      </c>
      <c r="BD65" s="23">
        <f t="shared" si="11"/>
        <v>0</v>
      </c>
      <c r="BE65" s="23">
        <f t="shared" si="11"/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0</v>
      </c>
      <c r="CC65" s="23">
        <v>0</v>
      </c>
      <c r="CD65" s="23">
        <v>0</v>
      </c>
      <c r="CE65" s="23">
        <v>0</v>
      </c>
      <c r="CF65" s="23">
        <v>0</v>
      </c>
      <c r="CG65" s="23">
        <v>0</v>
      </c>
      <c r="CH65" s="23">
        <v>0</v>
      </c>
      <c r="CI65" s="23">
        <v>0</v>
      </c>
      <c r="CJ65" s="23">
        <v>0</v>
      </c>
      <c r="CK65" s="23">
        <v>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f t="shared" si="12"/>
        <v>0</v>
      </c>
      <c r="CV65" s="23">
        <f t="shared" si="12"/>
        <v>0</v>
      </c>
      <c r="CW65" s="23">
        <f t="shared" si="4"/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0</v>
      </c>
      <c r="DC65" s="23">
        <v>0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f t="shared" si="13"/>
        <v>0</v>
      </c>
      <c r="DR65" s="23">
        <f t="shared" si="13"/>
        <v>0</v>
      </c>
      <c r="DS65" s="23">
        <f t="shared" si="5"/>
        <v>0</v>
      </c>
    </row>
    <row r="66" spans="1:123" x14ac:dyDescent="0.3">
      <c r="A66" s="21">
        <v>57</v>
      </c>
      <c r="B66" s="22" t="s">
        <v>107</v>
      </c>
      <c r="C66" s="23">
        <v>10.84</v>
      </c>
      <c r="D66" s="23">
        <v>0</v>
      </c>
      <c r="E66" s="23">
        <f t="shared" si="0"/>
        <v>0</v>
      </c>
      <c r="F66" s="23">
        <f t="shared" si="0"/>
        <v>0</v>
      </c>
      <c r="G66" s="23">
        <f t="shared" si="0"/>
        <v>0</v>
      </c>
      <c r="H66" s="23">
        <v>0</v>
      </c>
      <c r="I66" s="23">
        <f t="shared" si="9"/>
        <v>0</v>
      </c>
      <c r="J66" s="23">
        <f t="shared" si="9"/>
        <v>0</v>
      </c>
      <c r="K66" s="23">
        <f t="shared" si="9"/>
        <v>0</v>
      </c>
      <c r="L66" s="23">
        <v>0</v>
      </c>
      <c r="M66" s="23">
        <f t="shared" si="10"/>
        <v>0</v>
      </c>
      <c r="N66" s="23">
        <f t="shared" si="10"/>
        <v>0</v>
      </c>
      <c r="O66" s="23">
        <f t="shared" si="10"/>
        <v>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  <c r="Y66" s="23">
        <v>0</v>
      </c>
      <c r="Z66" s="23">
        <v>0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0</v>
      </c>
      <c r="BB66" s="23">
        <v>0</v>
      </c>
      <c r="BC66" s="23">
        <f t="shared" si="11"/>
        <v>0</v>
      </c>
      <c r="BD66" s="23">
        <f t="shared" si="11"/>
        <v>0</v>
      </c>
      <c r="BE66" s="23">
        <f t="shared" si="11"/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0</v>
      </c>
      <c r="BR66" s="23">
        <v>0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0</v>
      </c>
      <c r="CC66" s="23">
        <v>0</v>
      </c>
      <c r="CD66" s="23">
        <v>0</v>
      </c>
      <c r="CE66" s="23">
        <v>0</v>
      </c>
      <c r="CF66" s="23">
        <v>0</v>
      </c>
      <c r="CG66" s="23">
        <v>0</v>
      </c>
      <c r="CH66" s="23">
        <v>0</v>
      </c>
      <c r="CI66" s="23">
        <v>0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0</v>
      </c>
      <c r="CR66" s="23">
        <v>0</v>
      </c>
      <c r="CS66" s="23">
        <v>0</v>
      </c>
      <c r="CT66" s="23">
        <v>0</v>
      </c>
      <c r="CU66" s="23">
        <f t="shared" si="12"/>
        <v>0</v>
      </c>
      <c r="CV66" s="23">
        <f t="shared" si="12"/>
        <v>0</v>
      </c>
      <c r="CW66" s="23">
        <f t="shared" si="4"/>
        <v>0</v>
      </c>
      <c r="CX66" s="23">
        <v>0</v>
      </c>
      <c r="CY66" s="23">
        <v>0</v>
      </c>
      <c r="CZ66" s="23">
        <v>0</v>
      </c>
      <c r="DA66" s="23">
        <v>0</v>
      </c>
      <c r="DB66" s="23">
        <v>0</v>
      </c>
      <c r="DC66" s="23">
        <v>0</v>
      </c>
      <c r="DD66" s="23">
        <v>0</v>
      </c>
      <c r="DE66" s="23">
        <v>0</v>
      </c>
      <c r="DF66" s="23">
        <v>0</v>
      </c>
      <c r="DG66" s="23">
        <v>0</v>
      </c>
      <c r="DH66" s="23">
        <v>0</v>
      </c>
      <c r="DI66" s="23">
        <v>0</v>
      </c>
      <c r="DJ66" s="23">
        <v>0</v>
      </c>
      <c r="DK66" s="23">
        <v>0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f t="shared" si="13"/>
        <v>0</v>
      </c>
      <c r="DR66" s="23">
        <f t="shared" si="13"/>
        <v>0</v>
      </c>
      <c r="DS66" s="23">
        <f t="shared" si="5"/>
        <v>0</v>
      </c>
    </row>
    <row r="67" spans="1:123" x14ac:dyDescent="0.3">
      <c r="A67" s="21">
        <v>58</v>
      </c>
      <c r="B67" s="22" t="s">
        <v>108</v>
      </c>
      <c r="C67" s="23">
        <v>2171.0569999999998</v>
      </c>
      <c r="D67" s="23">
        <v>5934.7781000000004</v>
      </c>
      <c r="E67" s="23">
        <f t="shared" si="0"/>
        <v>23745.200000000001</v>
      </c>
      <c r="F67" s="23">
        <f t="shared" si="0"/>
        <v>0</v>
      </c>
      <c r="G67" s="23">
        <f t="shared" si="0"/>
        <v>5982.2281999999987</v>
      </c>
      <c r="H67" s="23">
        <v>0</v>
      </c>
      <c r="I67" s="23">
        <f t="shared" si="9"/>
        <v>4165.8</v>
      </c>
      <c r="J67" s="23">
        <f t="shared" si="9"/>
        <v>0</v>
      </c>
      <c r="K67" s="23">
        <f t="shared" si="9"/>
        <v>1087.3281999999999</v>
      </c>
      <c r="L67" s="23">
        <v>0</v>
      </c>
      <c r="M67" s="23">
        <f t="shared" si="10"/>
        <v>2948.8</v>
      </c>
      <c r="N67" s="23">
        <f t="shared" si="10"/>
        <v>0</v>
      </c>
      <c r="O67" s="23">
        <f t="shared" si="10"/>
        <v>780.13499999999999</v>
      </c>
      <c r="P67" s="23">
        <v>0</v>
      </c>
      <c r="Q67" s="23">
        <v>0</v>
      </c>
      <c r="R67" s="23">
        <v>0</v>
      </c>
      <c r="S67" s="23">
        <v>49.874000000000002</v>
      </c>
      <c r="T67" s="23">
        <v>0</v>
      </c>
      <c r="U67" s="23">
        <v>0</v>
      </c>
      <c r="V67" s="23">
        <v>0</v>
      </c>
      <c r="W67" s="23">
        <v>48.709200000000003</v>
      </c>
      <c r="X67" s="23">
        <v>0</v>
      </c>
      <c r="Y67" s="23">
        <v>2948.8</v>
      </c>
      <c r="Z67" s="23">
        <v>0</v>
      </c>
      <c r="AA67" s="23">
        <v>730.26099999999997</v>
      </c>
      <c r="AB67" s="23">
        <v>0</v>
      </c>
      <c r="AC67" s="23">
        <v>151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23">
        <v>19579.400000000001</v>
      </c>
      <c r="AR67" s="23">
        <v>0</v>
      </c>
      <c r="AS67" s="23">
        <v>4894.8999999999996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0</v>
      </c>
      <c r="BA67" s="23">
        <v>0</v>
      </c>
      <c r="BB67" s="23">
        <v>0</v>
      </c>
      <c r="BC67" s="23">
        <f t="shared" si="11"/>
        <v>225</v>
      </c>
      <c r="BD67" s="23">
        <f t="shared" si="11"/>
        <v>0</v>
      </c>
      <c r="BE67" s="23">
        <f t="shared" si="11"/>
        <v>32.475999999999999</v>
      </c>
      <c r="BF67" s="23">
        <v>0</v>
      </c>
      <c r="BG67" s="23">
        <v>103.7</v>
      </c>
      <c r="BH67" s="23">
        <v>0</v>
      </c>
      <c r="BI67" s="23">
        <v>0</v>
      </c>
      <c r="BJ67" s="23">
        <v>121.3</v>
      </c>
      <c r="BK67" s="23">
        <v>0</v>
      </c>
      <c r="BL67" s="23">
        <v>2.476</v>
      </c>
      <c r="BM67" s="23">
        <v>0</v>
      </c>
      <c r="BN67" s="23">
        <v>0</v>
      </c>
      <c r="BO67" s="23">
        <v>0</v>
      </c>
      <c r="BP67" s="23">
        <v>0</v>
      </c>
      <c r="BQ67" s="23">
        <v>0</v>
      </c>
      <c r="BR67" s="23">
        <v>30</v>
      </c>
      <c r="BS67" s="23">
        <v>0</v>
      </c>
      <c r="BT67" s="23">
        <v>0</v>
      </c>
      <c r="BU67" s="23">
        <v>0</v>
      </c>
      <c r="BV67" s="23">
        <v>0</v>
      </c>
      <c r="BW67" s="23">
        <v>0</v>
      </c>
      <c r="BX67" s="23">
        <v>0</v>
      </c>
      <c r="BY67" s="23">
        <v>0</v>
      </c>
      <c r="BZ67" s="23">
        <v>0</v>
      </c>
      <c r="CA67" s="23">
        <v>0</v>
      </c>
      <c r="CB67" s="23">
        <v>841</v>
      </c>
      <c r="CC67" s="23">
        <v>0</v>
      </c>
      <c r="CD67" s="23">
        <v>20.13</v>
      </c>
      <c r="CE67" s="23">
        <v>840</v>
      </c>
      <c r="CF67" s="23">
        <v>0</v>
      </c>
      <c r="CG67" s="23">
        <v>20.13</v>
      </c>
      <c r="CH67" s="23">
        <v>0</v>
      </c>
      <c r="CI67" s="23">
        <v>0</v>
      </c>
      <c r="CJ67" s="23">
        <v>205.87799999999999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0</v>
      </c>
      <c r="CU67" s="23">
        <f t="shared" si="12"/>
        <v>23745.200000000001</v>
      </c>
      <c r="CV67" s="23">
        <f t="shared" si="12"/>
        <v>0</v>
      </c>
      <c r="CW67" s="23">
        <f t="shared" si="4"/>
        <v>5982.2281999999987</v>
      </c>
      <c r="CX67" s="23">
        <v>0</v>
      </c>
      <c r="CY67" s="23">
        <v>0</v>
      </c>
      <c r="CZ67" s="23">
        <v>0</v>
      </c>
      <c r="DA67" s="23">
        <v>0</v>
      </c>
      <c r="DB67" s="23">
        <v>0</v>
      </c>
      <c r="DC67" s="23">
        <v>0</v>
      </c>
      <c r="DD67" s="23">
        <v>0</v>
      </c>
      <c r="DE67" s="23">
        <v>0</v>
      </c>
      <c r="DF67" s="23">
        <v>0</v>
      </c>
      <c r="DG67" s="23">
        <v>0</v>
      </c>
      <c r="DH67" s="23">
        <v>0</v>
      </c>
      <c r="DI67" s="23">
        <v>0</v>
      </c>
      <c r="DJ67" s="23">
        <v>0</v>
      </c>
      <c r="DK67" s="23">
        <v>0</v>
      </c>
      <c r="DL67" s="23">
        <v>0</v>
      </c>
      <c r="DM67" s="23">
        <v>0</v>
      </c>
      <c r="DN67" s="23">
        <v>0</v>
      </c>
      <c r="DO67" s="23">
        <v>0</v>
      </c>
      <c r="DP67" s="23">
        <v>0</v>
      </c>
      <c r="DQ67" s="23">
        <f t="shared" si="13"/>
        <v>0</v>
      </c>
      <c r="DR67" s="23">
        <f t="shared" si="13"/>
        <v>0</v>
      </c>
      <c r="DS67" s="23">
        <f t="shared" si="5"/>
        <v>0</v>
      </c>
    </row>
    <row r="68" spans="1:123" x14ac:dyDescent="0.3">
      <c r="A68" s="21">
        <v>59</v>
      </c>
      <c r="B68" s="22" t="s">
        <v>109</v>
      </c>
      <c r="C68" s="23">
        <v>23721.1679</v>
      </c>
      <c r="D68" s="23">
        <v>16729.317899999998</v>
      </c>
      <c r="E68" s="23">
        <f t="shared" si="0"/>
        <v>176031.125</v>
      </c>
      <c r="F68" s="23">
        <f t="shared" si="0"/>
        <v>0</v>
      </c>
      <c r="G68" s="23">
        <f t="shared" si="0"/>
        <v>45832.5265</v>
      </c>
      <c r="H68" s="23">
        <v>0</v>
      </c>
      <c r="I68" s="23">
        <f t="shared" si="9"/>
        <v>45258.224999999999</v>
      </c>
      <c r="J68" s="23">
        <f t="shared" si="9"/>
        <v>0</v>
      </c>
      <c r="K68" s="23">
        <f t="shared" si="9"/>
        <v>18808.926499999998</v>
      </c>
      <c r="L68" s="23">
        <v>0</v>
      </c>
      <c r="M68" s="23">
        <f t="shared" si="10"/>
        <v>32199.725000000002</v>
      </c>
      <c r="N68" s="23">
        <f t="shared" si="10"/>
        <v>0</v>
      </c>
      <c r="O68" s="23">
        <f t="shared" si="10"/>
        <v>15291.715</v>
      </c>
      <c r="P68" s="23">
        <v>0</v>
      </c>
      <c r="Q68" s="23">
        <v>188.9</v>
      </c>
      <c r="R68" s="23">
        <v>0</v>
      </c>
      <c r="S68" s="23">
        <v>0.58599999999999997</v>
      </c>
      <c r="T68" s="23">
        <v>0</v>
      </c>
      <c r="U68" s="23">
        <v>10831.5</v>
      </c>
      <c r="V68" s="23">
        <v>0</v>
      </c>
      <c r="W68" s="23">
        <v>3026.0414999999998</v>
      </c>
      <c r="X68" s="23">
        <v>0</v>
      </c>
      <c r="Y68" s="23">
        <v>32010.825000000001</v>
      </c>
      <c r="Z68" s="23">
        <v>0</v>
      </c>
      <c r="AA68" s="23">
        <v>15291.129000000001</v>
      </c>
      <c r="AB68" s="23">
        <v>0</v>
      </c>
      <c r="AC68" s="23">
        <v>171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23">
        <v>109874.9</v>
      </c>
      <c r="AR68" s="23">
        <v>0</v>
      </c>
      <c r="AS68" s="23">
        <v>27468.7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0</v>
      </c>
      <c r="BB68" s="23">
        <v>0</v>
      </c>
      <c r="BC68" s="23">
        <f t="shared" si="11"/>
        <v>1056</v>
      </c>
      <c r="BD68" s="23">
        <f t="shared" si="11"/>
        <v>0</v>
      </c>
      <c r="BE68" s="23">
        <f t="shared" si="11"/>
        <v>386.17</v>
      </c>
      <c r="BF68" s="23">
        <v>0</v>
      </c>
      <c r="BG68" s="23">
        <v>1056</v>
      </c>
      <c r="BH68" s="23">
        <v>0</v>
      </c>
      <c r="BI68" s="23">
        <v>386.17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0</v>
      </c>
      <c r="BR68" s="23">
        <v>0</v>
      </c>
      <c r="BS68" s="23">
        <v>0</v>
      </c>
      <c r="BT68" s="23">
        <v>0</v>
      </c>
      <c r="BU68" s="23">
        <v>0</v>
      </c>
      <c r="BV68" s="23">
        <v>0</v>
      </c>
      <c r="BW68" s="23">
        <v>0</v>
      </c>
      <c r="BX68" s="23">
        <v>0</v>
      </c>
      <c r="BY68" s="23">
        <v>0</v>
      </c>
      <c r="BZ68" s="23">
        <v>0</v>
      </c>
      <c r="CA68" s="23">
        <v>0</v>
      </c>
      <c r="CB68" s="23">
        <v>1000</v>
      </c>
      <c r="CC68" s="23">
        <v>0</v>
      </c>
      <c r="CD68" s="23">
        <v>105</v>
      </c>
      <c r="CE68" s="23">
        <v>1000</v>
      </c>
      <c r="CF68" s="23">
        <v>0</v>
      </c>
      <c r="CG68" s="23">
        <v>105</v>
      </c>
      <c r="CH68" s="23">
        <v>0</v>
      </c>
      <c r="CI68" s="23">
        <v>0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f t="shared" si="12"/>
        <v>155133.125</v>
      </c>
      <c r="CV68" s="23">
        <f t="shared" si="12"/>
        <v>0</v>
      </c>
      <c r="CW68" s="23">
        <f t="shared" si="4"/>
        <v>46277.626499999998</v>
      </c>
      <c r="CX68" s="23">
        <v>0</v>
      </c>
      <c r="CY68" s="23">
        <v>0</v>
      </c>
      <c r="CZ68" s="23">
        <v>0</v>
      </c>
      <c r="DA68" s="23">
        <v>20898</v>
      </c>
      <c r="DB68" s="23">
        <v>0</v>
      </c>
      <c r="DC68" s="23">
        <v>-445.1</v>
      </c>
      <c r="DD68" s="23">
        <v>0</v>
      </c>
      <c r="DE68" s="23">
        <v>0</v>
      </c>
      <c r="DF68" s="23">
        <v>0</v>
      </c>
      <c r="DG68" s="23">
        <v>0</v>
      </c>
      <c r="DH68" s="23">
        <v>0</v>
      </c>
      <c r="DI68" s="23">
        <v>0</v>
      </c>
      <c r="DJ68" s="23">
        <v>0</v>
      </c>
      <c r="DK68" s="23">
        <v>0</v>
      </c>
      <c r="DL68" s="23">
        <v>0</v>
      </c>
      <c r="DM68" s="23">
        <v>30946</v>
      </c>
      <c r="DN68" s="23">
        <v>0</v>
      </c>
      <c r="DO68" s="23">
        <v>0</v>
      </c>
      <c r="DP68" s="23">
        <v>0</v>
      </c>
      <c r="DQ68" s="23">
        <f t="shared" si="13"/>
        <v>51844</v>
      </c>
      <c r="DR68" s="23">
        <f t="shared" si="13"/>
        <v>0</v>
      </c>
      <c r="DS68" s="23">
        <f t="shared" si="5"/>
        <v>-445.1</v>
      </c>
    </row>
    <row r="69" spans="1:123" x14ac:dyDescent="0.3">
      <c r="A69" s="21">
        <v>60</v>
      </c>
      <c r="B69" s="22" t="s">
        <v>110</v>
      </c>
      <c r="C69" s="23">
        <v>0</v>
      </c>
      <c r="D69" s="23">
        <v>0</v>
      </c>
      <c r="E69" s="23">
        <f t="shared" si="0"/>
        <v>0</v>
      </c>
      <c r="F69" s="23">
        <f t="shared" si="0"/>
        <v>0</v>
      </c>
      <c r="G69" s="23">
        <f t="shared" si="0"/>
        <v>0</v>
      </c>
      <c r="H69" s="23">
        <v>0</v>
      </c>
      <c r="I69" s="23">
        <f t="shared" si="9"/>
        <v>0</v>
      </c>
      <c r="J69" s="23">
        <f t="shared" si="9"/>
        <v>0</v>
      </c>
      <c r="K69" s="23">
        <f t="shared" si="9"/>
        <v>0</v>
      </c>
      <c r="L69" s="23">
        <v>0</v>
      </c>
      <c r="M69" s="23">
        <f t="shared" si="10"/>
        <v>0</v>
      </c>
      <c r="N69" s="23">
        <f t="shared" si="10"/>
        <v>0</v>
      </c>
      <c r="O69" s="23">
        <f t="shared" si="10"/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0</v>
      </c>
      <c r="BA69" s="23">
        <v>0</v>
      </c>
      <c r="BB69" s="23">
        <v>0</v>
      </c>
      <c r="BC69" s="23">
        <f t="shared" si="11"/>
        <v>0</v>
      </c>
      <c r="BD69" s="23">
        <f t="shared" si="11"/>
        <v>0</v>
      </c>
      <c r="BE69" s="23">
        <f t="shared" si="11"/>
        <v>0</v>
      </c>
      <c r="BF69" s="23">
        <v>0</v>
      </c>
      <c r="BG69" s="23">
        <v>0</v>
      </c>
      <c r="BH69" s="23">
        <v>0</v>
      </c>
      <c r="BI69" s="23">
        <v>0</v>
      </c>
      <c r="BJ69" s="23">
        <v>0</v>
      </c>
      <c r="BK69" s="23">
        <v>0</v>
      </c>
      <c r="BL69" s="23">
        <v>0</v>
      </c>
      <c r="BM69" s="23">
        <v>0</v>
      </c>
      <c r="BN69" s="23">
        <v>0</v>
      </c>
      <c r="BO69" s="23">
        <v>0</v>
      </c>
      <c r="BP69" s="23">
        <v>0</v>
      </c>
      <c r="BQ69" s="23">
        <v>0</v>
      </c>
      <c r="BR69" s="23">
        <v>0</v>
      </c>
      <c r="BS69" s="23">
        <v>0</v>
      </c>
      <c r="BT69" s="23">
        <v>0</v>
      </c>
      <c r="BU69" s="23">
        <v>0</v>
      </c>
      <c r="BV69" s="23">
        <v>0</v>
      </c>
      <c r="BW69" s="23">
        <v>0</v>
      </c>
      <c r="BX69" s="23">
        <v>0</v>
      </c>
      <c r="BY69" s="23">
        <v>0</v>
      </c>
      <c r="BZ69" s="23">
        <v>0</v>
      </c>
      <c r="CA69" s="23">
        <v>0</v>
      </c>
      <c r="CB69" s="23">
        <v>0</v>
      </c>
      <c r="CC69" s="23">
        <v>0</v>
      </c>
      <c r="CD69" s="23">
        <v>0</v>
      </c>
      <c r="CE69" s="23">
        <v>0</v>
      </c>
      <c r="CF69" s="23">
        <v>0</v>
      </c>
      <c r="CG69" s="23">
        <v>0</v>
      </c>
      <c r="CH69" s="23">
        <v>0</v>
      </c>
      <c r="CI69" s="23">
        <v>0</v>
      </c>
      <c r="CJ69" s="23">
        <v>0</v>
      </c>
      <c r="CK69" s="23">
        <v>0</v>
      </c>
      <c r="CL69" s="23">
        <v>0</v>
      </c>
      <c r="CM69" s="23">
        <v>0</v>
      </c>
      <c r="CN69" s="23">
        <v>0</v>
      </c>
      <c r="CO69" s="23">
        <v>0</v>
      </c>
      <c r="CP69" s="23">
        <v>0</v>
      </c>
      <c r="CQ69" s="23">
        <v>0</v>
      </c>
      <c r="CR69" s="23">
        <v>0</v>
      </c>
      <c r="CS69" s="23">
        <v>0</v>
      </c>
      <c r="CT69" s="23">
        <v>0</v>
      </c>
      <c r="CU69" s="23">
        <f t="shared" si="12"/>
        <v>0</v>
      </c>
      <c r="CV69" s="23">
        <f t="shared" si="12"/>
        <v>0</v>
      </c>
      <c r="CW69" s="23">
        <f t="shared" si="4"/>
        <v>0</v>
      </c>
      <c r="CX69" s="23">
        <v>0</v>
      </c>
      <c r="CY69" s="23">
        <v>0</v>
      </c>
      <c r="CZ69" s="23">
        <v>0</v>
      </c>
      <c r="DA69" s="23">
        <v>0</v>
      </c>
      <c r="DB69" s="23">
        <v>0</v>
      </c>
      <c r="DC69" s="23">
        <v>0</v>
      </c>
      <c r="DD69" s="23">
        <v>0</v>
      </c>
      <c r="DE69" s="23">
        <v>0</v>
      </c>
      <c r="DF69" s="23">
        <v>0</v>
      </c>
      <c r="DG69" s="23">
        <v>0</v>
      </c>
      <c r="DH69" s="23">
        <v>0</v>
      </c>
      <c r="DI69" s="23">
        <v>0</v>
      </c>
      <c r="DJ69" s="23">
        <v>0</v>
      </c>
      <c r="DK69" s="23">
        <v>0</v>
      </c>
      <c r="DL69" s="23">
        <v>0</v>
      </c>
      <c r="DM69" s="23">
        <v>0</v>
      </c>
      <c r="DN69" s="23">
        <v>0</v>
      </c>
      <c r="DO69" s="23">
        <v>0</v>
      </c>
      <c r="DP69" s="23">
        <v>0</v>
      </c>
      <c r="DQ69" s="23">
        <f t="shared" si="13"/>
        <v>0</v>
      </c>
      <c r="DR69" s="23">
        <f t="shared" si="13"/>
        <v>0</v>
      </c>
      <c r="DS69" s="23">
        <f t="shared" si="5"/>
        <v>0</v>
      </c>
    </row>
    <row r="70" spans="1:123" x14ac:dyDescent="0.3">
      <c r="A70" s="21">
        <v>61</v>
      </c>
      <c r="B70" s="22" t="s">
        <v>111</v>
      </c>
      <c r="C70" s="23">
        <v>928.45749999999998</v>
      </c>
      <c r="D70" s="23">
        <v>3300.6088</v>
      </c>
      <c r="E70" s="23">
        <f t="shared" si="0"/>
        <v>35927.699999999997</v>
      </c>
      <c r="F70" s="23">
        <f t="shared" si="0"/>
        <v>0</v>
      </c>
      <c r="G70" s="23">
        <f t="shared" si="0"/>
        <v>8067.0604999999996</v>
      </c>
      <c r="H70" s="23">
        <v>0</v>
      </c>
      <c r="I70" s="23">
        <f t="shared" si="9"/>
        <v>8517.0999999999985</v>
      </c>
      <c r="J70" s="23">
        <f t="shared" si="9"/>
        <v>0</v>
      </c>
      <c r="K70" s="23">
        <f t="shared" si="9"/>
        <v>1214.3605</v>
      </c>
      <c r="L70" s="23">
        <v>0</v>
      </c>
      <c r="M70" s="23">
        <f t="shared" si="10"/>
        <v>4501.7</v>
      </c>
      <c r="N70" s="23">
        <f t="shared" si="10"/>
        <v>0</v>
      </c>
      <c r="O70" s="23">
        <f t="shared" si="10"/>
        <v>901.82799999999997</v>
      </c>
      <c r="P70" s="23">
        <v>0</v>
      </c>
      <c r="Q70" s="23">
        <v>27.2</v>
      </c>
      <c r="R70" s="23">
        <v>0</v>
      </c>
      <c r="S70" s="23">
        <v>7.2999999999999995E-2</v>
      </c>
      <c r="T70" s="23">
        <v>0</v>
      </c>
      <c r="U70" s="23">
        <v>616</v>
      </c>
      <c r="V70" s="23">
        <v>0</v>
      </c>
      <c r="W70" s="23">
        <v>146.1395</v>
      </c>
      <c r="X70" s="23">
        <v>0</v>
      </c>
      <c r="Y70" s="23">
        <v>4474.5</v>
      </c>
      <c r="Z70" s="23">
        <v>0</v>
      </c>
      <c r="AA70" s="23">
        <v>901.755</v>
      </c>
      <c r="AB70" s="23">
        <v>0</v>
      </c>
      <c r="AC70" s="23">
        <v>353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27410.6</v>
      </c>
      <c r="AR70" s="23">
        <v>0</v>
      </c>
      <c r="AS70" s="23">
        <v>6852.7</v>
      </c>
      <c r="AT70" s="23">
        <v>0</v>
      </c>
      <c r="AU70" s="23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f t="shared" si="11"/>
        <v>2451.6</v>
      </c>
      <c r="BD70" s="23">
        <f t="shared" si="11"/>
        <v>0</v>
      </c>
      <c r="BE70" s="23">
        <f t="shared" si="11"/>
        <v>166.393</v>
      </c>
      <c r="BF70" s="23">
        <v>0</v>
      </c>
      <c r="BG70" s="23">
        <v>2451.6</v>
      </c>
      <c r="BH70" s="23">
        <v>0</v>
      </c>
      <c r="BI70" s="23">
        <v>166.393</v>
      </c>
      <c r="BJ70" s="23">
        <v>0</v>
      </c>
      <c r="BK70" s="23">
        <v>0</v>
      </c>
      <c r="BL70" s="23">
        <v>0</v>
      </c>
      <c r="BM70" s="23">
        <v>0</v>
      </c>
      <c r="BN70" s="23">
        <v>0</v>
      </c>
      <c r="BO70" s="23">
        <v>0</v>
      </c>
      <c r="BP70" s="23">
        <v>0</v>
      </c>
      <c r="BQ70" s="23">
        <v>0</v>
      </c>
      <c r="BR70" s="23">
        <v>0</v>
      </c>
      <c r="BS70" s="23">
        <v>0</v>
      </c>
      <c r="BT70" s="23">
        <v>0</v>
      </c>
      <c r="BU70" s="23">
        <v>0</v>
      </c>
      <c r="BV70" s="23">
        <v>0</v>
      </c>
      <c r="BW70" s="23">
        <v>0</v>
      </c>
      <c r="BX70" s="23">
        <v>0</v>
      </c>
      <c r="BY70" s="23">
        <v>0</v>
      </c>
      <c r="BZ70" s="23">
        <v>0</v>
      </c>
      <c r="CA70" s="23">
        <v>0</v>
      </c>
      <c r="CB70" s="23">
        <v>594.79999999999995</v>
      </c>
      <c r="CC70" s="23">
        <v>0</v>
      </c>
      <c r="CD70" s="23">
        <v>0</v>
      </c>
      <c r="CE70" s="23">
        <v>594.79999999999995</v>
      </c>
      <c r="CF70" s="23">
        <v>0</v>
      </c>
      <c r="CG70" s="23">
        <v>0</v>
      </c>
      <c r="CH70" s="23">
        <v>0</v>
      </c>
      <c r="CI70" s="23">
        <v>0</v>
      </c>
      <c r="CJ70" s="23">
        <v>0</v>
      </c>
      <c r="CK70" s="23">
        <v>0</v>
      </c>
      <c r="CL70" s="23">
        <v>0</v>
      </c>
      <c r="CM70" s="23">
        <v>0</v>
      </c>
      <c r="CN70" s="23">
        <v>0</v>
      </c>
      <c r="CO70" s="23">
        <v>0</v>
      </c>
      <c r="CP70" s="23">
        <v>0</v>
      </c>
      <c r="CQ70" s="23">
        <v>0</v>
      </c>
      <c r="CR70" s="23">
        <v>0</v>
      </c>
      <c r="CS70" s="23">
        <v>0</v>
      </c>
      <c r="CT70" s="23">
        <v>0</v>
      </c>
      <c r="CU70" s="23">
        <f t="shared" si="12"/>
        <v>35927.699999999997</v>
      </c>
      <c r="CV70" s="23">
        <f t="shared" si="12"/>
        <v>0</v>
      </c>
      <c r="CW70" s="23">
        <f t="shared" si="4"/>
        <v>8067.0604999999996</v>
      </c>
      <c r="CX70" s="23">
        <v>0</v>
      </c>
      <c r="CY70" s="23">
        <v>0</v>
      </c>
      <c r="CZ70" s="23">
        <v>0</v>
      </c>
      <c r="DA70" s="23">
        <v>0</v>
      </c>
      <c r="DB70" s="23">
        <v>0</v>
      </c>
      <c r="DC70" s="23">
        <v>0</v>
      </c>
      <c r="DD70" s="23">
        <v>0</v>
      </c>
      <c r="DE70" s="23">
        <v>0</v>
      </c>
      <c r="DF70" s="23">
        <v>0</v>
      </c>
      <c r="DG70" s="23">
        <v>0</v>
      </c>
      <c r="DH70" s="23">
        <v>0</v>
      </c>
      <c r="DI70" s="23">
        <v>0</v>
      </c>
      <c r="DJ70" s="23">
        <v>0</v>
      </c>
      <c r="DK70" s="23">
        <v>0</v>
      </c>
      <c r="DL70" s="23">
        <v>0</v>
      </c>
      <c r="DM70" s="23">
        <v>7043.8</v>
      </c>
      <c r="DN70" s="23">
        <v>0</v>
      </c>
      <c r="DO70" s="23">
        <v>0</v>
      </c>
      <c r="DP70" s="23">
        <v>0</v>
      </c>
      <c r="DQ70" s="23">
        <f t="shared" si="13"/>
        <v>7043.8</v>
      </c>
      <c r="DR70" s="23">
        <f t="shared" si="13"/>
        <v>0</v>
      </c>
      <c r="DS70" s="23">
        <f t="shared" si="5"/>
        <v>0</v>
      </c>
    </row>
    <row r="71" spans="1:123" x14ac:dyDescent="0.3">
      <c r="A71" s="21">
        <v>62</v>
      </c>
      <c r="B71" s="22" t="s">
        <v>112</v>
      </c>
      <c r="C71" s="23">
        <v>0</v>
      </c>
      <c r="D71" s="23">
        <v>0</v>
      </c>
      <c r="E71" s="23">
        <f t="shared" si="0"/>
        <v>0</v>
      </c>
      <c r="F71" s="23">
        <f t="shared" si="0"/>
        <v>0</v>
      </c>
      <c r="G71" s="23">
        <f t="shared" si="0"/>
        <v>0</v>
      </c>
      <c r="H71" s="23">
        <v>0</v>
      </c>
      <c r="I71" s="23">
        <f t="shared" si="9"/>
        <v>0</v>
      </c>
      <c r="J71" s="23">
        <f t="shared" si="9"/>
        <v>0</v>
      </c>
      <c r="K71" s="23">
        <f t="shared" si="9"/>
        <v>0</v>
      </c>
      <c r="L71" s="23">
        <v>0</v>
      </c>
      <c r="M71" s="23">
        <f t="shared" si="10"/>
        <v>0</v>
      </c>
      <c r="N71" s="23">
        <f t="shared" si="10"/>
        <v>0</v>
      </c>
      <c r="O71" s="23">
        <f t="shared" si="10"/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23">
        <v>0</v>
      </c>
      <c r="AR71" s="23">
        <v>0</v>
      </c>
      <c r="AS71" s="23">
        <v>0</v>
      </c>
      <c r="AT71" s="23">
        <v>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0</v>
      </c>
      <c r="BA71" s="23">
        <v>0</v>
      </c>
      <c r="BB71" s="23">
        <v>0</v>
      </c>
      <c r="BC71" s="23">
        <f t="shared" si="11"/>
        <v>0</v>
      </c>
      <c r="BD71" s="23">
        <f t="shared" si="11"/>
        <v>0</v>
      </c>
      <c r="BE71" s="23">
        <f t="shared" si="11"/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</v>
      </c>
      <c r="BL71" s="23">
        <v>0</v>
      </c>
      <c r="BM71" s="23">
        <v>0</v>
      </c>
      <c r="BN71" s="23">
        <v>0</v>
      </c>
      <c r="BO71" s="23">
        <v>0</v>
      </c>
      <c r="BP71" s="23">
        <v>0</v>
      </c>
      <c r="BQ71" s="23">
        <v>0</v>
      </c>
      <c r="BR71" s="23">
        <v>0</v>
      </c>
      <c r="BS71" s="23">
        <v>0</v>
      </c>
      <c r="BT71" s="23">
        <v>0</v>
      </c>
      <c r="BU71" s="23">
        <v>0</v>
      </c>
      <c r="BV71" s="23">
        <v>0</v>
      </c>
      <c r="BW71" s="23">
        <v>0</v>
      </c>
      <c r="BX71" s="23">
        <v>0</v>
      </c>
      <c r="BY71" s="23">
        <v>0</v>
      </c>
      <c r="BZ71" s="23">
        <v>0</v>
      </c>
      <c r="CA71" s="23">
        <v>0</v>
      </c>
      <c r="CB71" s="23">
        <v>0</v>
      </c>
      <c r="CC71" s="23">
        <v>0</v>
      </c>
      <c r="CD71" s="23">
        <v>0</v>
      </c>
      <c r="CE71" s="23">
        <v>0</v>
      </c>
      <c r="CF71" s="23">
        <v>0</v>
      </c>
      <c r="CG71" s="23">
        <v>0</v>
      </c>
      <c r="CH71" s="23">
        <v>0</v>
      </c>
      <c r="CI71" s="23">
        <v>0</v>
      </c>
      <c r="CJ71" s="23">
        <v>0</v>
      </c>
      <c r="CK71" s="23">
        <v>0</v>
      </c>
      <c r="CL71" s="23">
        <v>0</v>
      </c>
      <c r="CM71" s="23">
        <v>0</v>
      </c>
      <c r="CN71" s="23">
        <v>0</v>
      </c>
      <c r="CO71" s="23">
        <v>0</v>
      </c>
      <c r="CP71" s="23">
        <v>0</v>
      </c>
      <c r="CQ71" s="23">
        <v>0</v>
      </c>
      <c r="CR71" s="23">
        <v>0</v>
      </c>
      <c r="CS71" s="23">
        <v>0</v>
      </c>
      <c r="CT71" s="23">
        <v>0</v>
      </c>
      <c r="CU71" s="23">
        <f t="shared" si="12"/>
        <v>0</v>
      </c>
      <c r="CV71" s="23">
        <f t="shared" si="12"/>
        <v>0</v>
      </c>
      <c r="CW71" s="23">
        <f t="shared" si="4"/>
        <v>0</v>
      </c>
      <c r="CX71" s="23">
        <v>0</v>
      </c>
      <c r="CY71" s="23">
        <v>0</v>
      </c>
      <c r="CZ71" s="23">
        <v>0</v>
      </c>
      <c r="DA71" s="23">
        <v>0</v>
      </c>
      <c r="DB71" s="23">
        <v>0</v>
      </c>
      <c r="DC71" s="23">
        <v>0</v>
      </c>
      <c r="DD71" s="23">
        <v>0</v>
      </c>
      <c r="DE71" s="23">
        <v>0</v>
      </c>
      <c r="DF71" s="23">
        <v>0</v>
      </c>
      <c r="DG71" s="23">
        <v>0</v>
      </c>
      <c r="DH71" s="23">
        <v>0</v>
      </c>
      <c r="DI71" s="23">
        <v>0</v>
      </c>
      <c r="DJ71" s="23">
        <v>0</v>
      </c>
      <c r="DK71" s="23">
        <v>0</v>
      </c>
      <c r="DL71" s="23">
        <v>0</v>
      </c>
      <c r="DM71" s="23">
        <v>0</v>
      </c>
      <c r="DN71" s="23">
        <v>0</v>
      </c>
      <c r="DO71" s="23">
        <v>0</v>
      </c>
      <c r="DP71" s="23">
        <v>0</v>
      </c>
      <c r="DQ71" s="23">
        <f t="shared" si="13"/>
        <v>0</v>
      </c>
      <c r="DR71" s="23">
        <f t="shared" si="13"/>
        <v>0</v>
      </c>
      <c r="DS71" s="23">
        <f t="shared" si="5"/>
        <v>0</v>
      </c>
    </row>
    <row r="72" spans="1:123" x14ac:dyDescent="0.3">
      <c r="A72" s="21">
        <v>63</v>
      </c>
      <c r="B72" s="22" t="s">
        <v>113</v>
      </c>
      <c r="C72" s="23">
        <v>11147.7</v>
      </c>
      <c r="D72" s="23">
        <v>350.65679999999998</v>
      </c>
      <c r="E72" s="23">
        <f t="shared" si="0"/>
        <v>28817.9</v>
      </c>
      <c r="F72" s="23">
        <f t="shared" si="0"/>
        <v>0</v>
      </c>
      <c r="G72" s="23">
        <f t="shared" si="0"/>
        <v>3857.0879999999997</v>
      </c>
      <c r="H72" s="23">
        <v>0</v>
      </c>
      <c r="I72" s="23">
        <f t="shared" si="9"/>
        <v>5657.6</v>
      </c>
      <c r="J72" s="23">
        <f t="shared" si="9"/>
        <v>0</v>
      </c>
      <c r="K72" s="23">
        <f t="shared" si="9"/>
        <v>853.88800000000003</v>
      </c>
      <c r="L72" s="23">
        <v>0</v>
      </c>
      <c r="M72" s="23">
        <f t="shared" si="10"/>
        <v>1664.8</v>
      </c>
      <c r="N72" s="23">
        <f t="shared" si="10"/>
        <v>0</v>
      </c>
      <c r="O72" s="23">
        <f t="shared" si="10"/>
        <v>644.48800000000006</v>
      </c>
      <c r="P72" s="23">
        <v>0</v>
      </c>
      <c r="Q72" s="23">
        <v>1</v>
      </c>
      <c r="R72" s="23">
        <v>0</v>
      </c>
      <c r="S72" s="23">
        <v>0.187</v>
      </c>
      <c r="T72" s="23">
        <v>0</v>
      </c>
      <c r="U72" s="23">
        <v>2174.5</v>
      </c>
      <c r="V72" s="23">
        <v>0</v>
      </c>
      <c r="W72" s="23">
        <v>127.9</v>
      </c>
      <c r="X72" s="23">
        <v>0</v>
      </c>
      <c r="Y72" s="23">
        <v>1663.8</v>
      </c>
      <c r="Z72" s="23">
        <v>0</v>
      </c>
      <c r="AA72" s="23">
        <v>644.30100000000004</v>
      </c>
      <c r="AB72" s="23">
        <v>0</v>
      </c>
      <c r="AC72" s="23">
        <v>22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23">
        <v>12012.6</v>
      </c>
      <c r="AR72" s="23">
        <v>0</v>
      </c>
      <c r="AS72" s="23">
        <v>3003.2</v>
      </c>
      <c r="AT72" s="23">
        <v>0</v>
      </c>
      <c r="AU72" s="23">
        <v>0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3">
        <v>0</v>
      </c>
      <c r="BC72" s="23">
        <f t="shared" si="11"/>
        <v>1518</v>
      </c>
      <c r="BD72" s="23">
        <f t="shared" si="11"/>
        <v>0</v>
      </c>
      <c r="BE72" s="23">
        <f t="shared" si="11"/>
        <v>81.5</v>
      </c>
      <c r="BF72" s="23">
        <v>0</v>
      </c>
      <c r="BG72" s="23">
        <v>1518</v>
      </c>
      <c r="BH72" s="23">
        <v>0</v>
      </c>
      <c r="BI72" s="23">
        <v>37.1</v>
      </c>
      <c r="BJ72" s="23">
        <v>0</v>
      </c>
      <c r="BK72" s="23">
        <v>0</v>
      </c>
      <c r="BL72" s="23">
        <v>44.4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0</v>
      </c>
      <c r="BS72" s="23">
        <v>0</v>
      </c>
      <c r="BT72" s="23">
        <v>0</v>
      </c>
      <c r="BU72" s="23">
        <v>0</v>
      </c>
      <c r="BV72" s="23">
        <v>0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278.3</v>
      </c>
      <c r="CC72" s="23">
        <v>0</v>
      </c>
      <c r="CD72" s="23">
        <v>0</v>
      </c>
      <c r="CE72" s="23">
        <v>278.3</v>
      </c>
      <c r="CF72" s="23">
        <v>0</v>
      </c>
      <c r="CG72" s="23">
        <v>0</v>
      </c>
      <c r="CH72" s="23">
        <v>0</v>
      </c>
      <c r="CI72" s="23">
        <v>0</v>
      </c>
      <c r="CJ72" s="23">
        <v>0</v>
      </c>
      <c r="CK72" s="23">
        <v>0</v>
      </c>
      <c r="CL72" s="23">
        <v>0</v>
      </c>
      <c r="CM72" s="23">
        <v>0</v>
      </c>
      <c r="CN72" s="23">
        <v>0</v>
      </c>
      <c r="CO72" s="23">
        <v>0</v>
      </c>
      <c r="CP72" s="23">
        <v>0</v>
      </c>
      <c r="CQ72" s="23">
        <v>0</v>
      </c>
      <c r="CR72" s="23">
        <v>0</v>
      </c>
      <c r="CS72" s="23">
        <v>0</v>
      </c>
      <c r="CT72" s="23">
        <v>0</v>
      </c>
      <c r="CU72" s="23">
        <f t="shared" si="12"/>
        <v>17670.2</v>
      </c>
      <c r="CV72" s="23">
        <f t="shared" si="12"/>
        <v>0</v>
      </c>
      <c r="CW72" s="23">
        <f t="shared" si="4"/>
        <v>3857.0879999999997</v>
      </c>
      <c r="CX72" s="23">
        <v>0</v>
      </c>
      <c r="CY72" s="23">
        <v>0</v>
      </c>
      <c r="CZ72" s="23">
        <v>0</v>
      </c>
      <c r="DA72" s="23">
        <v>11147.7</v>
      </c>
      <c r="DB72" s="23">
        <v>0</v>
      </c>
      <c r="DC72" s="23">
        <v>0</v>
      </c>
      <c r="DD72" s="23">
        <v>0</v>
      </c>
      <c r="DE72" s="23">
        <v>0</v>
      </c>
      <c r="DF72" s="23">
        <v>0</v>
      </c>
      <c r="DG72" s="23">
        <v>0</v>
      </c>
      <c r="DH72" s="23">
        <v>0</v>
      </c>
      <c r="DI72" s="23">
        <v>0</v>
      </c>
      <c r="DJ72" s="23">
        <v>0</v>
      </c>
      <c r="DK72" s="23">
        <v>0</v>
      </c>
      <c r="DL72" s="23">
        <v>0</v>
      </c>
      <c r="DM72" s="23">
        <v>3534</v>
      </c>
      <c r="DN72" s="23">
        <v>0</v>
      </c>
      <c r="DO72" s="23">
        <v>0</v>
      </c>
      <c r="DP72" s="23">
        <v>0</v>
      </c>
      <c r="DQ72" s="23">
        <f t="shared" si="13"/>
        <v>14681.7</v>
      </c>
      <c r="DR72" s="23">
        <f t="shared" si="13"/>
        <v>0</v>
      </c>
      <c r="DS72" s="23">
        <f t="shared" si="5"/>
        <v>0</v>
      </c>
    </row>
    <row r="73" spans="1:123" x14ac:dyDescent="0.3">
      <c r="A73" s="21">
        <v>64</v>
      </c>
      <c r="B73" s="22" t="s">
        <v>114</v>
      </c>
      <c r="C73" s="23">
        <v>11227.387199999999</v>
      </c>
      <c r="D73" s="23">
        <v>1296.5763999999999</v>
      </c>
      <c r="E73" s="23">
        <f t="shared" si="0"/>
        <v>136029.4</v>
      </c>
      <c r="F73" s="23">
        <f t="shared" si="0"/>
        <v>0</v>
      </c>
      <c r="G73" s="23">
        <f t="shared" si="0"/>
        <v>18514.603999999999</v>
      </c>
      <c r="H73" s="23">
        <v>0</v>
      </c>
      <c r="I73" s="23">
        <f t="shared" si="9"/>
        <v>33966.399999999994</v>
      </c>
      <c r="J73" s="23">
        <f t="shared" si="9"/>
        <v>0</v>
      </c>
      <c r="K73" s="23">
        <f t="shared" si="9"/>
        <v>2984.1040000000003</v>
      </c>
      <c r="L73" s="23">
        <v>0</v>
      </c>
      <c r="M73" s="23">
        <f t="shared" si="10"/>
        <v>11811.9</v>
      </c>
      <c r="N73" s="23">
        <f t="shared" si="10"/>
        <v>0</v>
      </c>
      <c r="O73" s="23">
        <f t="shared" si="10"/>
        <v>1607.52</v>
      </c>
      <c r="P73" s="23">
        <v>0</v>
      </c>
      <c r="Q73" s="23">
        <v>118.1</v>
      </c>
      <c r="R73" s="23">
        <v>0</v>
      </c>
      <c r="S73" s="23">
        <v>0.11700000000000001</v>
      </c>
      <c r="T73" s="23">
        <v>0</v>
      </c>
      <c r="U73" s="23">
        <v>15388.9</v>
      </c>
      <c r="V73" s="23">
        <v>0</v>
      </c>
      <c r="W73" s="23">
        <v>1134.0840000000001</v>
      </c>
      <c r="X73" s="23">
        <v>0</v>
      </c>
      <c r="Y73" s="23">
        <v>11693.8</v>
      </c>
      <c r="Z73" s="23">
        <v>0</v>
      </c>
      <c r="AA73" s="23">
        <v>1607.403</v>
      </c>
      <c r="AB73" s="23">
        <v>0</v>
      </c>
      <c r="AC73" s="23">
        <v>630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23">
        <v>62122.1</v>
      </c>
      <c r="AR73" s="23">
        <v>0</v>
      </c>
      <c r="AS73" s="23">
        <v>15530.5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3">
        <v>0</v>
      </c>
      <c r="BC73" s="23">
        <f t="shared" si="11"/>
        <v>4496.3999999999996</v>
      </c>
      <c r="BD73" s="23">
        <f t="shared" si="11"/>
        <v>0</v>
      </c>
      <c r="BE73" s="23">
        <f t="shared" si="11"/>
        <v>200.3</v>
      </c>
      <c r="BF73" s="23">
        <v>0</v>
      </c>
      <c r="BG73" s="23">
        <v>2749.6</v>
      </c>
      <c r="BH73" s="23">
        <v>0</v>
      </c>
      <c r="BI73" s="23">
        <v>200.3</v>
      </c>
      <c r="BJ73" s="23">
        <v>246.8</v>
      </c>
      <c r="BK73" s="23">
        <v>0</v>
      </c>
      <c r="BL73" s="23">
        <v>0</v>
      </c>
      <c r="BM73" s="23">
        <v>0</v>
      </c>
      <c r="BN73" s="23">
        <v>0</v>
      </c>
      <c r="BO73" s="23">
        <v>0</v>
      </c>
      <c r="BP73" s="23">
        <v>1500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3">
        <v>1639.2</v>
      </c>
      <c r="CC73" s="23">
        <v>0</v>
      </c>
      <c r="CD73" s="23">
        <v>42.2</v>
      </c>
      <c r="CE73" s="23">
        <v>1639.2</v>
      </c>
      <c r="CF73" s="23">
        <v>0</v>
      </c>
      <c r="CG73" s="23">
        <v>42.2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f t="shared" si="12"/>
        <v>96088.5</v>
      </c>
      <c r="CV73" s="23">
        <f t="shared" si="12"/>
        <v>0</v>
      </c>
      <c r="CW73" s="23">
        <f t="shared" si="4"/>
        <v>18514.603999999999</v>
      </c>
      <c r="CX73" s="23">
        <v>0</v>
      </c>
      <c r="CY73" s="23">
        <v>0</v>
      </c>
      <c r="CZ73" s="23">
        <v>0</v>
      </c>
      <c r="DA73" s="23">
        <v>39940.9</v>
      </c>
      <c r="DB73" s="23">
        <v>0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</v>
      </c>
      <c r="DL73" s="23">
        <v>0</v>
      </c>
      <c r="DM73" s="23">
        <v>17817.7</v>
      </c>
      <c r="DN73" s="23">
        <v>0</v>
      </c>
      <c r="DO73" s="23">
        <v>1090.4784999999999</v>
      </c>
      <c r="DP73" s="23">
        <v>0</v>
      </c>
      <c r="DQ73" s="23">
        <f t="shared" si="13"/>
        <v>57758.600000000006</v>
      </c>
      <c r="DR73" s="23">
        <f t="shared" si="13"/>
        <v>0</v>
      </c>
      <c r="DS73" s="23">
        <f t="shared" si="5"/>
        <v>1090.4784999999999</v>
      </c>
    </row>
    <row r="74" spans="1:123" x14ac:dyDescent="0.3">
      <c r="A74" s="21">
        <v>65</v>
      </c>
      <c r="B74" s="22" t="s">
        <v>115</v>
      </c>
      <c r="C74" s="23">
        <v>26683.207699999999</v>
      </c>
      <c r="D74" s="23">
        <v>154443.04300000001</v>
      </c>
      <c r="E74" s="23">
        <f t="shared" ref="E74:G135" si="14">CU74+DQ74-DM74</f>
        <v>361006.071</v>
      </c>
      <c r="F74" s="23">
        <f t="shared" si="14"/>
        <v>0</v>
      </c>
      <c r="G74" s="23">
        <f t="shared" si="14"/>
        <v>78607.35040000001</v>
      </c>
      <c r="H74" s="23">
        <v>0</v>
      </c>
      <c r="I74" s="23">
        <f t="shared" si="9"/>
        <v>23590.100000000002</v>
      </c>
      <c r="J74" s="23">
        <f t="shared" si="9"/>
        <v>0</v>
      </c>
      <c r="K74" s="23">
        <f t="shared" si="9"/>
        <v>16296.850399999999</v>
      </c>
      <c r="L74" s="23">
        <v>0</v>
      </c>
      <c r="M74" s="23">
        <f t="shared" si="10"/>
        <v>18000</v>
      </c>
      <c r="N74" s="23">
        <f t="shared" si="10"/>
        <v>0</v>
      </c>
      <c r="O74" s="23">
        <f t="shared" si="10"/>
        <v>8462.5479999999989</v>
      </c>
      <c r="P74" s="23">
        <v>0</v>
      </c>
      <c r="Q74" s="23">
        <v>0</v>
      </c>
      <c r="R74" s="23">
        <v>0</v>
      </c>
      <c r="S74" s="23">
        <v>0.40899999999999997</v>
      </c>
      <c r="T74" s="23">
        <v>0</v>
      </c>
      <c r="U74" s="23">
        <v>0</v>
      </c>
      <c r="V74" s="23">
        <v>0</v>
      </c>
      <c r="W74" s="23">
        <v>639.99339999999995</v>
      </c>
      <c r="X74" s="23">
        <v>0</v>
      </c>
      <c r="Y74" s="23">
        <v>18000</v>
      </c>
      <c r="Z74" s="23">
        <v>0</v>
      </c>
      <c r="AA74" s="23">
        <v>8462.1389999999992</v>
      </c>
      <c r="AB74" s="23">
        <v>0</v>
      </c>
      <c r="AC74" s="23">
        <v>750.4</v>
      </c>
      <c r="AD74" s="23">
        <v>0</v>
      </c>
      <c r="AE74" s="23">
        <v>456.36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23">
        <v>249297.3</v>
      </c>
      <c r="AR74" s="23">
        <v>0</v>
      </c>
      <c r="AS74" s="23">
        <v>62310.5</v>
      </c>
      <c r="AT74" s="23">
        <v>0</v>
      </c>
      <c r="AU74" s="23">
        <v>0</v>
      </c>
      <c r="AV74" s="23">
        <v>0</v>
      </c>
      <c r="AW74" s="23">
        <v>0</v>
      </c>
      <c r="AX74" s="23">
        <v>0</v>
      </c>
      <c r="AY74" s="23">
        <v>0</v>
      </c>
      <c r="AZ74" s="23">
        <v>0</v>
      </c>
      <c r="BA74" s="23">
        <v>0</v>
      </c>
      <c r="BB74" s="23">
        <v>0</v>
      </c>
      <c r="BC74" s="23">
        <f t="shared" si="11"/>
        <v>759.7</v>
      </c>
      <c r="BD74" s="23">
        <f t="shared" si="11"/>
        <v>0</v>
      </c>
      <c r="BE74" s="23">
        <f t="shared" si="11"/>
        <v>80.463999999999999</v>
      </c>
      <c r="BF74" s="23">
        <v>0</v>
      </c>
      <c r="BG74" s="23">
        <v>759.7</v>
      </c>
      <c r="BH74" s="23">
        <v>0</v>
      </c>
      <c r="BI74" s="23">
        <v>80.463999999999999</v>
      </c>
      <c r="BJ74" s="23">
        <v>0</v>
      </c>
      <c r="BK74" s="23">
        <v>0</v>
      </c>
      <c r="BL74" s="23">
        <v>0</v>
      </c>
      <c r="BM74" s="23">
        <v>0</v>
      </c>
      <c r="BN74" s="23">
        <v>0</v>
      </c>
      <c r="BO74" s="23">
        <v>0</v>
      </c>
      <c r="BP74" s="23">
        <v>0</v>
      </c>
      <c r="BQ74" s="23">
        <v>0</v>
      </c>
      <c r="BR74" s="23">
        <v>0</v>
      </c>
      <c r="BS74" s="23">
        <v>0</v>
      </c>
      <c r="BT74" s="23">
        <v>0</v>
      </c>
      <c r="BU74" s="23">
        <v>0</v>
      </c>
      <c r="BV74" s="23">
        <v>0</v>
      </c>
      <c r="BW74" s="23">
        <v>0</v>
      </c>
      <c r="BX74" s="23">
        <v>0</v>
      </c>
      <c r="BY74" s="23">
        <v>0</v>
      </c>
      <c r="BZ74" s="23">
        <v>0</v>
      </c>
      <c r="CA74" s="23">
        <v>0</v>
      </c>
      <c r="CB74" s="23">
        <v>4080</v>
      </c>
      <c r="CC74" s="23">
        <v>0</v>
      </c>
      <c r="CD74" s="23">
        <v>983.50400000000002</v>
      </c>
      <c r="CE74" s="23">
        <v>2280</v>
      </c>
      <c r="CF74" s="23">
        <v>0</v>
      </c>
      <c r="CG74" s="23">
        <v>289.50400000000002</v>
      </c>
      <c r="CH74" s="23">
        <v>0</v>
      </c>
      <c r="CI74" s="23">
        <v>0</v>
      </c>
      <c r="CJ74" s="23">
        <v>5673.9809999999998</v>
      </c>
      <c r="CK74" s="23">
        <v>0</v>
      </c>
      <c r="CL74" s="23">
        <v>0</v>
      </c>
      <c r="CM74" s="23">
        <v>0</v>
      </c>
      <c r="CN74" s="23">
        <v>0</v>
      </c>
      <c r="CO74" s="23">
        <v>0</v>
      </c>
      <c r="CP74" s="23">
        <v>0</v>
      </c>
      <c r="CQ74" s="23">
        <v>0</v>
      </c>
      <c r="CR74" s="23">
        <v>0</v>
      </c>
      <c r="CS74" s="23">
        <v>0</v>
      </c>
      <c r="CT74" s="23">
        <v>0</v>
      </c>
      <c r="CU74" s="23">
        <f t="shared" si="12"/>
        <v>272887.40000000002</v>
      </c>
      <c r="CV74" s="23">
        <f t="shared" si="12"/>
        <v>0</v>
      </c>
      <c r="CW74" s="23">
        <f t="shared" ref="CW74:CW135" si="15">S74+W74+AA74+AE74+AI74+AM74+AP74+AS74+AV74+AY74+BB74+BI74+BL74+BO74+BR74+BU74+BX74+CA74+CD74+CJ74+CM74+CP74+CS74+CT74</f>
        <v>78607.35040000001</v>
      </c>
      <c r="CX74" s="23">
        <v>0</v>
      </c>
      <c r="CY74" s="23">
        <v>0</v>
      </c>
      <c r="CZ74" s="23">
        <v>0</v>
      </c>
      <c r="DA74" s="23">
        <v>88118.671000000002</v>
      </c>
      <c r="DB74" s="23">
        <v>0</v>
      </c>
      <c r="DC74" s="23">
        <v>0</v>
      </c>
      <c r="DD74" s="23">
        <v>0</v>
      </c>
      <c r="DE74" s="23">
        <v>0</v>
      </c>
      <c r="DF74" s="23">
        <v>0</v>
      </c>
      <c r="DG74" s="23">
        <v>0</v>
      </c>
      <c r="DH74" s="23">
        <v>0</v>
      </c>
      <c r="DI74" s="23">
        <v>0</v>
      </c>
      <c r="DJ74" s="23">
        <v>0</v>
      </c>
      <c r="DK74" s="23">
        <v>0</v>
      </c>
      <c r="DL74" s="23">
        <v>0</v>
      </c>
      <c r="DM74" s="23">
        <v>54000</v>
      </c>
      <c r="DN74" s="23">
        <v>0</v>
      </c>
      <c r="DO74" s="23">
        <v>0</v>
      </c>
      <c r="DP74" s="23">
        <v>0</v>
      </c>
      <c r="DQ74" s="23">
        <f t="shared" si="13"/>
        <v>142118.671</v>
      </c>
      <c r="DR74" s="23">
        <f t="shared" si="13"/>
        <v>0</v>
      </c>
      <c r="DS74" s="23">
        <f t="shared" ref="DS74:DS135" si="16">CZ74+DC74+DF74+DI74+DL74+DO74+DP74</f>
        <v>0</v>
      </c>
    </row>
    <row r="75" spans="1:123" x14ac:dyDescent="0.3">
      <c r="A75" s="21">
        <v>66</v>
      </c>
      <c r="B75" s="22" t="s">
        <v>116</v>
      </c>
      <c r="C75" s="23">
        <v>0</v>
      </c>
      <c r="D75" s="23">
        <v>0</v>
      </c>
      <c r="E75" s="23">
        <f t="shared" si="14"/>
        <v>0</v>
      </c>
      <c r="F75" s="23">
        <f t="shared" si="14"/>
        <v>0</v>
      </c>
      <c r="G75" s="23">
        <f t="shared" si="14"/>
        <v>0</v>
      </c>
      <c r="H75" s="23">
        <v>0</v>
      </c>
      <c r="I75" s="23">
        <f t="shared" si="9"/>
        <v>0</v>
      </c>
      <c r="J75" s="23">
        <f t="shared" si="9"/>
        <v>0</v>
      </c>
      <c r="K75" s="23">
        <f t="shared" si="9"/>
        <v>0</v>
      </c>
      <c r="L75" s="23">
        <v>0</v>
      </c>
      <c r="M75" s="23">
        <f t="shared" si="10"/>
        <v>0</v>
      </c>
      <c r="N75" s="23">
        <f t="shared" si="10"/>
        <v>0</v>
      </c>
      <c r="O75" s="23">
        <f t="shared" si="10"/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0</v>
      </c>
      <c r="BB75" s="23">
        <v>0</v>
      </c>
      <c r="BC75" s="23">
        <f t="shared" si="11"/>
        <v>0</v>
      </c>
      <c r="BD75" s="23">
        <f t="shared" si="11"/>
        <v>0</v>
      </c>
      <c r="BE75" s="23">
        <f t="shared" si="11"/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0</v>
      </c>
      <c r="CC75" s="23">
        <v>0</v>
      </c>
      <c r="CD75" s="23">
        <v>0</v>
      </c>
      <c r="CE75" s="23">
        <v>0</v>
      </c>
      <c r="CF75" s="23">
        <v>0</v>
      </c>
      <c r="CG75" s="23">
        <v>0</v>
      </c>
      <c r="CH75" s="23">
        <v>0</v>
      </c>
      <c r="CI75" s="23">
        <v>0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0</v>
      </c>
      <c r="CU75" s="23">
        <f t="shared" si="12"/>
        <v>0</v>
      </c>
      <c r="CV75" s="23">
        <f t="shared" si="12"/>
        <v>0</v>
      </c>
      <c r="CW75" s="23">
        <f t="shared" si="15"/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3">
        <v>0</v>
      </c>
      <c r="DP75" s="23">
        <v>0</v>
      </c>
      <c r="DQ75" s="23">
        <f t="shared" si="13"/>
        <v>0</v>
      </c>
      <c r="DR75" s="23">
        <f t="shared" si="13"/>
        <v>0</v>
      </c>
      <c r="DS75" s="23">
        <f t="shared" si="16"/>
        <v>0</v>
      </c>
    </row>
    <row r="76" spans="1:123" x14ac:dyDescent="0.3">
      <c r="A76" s="21">
        <v>67</v>
      </c>
      <c r="B76" s="22" t="s">
        <v>117</v>
      </c>
      <c r="C76" s="23">
        <v>0</v>
      </c>
      <c r="D76" s="23">
        <v>0</v>
      </c>
      <c r="E76" s="23">
        <f t="shared" si="14"/>
        <v>0</v>
      </c>
      <c r="F76" s="23">
        <f t="shared" si="14"/>
        <v>0</v>
      </c>
      <c r="G76" s="23">
        <f t="shared" si="14"/>
        <v>0</v>
      </c>
      <c r="H76" s="23">
        <v>0</v>
      </c>
      <c r="I76" s="23">
        <f t="shared" si="9"/>
        <v>0</v>
      </c>
      <c r="J76" s="23">
        <f t="shared" si="9"/>
        <v>0</v>
      </c>
      <c r="K76" s="23">
        <f t="shared" si="9"/>
        <v>0</v>
      </c>
      <c r="L76" s="23">
        <v>0</v>
      </c>
      <c r="M76" s="23">
        <f t="shared" si="10"/>
        <v>0</v>
      </c>
      <c r="N76" s="23">
        <f t="shared" si="10"/>
        <v>0</v>
      </c>
      <c r="O76" s="23">
        <f t="shared" si="10"/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f t="shared" si="11"/>
        <v>0</v>
      </c>
      <c r="BD76" s="23">
        <f t="shared" si="11"/>
        <v>0</v>
      </c>
      <c r="BE76" s="23">
        <f t="shared" si="11"/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</v>
      </c>
      <c r="BT76" s="23">
        <v>0</v>
      </c>
      <c r="BU76" s="23">
        <v>0</v>
      </c>
      <c r="BV76" s="23">
        <v>0</v>
      </c>
      <c r="BW76" s="23">
        <v>0</v>
      </c>
      <c r="BX76" s="23">
        <v>0</v>
      </c>
      <c r="BY76" s="23">
        <v>0</v>
      </c>
      <c r="BZ76" s="23">
        <v>0</v>
      </c>
      <c r="CA76" s="23">
        <v>0</v>
      </c>
      <c r="CB76" s="23">
        <v>0</v>
      </c>
      <c r="CC76" s="23">
        <v>0</v>
      </c>
      <c r="CD76" s="23">
        <v>0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0</v>
      </c>
      <c r="CU76" s="23">
        <f t="shared" si="12"/>
        <v>0</v>
      </c>
      <c r="CV76" s="23">
        <f t="shared" si="12"/>
        <v>0</v>
      </c>
      <c r="CW76" s="23">
        <f t="shared" si="15"/>
        <v>0</v>
      </c>
      <c r="CX76" s="23">
        <v>0</v>
      </c>
      <c r="CY76" s="23">
        <v>0</v>
      </c>
      <c r="CZ76" s="23">
        <v>0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23">
        <v>0</v>
      </c>
      <c r="DK76" s="23">
        <v>0</v>
      </c>
      <c r="DL76" s="23">
        <v>0</v>
      </c>
      <c r="DM76" s="23">
        <v>0</v>
      </c>
      <c r="DN76" s="23">
        <v>0</v>
      </c>
      <c r="DO76" s="23">
        <v>0</v>
      </c>
      <c r="DP76" s="23">
        <v>0</v>
      </c>
      <c r="DQ76" s="23">
        <f t="shared" si="13"/>
        <v>0</v>
      </c>
      <c r="DR76" s="23">
        <f t="shared" si="13"/>
        <v>0</v>
      </c>
      <c r="DS76" s="23">
        <f t="shared" si="16"/>
        <v>0</v>
      </c>
    </row>
    <row r="77" spans="1:123" x14ac:dyDescent="0.3">
      <c r="A77" s="21">
        <v>68</v>
      </c>
      <c r="B77" s="22" t="s">
        <v>118</v>
      </c>
      <c r="C77" s="23">
        <v>2.4E-2</v>
      </c>
      <c r="D77" s="23">
        <v>106.7991</v>
      </c>
      <c r="E77" s="23">
        <f t="shared" si="14"/>
        <v>41804.299999999996</v>
      </c>
      <c r="F77" s="23">
        <f t="shared" si="14"/>
        <v>0</v>
      </c>
      <c r="G77" s="23">
        <f t="shared" si="14"/>
        <v>7227.0490000000009</v>
      </c>
      <c r="H77" s="23">
        <v>0</v>
      </c>
      <c r="I77" s="23">
        <f t="shared" si="9"/>
        <v>15801</v>
      </c>
      <c r="J77" s="23">
        <f t="shared" si="9"/>
        <v>0</v>
      </c>
      <c r="K77" s="23">
        <f t="shared" si="9"/>
        <v>2622.7489999999998</v>
      </c>
      <c r="L77" s="23">
        <v>0</v>
      </c>
      <c r="M77" s="23">
        <f t="shared" si="10"/>
        <v>4000</v>
      </c>
      <c r="N77" s="23">
        <f t="shared" si="10"/>
        <v>0</v>
      </c>
      <c r="O77" s="23">
        <f t="shared" si="10"/>
        <v>1084.0229999999999</v>
      </c>
      <c r="P77" s="23">
        <v>0</v>
      </c>
      <c r="Q77" s="23">
        <v>0</v>
      </c>
      <c r="R77" s="23">
        <v>0</v>
      </c>
      <c r="S77" s="23">
        <v>3.7999999999999999E-2</v>
      </c>
      <c r="T77" s="23">
        <v>0</v>
      </c>
      <c r="U77" s="23">
        <v>6168.9</v>
      </c>
      <c r="V77" s="23">
        <v>0</v>
      </c>
      <c r="W77" s="23">
        <v>683.21600000000001</v>
      </c>
      <c r="X77" s="23">
        <v>0</v>
      </c>
      <c r="Y77" s="23">
        <v>4000</v>
      </c>
      <c r="Z77" s="23">
        <v>0</v>
      </c>
      <c r="AA77" s="23">
        <v>1083.9849999999999</v>
      </c>
      <c r="AB77" s="23">
        <v>0</v>
      </c>
      <c r="AC77" s="23">
        <v>30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18417.3</v>
      </c>
      <c r="AR77" s="23">
        <v>0</v>
      </c>
      <c r="AS77" s="23">
        <v>4604.3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f t="shared" si="11"/>
        <v>4952.1000000000004</v>
      </c>
      <c r="BD77" s="23">
        <f t="shared" si="11"/>
        <v>0</v>
      </c>
      <c r="BE77" s="23">
        <f t="shared" si="11"/>
        <v>834.91</v>
      </c>
      <c r="BF77" s="23">
        <v>0</v>
      </c>
      <c r="BG77" s="23">
        <v>0</v>
      </c>
      <c r="BH77" s="23">
        <v>0</v>
      </c>
      <c r="BI77" s="23">
        <v>0</v>
      </c>
      <c r="BJ77" s="23">
        <v>4952.1000000000004</v>
      </c>
      <c r="BK77" s="23">
        <v>0</v>
      </c>
      <c r="BL77" s="23">
        <v>834.91</v>
      </c>
      <c r="BM77" s="23">
        <v>0</v>
      </c>
      <c r="BN77" s="23">
        <v>0</v>
      </c>
      <c r="BO77" s="23">
        <v>0</v>
      </c>
      <c r="BP77" s="23">
        <v>0</v>
      </c>
      <c r="BQ77" s="23">
        <v>0</v>
      </c>
      <c r="BR77" s="23">
        <v>0</v>
      </c>
      <c r="BS77" s="23">
        <v>0</v>
      </c>
      <c r="BT77" s="23">
        <v>0</v>
      </c>
      <c r="BU77" s="23">
        <v>0</v>
      </c>
      <c r="BV77" s="23">
        <v>0</v>
      </c>
      <c r="BW77" s="23">
        <v>0</v>
      </c>
      <c r="BX77" s="23">
        <v>0</v>
      </c>
      <c r="BY77" s="23">
        <v>0</v>
      </c>
      <c r="BZ77" s="23">
        <v>0</v>
      </c>
      <c r="CA77" s="23">
        <v>0</v>
      </c>
      <c r="CB77" s="23">
        <v>650</v>
      </c>
      <c r="CC77" s="23">
        <v>0</v>
      </c>
      <c r="CD77" s="23">
        <v>20.6</v>
      </c>
      <c r="CE77" s="23">
        <v>650</v>
      </c>
      <c r="CF77" s="23">
        <v>0</v>
      </c>
      <c r="CG77" s="23">
        <v>0</v>
      </c>
      <c r="CH77" s="23">
        <v>0</v>
      </c>
      <c r="CI77" s="23">
        <v>0</v>
      </c>
      <c r="CJ77" s="23">
        <v>0</v>
      </c>
      <c r="CK77" s="23">
        <v>0</v>
      </c>
      <c r="CL77" s="23">
        <v>0</v>
      </c>
      <c r="CM77" s="23">
        <v>0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0</v>
      </c>
      <c r="CU77" s="23">
        <f t="shared" si="12"/>
        <v>34218.299999999996</v>
      </c>
      <c r="CV77" s="23">
        <f t="shared" si="12"/>
        <v>0</v>
      </c>
      <c r="CW77" s="23">
        <f t="shared" si="15"/>
        <v>7227.0490000000009</v>
      </c>
      <c r="CX77" s="23">
        <v>0</v>
      </c>
      <c r="CY77" s="23">
        <v>0</v>
      </c>
      <c r="CZ77" s="23">
        <v>0</v>
      </c>
      <c r="DA77" s="23">
        <v>7586</v>
      </c>
      <c r="DB77" s="23">
        <v>0</v>
      </c>
      <c r="DC77" s="23">
        <v>0</v>
      </c>
      <c r="DD77" s="23">
        <v>0</v>
      </c>
      <c r="DE77" s="23">
        <v>0</v>
      </c>
      <c r="DF77" s="23">
        <v>0</v>
      </c>
      <c r="DG77" s="23">
        <v>0</v>
      </c>
      <c r="DH77" s="23">
        <v>0</v>
      </c>
      <c r="DI77" s="23">
        <v>0</v>
      </c>
      <c r="DJ77" s="23">
        <v>0</v>
      </c>
      <c r="DK77" s="23">
        <v>0</v>
      </c>
      <c r="DL77" s="23">
        <v>0</v>
      </c>
      <c r="DM77" s="23">
        <v>5500</v>
      </c>
      <c r="DN77" s="23">
        <v>0</v>
      </c>
      <c r="DO77" s="23">
        <v>2598.2008999999998</v>
      </c>
      <c r="DP77" s="23">
        <v>0</v>
      </c>
      <c r="DQ77" s="23">
        <f t="shared" si="13"/>
        <v>13086</v>
      </c>
      <c r="DR77" s="23">
        <f t="shared" si="13"/>
        <v>0</v>
      </c>
      <c r="DS77" s="23">
        <f t="shared" si="16"/>
        <v>2598.2008999999998</v>
      </c>
    </row>
    <row r="78" spans="1:123" x14ac:dyDescent="0.3">
      <c r="A78" s="21">
        <v>69</v>
      </c>
      <c r="B78" s="22" t="s">
        <v>119</v>
      </c>
      <c r="C78" s="23">
        <v>1577.373</v>
      </c>
      <c r="D78" s="23">
        <v>11.433999999999999</v>
      </c>
      <c r="E78" s="23">
        <f t="shared" si="14"/>
        <v>14194.499999999998</v>
      </c>
      <c r="F78" s="23">
        <f t="shared" si="14"/>
        <v>0</v>
      </c>
      <c r="G78" s="23">
        <f t="shared" si="14"/>
        <v>3640.2659999999996</v>
      </c>
      <c r="H78" s="23">
        <v>0</v>
      </c>
      <c r="I78" s="23">
        <f t="shared" si="9"/>
        <v>4270.2</v>
      </c>
      <c r="J78" s="23">
        <f t="shared" si="9"/>
        <v>0</v>
      </c>
      <c r="K78" s="23">
        <f t="shared" si="9"/>
        <v>1159.1659999999999</v>
      </c>
      <c r="L78" s="23">
        <v>0</v>
      </c>
      <c r="M78" s="23">
        <f t="shared" si="10"/>
        <v>1350</v>
      </c>
      <c r="N78" s="23">
        <f t="shared" si="10"/>
        <v>0</v>
      </c>
      <c r="O78" s="23">
        <f t="shared" si="10"/>
        <v>720.51699999999994</v>
      </c>
      <c r="P78" s="23">
        <v>0</v>
      </c>
      <c r="Q78" s="23">
        <v>0</v>
      </c>
      <c r="R78" s="23">
        <v>0</v>
      </c>
      <c r="S78" s="23">
        <v>36.408999999999999</v>
      </c>
      <c r="T78" s="23">
        <v>0</v>
      </c>
      <c r="U78" s="23">
        <v>0</v>
      </c>
      <c r="V78" s="23">
        <v>0</v>
      </c>
      <c r="W78" s="23">
        <v>207.68899999999999</v>
      </c>
      <c r="X78" s="23">
        <v>0</v>
      </c>
      <c r="Y78" s="23">
        <v>1350</v>
      </c>
      <c r="Z78" s="23">
        <v>0</v>
      </c>
      <c r="AA78" s="23">
        <v>684.10799999999995</v>
      </c>
      <c r="AB78" s="23">
        <v>0</v>
      </c>
      <c r="AC78" s="23">
        <v>50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23">
        <v>9924.2999999999993</v>
      </c>
      <c r="AR78" s="23">
        <v>0</v>
      </c>
      <c r="AS78" s="23">
        <v>2481.1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f t="shared" si="11"/>
        <v>2294.4</v>
      </c>
      <c r="BD78" s="23">
        <f t="shared" si="11"/>
        <v>0</v>
      </c>
      <c r="BE78" s="23">
        <f t="shared" si="11"/>
        <v>169.8</v>
      </c>
      <c r="BF78" s="23">
        <v>0</v>
      </c>
      <c r="BG78" s="23">
        <v>512</v>
      </c>
      <c r="BH78" s="23">
        <v>0</v>
      </c>
      <c r="BI78" s="23">
        <v>169.8</v>
      </c>
      <c r="BJ78" s="23">
        <v>1782.4</v>
      </c>
      <c r="BK78" s="23">
        <v>0</v>
      </c>
      <c r="BL78" s="23">
        <v>0</v>
      </c>
      <c r="BM78" s="23">
        <v>0</v>
      </c>
      <c r="BN78" s="23">
        <v>0</v>
      </c>
      <c r="BO78" s="23">
        <v>0</v>
      </c>
      <c r="BP78" s="23">
        <v>0</v>
      </c>
      <c r="BQ78" s="23">
        <v>0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3">
        <v>475</v>
      </c>
      <c r="CC78" s="23">
        <v>0</v>
      </c>
      <c r="CD78" s="23">
        <v>35.96</v>
      </c>
      <c r="CE78" s="23">
        <v>475</v>
      </c>
      <c r="CF78" s="23">
        <v>0</v>
      </c>
      <c r="CG78" s="23">
        <v>35.96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100.8</v>
      </c>
      <c r="CR78" s="23">
        <v>0</v>
      </c>
      <c r="CS78" s="23">
        <v>25.2</v>
      </c>
      <c r="CT78" s="23">
        <v>0</v>
      </c>
      <c r="CU78" s="23">
        <f t="shared" si="12"/>
        <v>14194.499999999998</v>
      </c>
      <c r="CV78" s="23">
        <f t="shared" si="12"/>
        <v>0</v>
      </c>
      <c r="CW78" s="23">
        <f t="shared" si="15"/>
        <v>3640.2659999999996</v>
      </c>
      <c r="CX78" s="23">
        <v>0</v>
      </c>
      <c r="CY78" s="23">
        <v>0</v>
      </c>
      <c r="CZ78" s="23">
        <v>0</v>
      </c>
      <c r="DA78" s="23">
        <v>0</v>
      </c>
      <c r="DB78" s="23">
        <v>0</v>
      </c>
      <c r="DC78" s="23">
        <v>0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3">
        <v>0</v>
      </c>
      <c r="DP78" s="23">
        <v>0</v>
      </c>
      <c r="DQ78" s="23">
        <f t="shared" si="13"/>
        <v>0</v>
      </c>
      <c r="DR78" s="23">
        <f t="shared" si="13"/>
        <v>0</v>
      </c>
      <c r="DS78" s="23">
        <f t="shared" si="16"/>
        <v>0</v>
      </c>
    </row>
    <row r="79" spans="1:123" x14ac:dyDescent="0.3">
      <c r="A79" s="21">
        <v>70</v>
      </c>
      <c r="B79" s="22" t="s">
        <v>120</v>
      </c>
      <c r="C79" s="23">
        <v>2168.6707000000001</v>
      </c>
      <c r="D79" s="23">
        <v>6574.8784999999998</v>
      </c>
      <c r="E79" s="23">
        <f t="shared" si="14"/>
        <v>199226.49999999997</v>
      </c>
      <c r="F79" s="23">
        <f t="shared" si="14"/>
        <v>0</v>
      </c>
      <c r="G79" s="23">
        <f t="shared" si="14"/>
        <v>45565.787899999996</v>
      </c>
      <c r="H79" s="23">
        <v>0</v>
      </c>
      <c r="I79" s="23">
        <f t="shared" si="9"/>
        <v>57295.5</v>
      </c>
      <c r="J79" s="23">
        <f t="shared" si="9"/>
        <v>0</v>
      </c>
      <c r="K79" s="23">
        <f t="shared" si="9"/>
        <v>10333.687900000001</v>
      </c>
      <c r="L79" s="23">
        <v>0</v>
      </c>
      <c r="M79" s="23">
        <f t="shared" si="10"/>
        <v>43943.199999999997</v>
      </c>
      <c r="N79" s="23">
        <f t="shared" si="10"/>
        <v>0</v>
      </c>
      <c r="O79" s="23">
        <f t="shared" si="10"/>
        <v>5927.3680000000004</v>
      </c>
      <c r="P79" s="23">
        <v>0</v>
      </c>
      <c r="Q79" s="23">
        <v>0</v>
      </c>
      <c r="R79" s="23">
        <v>0</v>
      </c>
      <c r="S79" s="23">
        <v>258.06700000000001</v>
      </c>
      <c r="T79" s="23">
        <v>0</v>
      </c>
      <c r="U79" s="23">
        <v>0</v>
      </c>
      <c r="V79" s="23">
        <v>0</v>
      </c>
      <c r="W79" s="23">
        <v>1957.2569000000001</v>
      </c>
      <c r="X79" s="23">
        <v>0</v>
      </c>
      <c r="Y79" s="23">
        <v>43943.199999999997</v>
      </c>
      <c r="Z79" s="23">
        <v>0</v>
      </c>
      <c r="AA79" s="23">
        <v>5669.3010000000004</v>
      </c>
      <c r="AB79" s="23">
        <v>0</v>
      </c>
      <c r="AC79" s="23">
        <v>446</v>
      </c>
      <c r="AD79" s="23">
        <v>0</v>
      </c>
      <c r="AE79" s="23">
        <v>30.8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23">
        <v>137963.6</v>
      </c>
      <c r="AR79" s="23">
        <v>0</v>
      </c>
      <c r="AS79" s="23">
        <v>34491</v>
      </c>
      <c r="AT79" s="23">
        <v>3967.4</v>
      </c>
      <c r="AU79" s="23">
        <v>0</v>
      </c>
      <c r="AV79" s="23">
        <v>741.1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3">
        <v>0</v>
      </c>
      <c r="BC79" s="23">
        <f t="shared" si="11"/>
        <v>3339.3</v>
      </c>
      <c r="BD79" s="23">
        <f t="shared" si="11"/>
        <v>0</v>
      </c>
      <c r="BE79" s="23">
        <f t="shared" si="11"/>
        <v>459.9</v>
      </c>
      <c r="BF79" s="23">
        <v>0</v>
      </c>
      <c r="BG79" s="23">
        <v>2739.3</v>
      </c>
      <c r="BH79" s="23">
        <v>0</v>
      </c>
      <c r="BI79" s="23">
        <v>309.89999999999998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600</v>
      </c>
      <c r="BQ79" s="23">
        <v>0</v>
      </c>
      <c r="BR79" s="23">
        <v>150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3">
        <v>9567</v>
      </c>
      <c r="CC79" s="23">
        <v>0</v>
      </c>
      <c r="CD79" s="23">
        <v>1776.17</v>
      </c>
      <c r="CE79" s="23">
        <v>4000</v>
      </c>
      <c r="CF79" s="23">
        <v>0</v>
      </c>
      <c r="CG79" s="23">
        <v>656.07</v>
      </c>
      <c r="CH79" s="23">
        <v>0</v>
      </c>
      <c r="CI79" s="23">
        <v>0</v>
      </c>
      <c r="CJ79" s="23">
        <v>182.19300000000001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0</v>
      </c>
      <c r="CU79" s="23">
        <f t="shared" si="12"/>
        <v>199226.49999999997</v>
      </c>
      <c r="CV79" s="23">
        <f t="shared" si="12"/>
        <v>0</v>
      </c>
      <c r="CW79" s="23">
        <f t="shared" si="15"/>
        <v>45565.787899999996</v>
      </c>
      <c r="CX79" s="23">
        <v>0</v>
      </c>
      <c r="CY79" s="23">
        <v>0</v>
      </c>
      <c r="CZ79" s="23">
        <v>0</v>
      </c>
      <c r="DA79" s="23">
        <v>0</v>
      </c>
      <c r="DB79" s="23">
        <v>0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34456.400000000001</v>
      </c>
      <c r="DN79" s="23">
        <v>0</v>
      </c>
      <c r="DO79" s="23">
        <v>0</v>
      </c>
      <c r="DP79" s="23">
        <v>0</v>
      </c>
      <c r="DQ79" s="23">
        <f t="shared" si="13"/>
        <v>34456.400000000001</v>
      </c>
      <c r="DR79" s="23">
        <f t="shared" si="13"/>
        <v>0</v>
      </c>
      <c r="DS79" s="23">
        <f t="shared" si="16"/>
        <v>0</v>
      </c>
    </row>
    <row r="80" spans="1:123" x14ac:dyDescent="0.3">
      <c r="A80" s="21">
        <v>71</v>
      </c>
      <c r="B80" s="22" t="s">
        <v>121</v>
      </c>
      <c r="C80" s="23">
        <v>0</v>
      </c>
      <c r="D80" s="23">
        <v>0</v>
      </c>
      <c r="E80" s="23">
        <f t="shared" si="14"/>
        <v>0</v>
      </c>
      <c r="F80" s="23">
        <f t="shared" si="14"/>
        <v>0</v>
      </c>
      <c r="G80" s="23">
        <f t="shared" si="14"/>
        <v>0</v>
      </c>
      <c r="H80" s="23">
        <v>0</v>
      </c>
      <c r="I80" s="23">
        <f t="shared" si="9"/>
        <v>0</v>
      </c>
      <c r="J80" s="23">
        <f t="shared" si="9"/>
        <v>0</v>
      </c>
      <c r="K80" s="23">
        <f t="shared" si="9"/>
        <v>0</v>
      </c>
      <c r="L80" s="23">
        <v>0</v>
      </c>
      <c r="M80" s="23">
        <f t="shared" si="10"/>
        <v>0</v>
      </c>
      <c r="N80" s="23">
        <f t="shared" si="10"/>
        <v>0</v>
      </c>
      <c r="O80" s="23">
        <f t="shared" si="10"/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3">
        <v>0</v>
      </c>
      <c r="BC80" s="23">
        <f t="shared" si="11"/>
        <v>0</v>
      </c>
      <c r="BD80" s="23">
        <f t="shared" si="11"/>
        <v>0</v>
      </c>
      <c r="BE80" s="23">
        <f t="shared" si="11"/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0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0</v>
      </c>
      <c r="CR80" s="23">
        <v>0</v>
      </c>
      <c r="CS80" s="23">
        <v>0</v>
      </c>
      <c r="CT80" s="23">
        <v>0</v>
      </c>
      <c r="CU80" s="23">
        <f t="shared" si="12"/>
        <v>0</v>
      </c>
      <c r="CV80" s="23">
        <f t="shared" si="12"/>
        <v>0</v>
      </c>
      <c r="CW80" s="23">
        <f t="shared" si="15"/>
        <v>0</v>
      </c>
      <c r="CX80" s="23">
        <v>0</v>
      </c>
      <c r="CY80" s="23">
        <v>0</v>
      </c>
      <c r="CZ80" s="23">
        <v>0</v>
      </c>
      <c r="DA80" s="23">
        <v>0</v>
      </c>
      <c r="DB80" s="23">
        <v>0</v>
      </c>
      <c r="DC80" s="23">
        <v>0</v>
      </c>
      <c r="DD80" s="23">
        <v>0</v>
      </c>
      <c r="DE80" s="23">
        <v>0</v>
      </c>
      <c r="DF80" s="23">
        <v>0</v>
      </c>
      <c r="DG80" s="23">
        <v>0</v>
      </c>
      <c r="DH80" s="23">
        <v>0</v>
      </c>
      <c r="DI80" s="23">
        <v>0</v>
      </c>
      <c r="DJ80" s="23">
        <v>0</v>
      </c>
      <c r="DK80" s="23">
        <v>0</v>
      </c>
      <c r="DL80" s="23">
        <v>0</v>
      </c>
      <c r="DM80" s="23">
        <v>0</v>
      </c>
      <c r="DN80" s="23">
        <v>0</v>
      </c>
      <c r="DO80" s="23">
        <v>0</v>
      </c>
      <c r="DP80" s="23">
        <v>0</v>
      </c>
      <c r="DQ80" s="23">
        <f t="shared" si="13"/>
        <v>0</v>
      </c>
      <c r="DR80" s="23">
        <f t="shared" si="13"/>
        <v>0</v>
      </c>
      <c r="DS80" s="23">
        <f t="shared" si="16"/>
        <v>0</v>
      </c>
    </row>
    <row r="81" spans="1:123" x14ac:dyDescent="0.3">
      <c r="A81" s="21">
        <v>72</v>
      </c>
      <c r="B81" s="22" t="s">
        <v>122</v>
      </c>
      <c r="C81" s="23">
        <v>0</v>
      </c>
      <c r="D81" s="23">
        <v>0</v>
      </c>
      <c r="E81" s="23">
        <f t="shared" si="14"/>
        <v>0</v>
      </c>
      <c r="F81" s="23">
        <f t="shared" si="14"/>
        <v>0</v>
      </c>
      <c r="G81" s="23">
        <f t="shared" si="14"/>
        <v>0</v>
      </c>
      <c r="H81" s="23">
        <v>0</v>
      </c>
      <c r="I81" s="23">
        <f t="shared" si="9"/>
        <v>0</v>
      </c>
      <c r="J81" s="23">
        <f t="shared" si="9"/>
        <v>0</v>
      </c>
      <c r="K81" s="23">
        <f t="shared" si="9"/>
        <v>0</v>
      </c>
      <c r="L81" s="23">
        <v>0</v>
      </c>
      <c r="M81" s="23">
        <f t="shared" si="10"/>
        <v>0</v>
      </c>
      <c r="N81" s="23">
        <f t="shared" si="10"/>
        <v>0</v>
      </c>
      <c r="O81" s="23">
        <f t="shared" si="10"/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f t="shared" si="11"/>
        <v>0</v>
      </c>
      <c r="BD81" s="23">
        <f t="shared" si="11"/>
        <v>0</v>
      </c>
      <c r="BE81" s="23">
        <f t="shared" si="11"/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</v>
      </c>
      <c r="CA81" s="23">
        <v>0</v>
      </c>
      <c r="CB81" s="23">
        <v>0</v>
      </c>
      <c r="CC81" s="23">
        <v>0</v>
      </c>
      <c r="CD81" s="23">
        <v>0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0</v>
      </c>
      <c r="CU81" s="23">
        <f t="shared" si="12"/>
        <v>0</v>
      </c>
      <c r="CV81" s="23">
        <f t="shared" si="12"/>
        <v>0</v>
      </c>
      <c r="CW81" s="23">
        <f t="shared" si="15"/>
        <v>0</v>
      </c>
      <c r="CX81" s="23">
        <v>0</v>
      </c>
      <c r="CY81" s="23">
        <v>0</v>
      </c>
      <c r="CZ81" s="23">
        <v>0</v>
      </c>
      <c r="DA81" s="23">
        <v>0</v>
      </c>
      <c r="DB81" s="23">
        <v>0</v>
      </c>
      <c r="DC81" s="23">
        <v>0</v>
      </c>
      <c r="DD81" s="23">
        <v>0</v>
      </c>
      <c r="DE81" s="23">
        <v>0</v>
      </c>
      <c r="DF81" s="23">
        <v>0</v>
      </c>
      <c r="DG81" s="23">
        <v>0</v>
      </c>
      <c r="DH81" s="23">
        <v>0</v>
      </c>
      <c r="DI81" s="23">
        <v>0</v>
      </c>
      <c r="DJ81" s="23">
        <v>0</v>
      </c>
      <c r="DK81" s="23">
        <v>0</v>
      </c>
      <c r="DL81" s="23">
        <v>0</v>
      </c>
      <c r="DM81" s="23">
        <v>0</v>
      </c>
      <c r="DN81" s="23">
        <v>0</v>
      </c>
      <c r="DO81" s="23">
        <v>0</v>
      </c>
      <c r="DP81" s="23">
        <v>0</v>
      </c>
      <c r="DQ81" s="23">
        <f t="shared" si="13"/>
        <v>0</v>
      </c>
      <c r="DR81" s="23">
        <f t="shared" si="13"/>
        <v>0</v>
      </c>
      <c r="DS81" s="23">
        <f t="shared" si="16"/>
        <v>0</v>
      </c>
    </row>
    <row r="82" spans="1:123" x14ac:dyDescent="0.3">
      <c r="A82" s="21">
        <v>73</v>
      </c>
      <c r="B82" s="22" t="s">
        <v>123</v>
      </c>
      <c r="C82" s="23">
        <v>26128.875100000001</v>
      </c>
      <c r="D82" s="23">
        <v>17866.0249</v>
      </c>
      <c r="E82" s="23">
        <f t="shared" si="14"/>
        <v>151441.14800000002</v>
      </c>
      <c r="F82" s="23">
        <f t="shared" si="14"/>
        <v>0</v>
      </c>
      <c r="G82" s="23">
        <f t="shared" si="14"/>
        <v>27233.151699999999</v>
      </c>
      <c r="H82" s="23">
        <v>0</v>
      </c>
      <c r="I82" s="23">
        <f t="shared" si="9"/>
        <v>56060</v>
      </c>
      <c r="J82" s="23">
        <f t="shared" si="9"/>
        <v>0</v>
      </c>
      <c r="K82" s="23">
        <f t="shared" si="9"/>
        <v>9315.6957000000002</v>
      </c>
      <c r="L82" s="23">
        <v>0</v>
      </c>
      <c r="M82" s="23">
        <f t="shared" si="10"/>
        <v>6660</v>
      </c>
      <c r="N82" s="23">
        <f t="shared" si="10"/>
        <v>0</v>
      </c>
      <c r="O82" s="23">
        <f t="shared" si="10"/>
        <v>2124.1010000000001</v>
      </c>
      <c r="P82" s="23">
        <v>0</v>
      </c>
      <c r="Q82" s="23">
        <v>6500</v>
      </c>
      <c r="R82" s="23">
        <v>0</v>
      </c>
      <c r="S82" s="23">
        <v>2.5499999999999998</v>
      </c>
      <c r="T82" s="23">
        <v>0</v>
      </c>
      <c r="U82" s="23">
        <v>14000</v>
      </c>
      <c r="V82" s="23">
        <v>0</v>
      </c>
      <c r="W82" s="23">
        <v>435.01600000000002</v>
      </c>
      <c r="X82" s="23">
        <v>0</v>
      </c>
      <c r="Y82" s="23">
        <v>160</v>
      </c>
      <c r="Z82" s="23">
        <v>0</v>
      </c>
      <c r="AA82" s="23">
        <v>2121.5509999999999</v>
      </c>
      <c r="AB82" s="23">
        <v>0</v>
      </c>
      <c r="AC82" s="23">
        <v>2500</v>
      </c>
      <c r="AD82" s="23">
        <v>0</v>
      </c>
      <c r="AE82" s="23">
        <v>684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92039.2</v>
      </c>
      <c r="AR82" s="23">
        <v>0</v>
      </c>
      <c r="AS82" s="23">
        <v>23009.9</v>
      </c>
      <c r="AT82" s="23">
        <v>0</v>
      </c>
      <c r="AU82" s="23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f t="shared" si="11"/>
        <v>24000</v>
      </c>
      <c r="BD82" s="23">
        <f t="shared" si="11"/>
        <v>0</v>
      </c>
      <c r="BE82" s="23">
        <f t="shared" si="11"/>
        <v>4700.12</v>
      </c>
      <c r="BF82" s="23">
        <v>0</v>
      </c>
      <c r="BG82" s="23">
        <v>21500</v>
      </c>
      <c r="BH82" s="23">
        <v>0</v>
      </c>
      <c r="BI82" s="23">
        <v>4212.0529999999999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2500</v>
      </c>
      <c r="BQ82" s="23">
        <v>0</v>
      </c>
      <c r="BR82" s="23">
        <v>488.06700000000001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</v>
      </c>
      <c r="CA82" s="23">
        <v>0</v>
      </c>
      <c r="CB82" s="23">
        <v>4900</v>
      </c>
      <c r="CC82" s="23">
        <v>0</v>
      </c>
      <c r="CD82" s="23">
        <v>1176.8</v>
      </c>
      <c r="CE82" s="23">
        <v>2600</v>
      </c>
      <c r="CF82" s="23">
        <v>0</v>
      </c>
      <c r="CG82" s="23">
        <v>306.8</v>
      </c>
      <c r="CH82" s="23">
        <v>0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3">
        <v>0</v>
      </c>
      <c r="CP82" s="23">
        <v>0</v>
      </c>
      <c r="CQ82" s="23">
        <v>4000</v>
      </c>
      <c r="CR82" s="23">
        <v>0</v>
      </c>
      <c r="CS82" s="23">
        <v>195.65870000000001</v>
      </c>
      <c r="CT82" s="23">
        <v>0</v>
      </c>
      <c r="CU82" s="23">
        <f t="shared" si="12"/>
        <v>148099.20000000001</v>
      </c>
      <c r="CV82" s="23">
        <f t="shared" si="12"/>
        <v>0</v>
      </c>
      <c r="CW82" s="23">
        <f t="shared" si="15"/>
        <v>32325.595699999998</v>
      </c>
      <c r="CX82" s="23">
        <v>0</v>
      </c>
      <c r="CY82" s="23">
        <v>0</v>
      </c>
      <c r="CZ82" s="23">
        <v>0</v>
      </c>
      <c r="DA82" s="23">
        <v>3341.9479999999999</v>
      </c>
      <c r="DB82" s="23">
        <v>0</v>
      </c>
      <c r="DC82" s="23">
        <v>-5092.4440000000004</v>
      </c>
      <c r="DD82" s="23">
        <v>0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3">
        <v>0</v>
      </c>
      <c r="DP82" s="23">
        <v>0</v>
      </c>
      <c r="DQ82" s="23">
        <f t="shared" si="13"/>
        <v>3341.9479999999999</v>
      </c>
      <c r="DR82" s="23">
        <f t="shared" si="13"/>
        <v>0</v>
      </c>
      <c r="DS82" s="23">
        <f t="shared" si="16"/>
        <v>-5092.4440000000004</v>
      </c>
    </row>
    <row r="83" spans="1:123" x14ac:dyDescent="0.3">
      <c r="A83" s="21">
        <v>74</v>
      </c>
      <c r="B83" s="22" t="s">
        <v>124</v>
      </c>
      <c r="C83" s="23">
        <v>4210.6522000000004</v>
      </c>
      <c r="D83" s="23">
        <v>410.92869999999999</v>
      </c>
      <c r="E83" s="23">
        <f t="shared" si="14"/>
        <v>19329</v>
      </c>
      <c r="F83" s="23">
        <f t="shared" si="14"/>
        <v>0</v>
      </c>
      <c r="G83" s="23">
        <f t="shared" si="14"/>
        <v>3143.4431000000004</v>
      </c>
      <c r="H83" s="23">
        <v>0</v>
      </c>
      <c r="I83" s="23">
        <f t="shared" si="9"/>
        <v>10131.799999999999</v>
      </c>
      <c r="J83" s="23">
        <f t="shared" si="9"/>
        <v>0</v>
      </c>
      <c r="K83" s="23">
        <f t="shared" si="9"/>
        <v>844.04309999999998</v>
      </c>
      <c r="L83" s="23">
        <v>0</v>
      </c>
      <c r="M83" s="23">
        <f t="shared" si="10"/>
        <v>2244</v>
      </c>
      <c r="N83" s="23">
        <f t="shared" si="10"/>
        <v>0</v>
      </c>
      <c r="O83" s="23">
        <f t="shared" si="10"/>
        <v>473.20699999999999</v>
      </c>
      <c r="P83" s="23">
        <v>0</v>
      </c>
      <c r="Q83" s="23">
        <v>0</v>
      </c>
      <c r="R83" s="23">
        <v>0</v>
      </c>
      <c r="S83" s="23">
        <v>0.13700000000000001</v>
      </c>
      <c r="T83" s="23">
        <v>0</v>
      </c>
      <c r="U83" s="23">
        <v>1046.8</v>
      </c>
      <c r="V83" s="23">
        <v>0</v>
      </c>
      <c r="W83" s="23">
        <v>119.3061</v>
      </c>
      <c r="X83" s="23">
        <v>0</v>
      </c>
      <c r="Y83" s="23">
        <v>2244</v>
      </c>
      <c r="Z83" s="23">
        <v>0</v>
      </c>
      <c r="AA83" s="23">
        <v>473.07</v>
      </c>
      <c r="AB83" s="23">
        <v>0</v>
      </c>
      <c r="AC83" s="23">
        <v>1084</v>
      </c>
      <c r="AD83" s="23">
        <v>0</v>
      </c>
      <c r="AE83" s="23">
        <v>85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23">
        <v>9197.2000000000007</v>
      </c>
      <c r="AR83" s="23">
        <v>0</v>
      </c>
      <c r="AS83" s="23">
        <v>2299.4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f t="shared" si="11"/>
        <v>5257</v>
      </c>
      <c r="BD83" s="23">
        <f t="shared" si="11"/>
        <v>0</v>
      </c>
      <c r="BE83" s="23">
        <f t="shared" si="11"/>
        <v>144.72999999999999</v>
      </c>
      <c r="BF83" s="23">
        <v>0</v>
      </c>
      <c r="BG83" s="23">
        <v>1824</v>
      </c>
      <c r="BH83" s="23">
        <v>0</v>
      </c>
      <c r="BI83" s="23">
        <v>0</v>
      </c>
      <c r="BJ83" s="23">
        <v>3433</v>
      </c>
      <c r="BK83" s="23">
        <v>0</v>
      </c>
      <c r="BL83" s="23">
        <v>144.72999999999999</v>
      </c>
      <c r="BM83" s="23">
        <v>0</v>
      </c>
      <c r="BN83" s="23">
        <v>0</v>
      </c>
      <c r="BO83" s="23">
        <v>0</v>
      </c>
      <c r="BP83" s="23">
        <v>0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500</v>
      </c>
      <c r="CC83" s="23">
        <v>0</v>
      </c>
      <c r="CD83" s="23">
        <v>6.8</v>
      </c>
      <c r="CE83" s="23">
        <v>500</v>
      </c>
      <c r="CF83" s="23">
        <v>0</v>
      </c>
      <c r="CG83" s="23">
        <v>6.8</v>
      </c>
      <c r="CH83" s="23">
        <v>0</v>
      </c>
      <c r="CI83" s="23">
        <v>0</v>
      </c>
      <c r="CJ83" s="23">
        <v>0</v>
      </c>
      <c r="CK83" s="23">
        <v>0</v>
      </c>
      <c r="CL83" s="23">
        <v>0</v>
      </c>
      <c r="CM83" s="23">
        <v>0</v>
      </c>
      <c r="CN83" s="23">
        <v>0</v>
      </c>
      <c r="CO83" s="23">
        <v>0</v>
      </c>
      <c r="CP83" s="23">
        <v>0</v>
      </c>
      <c r="CQ83" s="23">
        <v>0</v>
      </c>
      <c r="CR83" s="23">
        <v>0</v>
      </c>
      <c r="CS83" s="23">
        <v>15</v>
      </c>
      <c r="CT83" s="23">
        <v>0</v>
      </c>
      <c r="CU83" s="23">
        <f t="shared" si="12"/>
        <v>19329</v>
      </c>
      <c r="CV83" s="23">
        <f t="shared" si="12"/>
        <v>0</v>
      </c>
      <c r="CW83" s="23">
        <f t="shared" si="15"/>
        <v>3143.4431000000004</v>
      </c>
      <c r="CX83" s="23">
        <v>0</v>
      </c>
      <c r="CY83" s="23">
        <v>0</v>
      </c>
      <c r="CZ83" s="23">
        <v>0</v>
      </c>
      <c r="DA83" s="23">
        <v>0</v>
      </c>
      <c r="DB83" s="23">
        <v>0</v>
      </c>
      <c r="DC83" s="23">
        <v>0</v>
      </c>
      <c r="DD83" s="23">
        <v>0</v>
      </c>
      <c r="DE83" s="23">
        <v>0</v>
      </c>
      <c r="DF83" s="23">
        <v>0</v>
      </c>
      <c r="DG83" s="23">
        <v>0</v>
      </c>
      <c r="DH83" s="23">
        <v>0</v>
      </c>
      <c r="DI83" s="23">
        <v>0</v>
      </c>
      <c r="DJ83" s="23">
        <v>0</v>
      </c>
      <c r="DK83" s="23">
        <v>0</v>
      </c>
      <c r="DL83" s="23">
        <v>0</v>
      </c>
      <c r="DM83" s="23">
        <v>0</v>
      </c>
      <c r="DN83" s="23">
        <v>0</v>
      </c>
      <c r="DO83" s="23">
        <v>0</v>
      </c>
      <c r="DP83" s="23">
        <v>0</v>
      </c>
      <c r="DQ83" s="23">
        <f t="shared" si="13"/>
        <v>0</v>
      </c>
      <c r="DR83" s="23">
        <f t="shared" si="13"/>
        <v>0</v>
      </c>
      <c r="DS83" s="23">
        <f t="shared" si="16"/>
        <v>0</v>
      </c>
    </row>
    <row r="84" spans="1:123" x14ac:dyDescent="0.3">
      <c r="A84" s="21">
        <v>75</v>
      </c>
      <c r="B84" s="22" t="s">
        <v>125</v>
      </c>
      <c r="C84" s="23">
        <v>0</v>
      </c>
      <c r="D84" s="23">
        <v>0</v>
      </c>
      <c r="E84" s="23">
        <f t="shared" si="14"/>
        <v>0</v>
      </c>
      <c r="F84" s="23">
        <f t="shared" si="14"/>
        <v>0</v>
      </c>
      <c r="G84" s="23">
        <f t="shared" si="14"/>
        <v>0</v>
      </c>
      <c r="H84" s="23">
        <v>0</v>
      </c>
      <c r="I84" s="23">
        <f t="shared" si="9"/>
        <v>0</v>
      </c>
      <c r="J84" s="23">
        <f t="shared" si="9"/>
        <v>0</v>
      </c>
      <c r="K84" s="23">
        <f t="shared" si="9"/>
        <v>0</v>
      </c>
      <c r="L84" s="23">
        <v>0</v>
      </c>
      <c r="M84" s="23">
        <f t="shared" si="10"/>
        <v>0</v>
      </c>
      <c r="N84" s="23">
        <f t="shared" si="10"/>
        <v>0</v>
      </c>
      <c r="O84" s="23">
        <f t="shared" si="10"/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0</v>
      </c>
      <c r="BA84" s="23">
        <v>0</v>
      </c>
      <c r="BB84" s="23">
        <v>0</v>
      </c>
      <c r="BC84" s="23">
        <f t="shared" si="11"/>
        <v>0</v>
      </c>
      <c r="BD84" s="23">
        <f t="shared" si="11"/>
        <v>0</v>
      </c>
      <c r="BE84" s="23">
        <f t="shared" si="11"/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0</v>
      </c>
      <c r="BR84" s="23">
        <v>0</v>
      </c>
      <c r="BS84" s="23">
        <v>0</v>
      </c>
      <c r="BT84" s="23">
        <v>0</v>
      </c>
      <c r="BU84" s="23">
        <v>0</v>
      </c>
      <c r="BV84" s="23">
        <v>0</v>
      </c>
      <c r="BW84" s="23">
        <v>0</v>
      </c>
      <c r="BX84" s="23">
        <v>0</v>
      </c>
      <c r="BY84" s="23">
        <v>0</v>
      </c>
      <c r="BZ84" s="23">
        <v>0</v>
      </c>
      <c r="CA84" s="23">
        <v>0</v>
      </c>
      <c r="CB84" s="23">
        <v>0</v>
      </c>
      <c r="CC84" s="23">
        <v>0</v>
      </c>
      <c r="CD84" s="23">
        <v>0</v>
      </c>
      <c r="CE84" s="23">
        <v>0</v>
      </c>
      <c r="CF84" s="23">
        <v>0</v>
      </c>
      <c r="CG84" s="23">
        <v>0</v>
      </c>
      <c r="CH84" s="23">
        <v>0</v>
      </c>
      <c r="CI84" s="23">
        <v>0</v>
      </c>
      <c r="CJ84" s="23">
        <v>0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0</v>
      </c>
      <c r="CR84" s="23">
        <v>0</v>
      </c>
      <c r="CS84" s="23">
        <v>0</v>
      </c>
      <c r="CT84" s="23">
        <v>0</v>
      </c>
      <c r="CU84" s="23">
        <f t="shared" si="12"/>
        <v>0</v>
      </c>
      <c r="CV84" s="23">
        <f t="shared" si="12"/>
        <v>0</v>
      </c>
      <c r="CW84" s="23">
        <f t="shared" si="15"/>
        <v>0</v>
      </c>
      <c r="CX84" s="23">
        <v>0</v>
      </c>
      <c r="CY84" s="23">
        <v>0</v>
      </c>
      <c r="CZ84" s="23">
        <v>0</v>
      </c>
      <c r="DA84" s="23">
        <v>0</v>
      </c>
      <c r="DB84" s="23">
        <v>0</v>
      </c>
      <c r="DC84" s="23">
        <v>0</v>
      </c>
      <c r="DD84" s="23">
        <v>0</v>
      </c>
      <c r="DE84" s="23">
        <v>0</v>
      </c>
      <c r="DF84" s="23">
        <v>0</v>
      </c>
      <c r="DG84" s="23">
        <v>0</v>
      </c>
      <c r="DH84" s="23">
        <v>0</v>
      </c>
      <c r="DI84" s="23">
        <v>0</v>
      </c>
      <c r="DJ84" s="23">
        <v>0</v>
      </c>
      <c r="DK84" s="23">
        <v>0</v>
      </c>
      <c r="DL84" s="23">
        <v>0</v>
      </c>
      <c r="DM84" s="23">
        <v>0</v>
      </c>
      <c r="DN84" s="23">
        <v>0</v>
      </c>
      <c r="DO84" s="23">
        <v>0</v>
      </c>
      <c r="DP84" s="23">
        <v>0</v>
      </c>
      <c r="DQ84" s="23">
        <f t="shared" si="13"/>
        <v>0</v>
      </c>
      <c r="DR84" s="23">
        <f t="shared" si="13"/>
        <v>0</v>
      </c>
      <c r="DS84" s="23">
        <f t="shared" si="16"/>
        <v>0</v>
      </c>
    </row>
    <row r="85" spans="1:123" x14ac:dyDescent="0.3">
      <c r="A85" s="21">
        <v>76</v>
      </c>
      <c r="B85" s="22" t="s">
        <v>126</v>
      </c>
      <c r="C85" s="23">
        <v>0</v>
      </c>
      <c r="D85" s="23">
        <v>0</v>
      </c>
      <c r="E85" s="23">
        <f t="shared" si="14"/>
        <v>0</v>
      </c>
      <c r="F85" s="23">
        <f t="shared" si="14"/>
        <v>0</v>
      </c>
      <c r="G85" s="23">
        <f t="shared" si="14"/>
        <v>0</v>
      </c>
      <c r="H85" s="23">
        <v>0</v>
      </c>
      <c r="I85" s="23">
        <f t="shared" si="9"/>
        <v>0</v>
      </c>
      <c r="J85" s="23">
        <f t="shared" si="9"/>
        <v>0</v>
      </c>
      <c r="K85" s="23">
        <f t="shared" si="9"/>
        <v>0</v>
      </c>
      <c r="L85" s="23">
        <v>0</v>
      </c>
      <c r="M85" s="23">
        <f t="shared" si="10"/>
        <v>0</v>
      </c>
      <c r="N85" s="23">
        <f t="shared" si="10"/>
        <v>0</v>
      </c>
      <c r="O85" s="23">
        <f t="shared" si="10"/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0</v>
      </c>
      <c r="BA85" s="23">
        <v>0</v>
      </c>
      <c r="BB85" s="23">
        <v>0</v>
      </c>
      <c r="BC85" s="23">
        <f t="shared" si="11"/>
        <v>0</v>
      </c>
      <c r="BD85" s="23">
        <f t="shared" si="11"/>
        <v>0</v>
      </c>
      <c r="BE85" s="23">
        <f t="shared" si="11"/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0</v>
      </c>
      <c r="CC85" s="23">
        <v>0</v>
      </c>
      <c r="CD85" s="23">
        <v>0</v>
      </c>
      <c r="CE85" s="23">
        <v>0</v>
      </c>
      <c r="CF85" s="23">
        <v>0</v>
      </c>
      <c r="CG85" s="23">
        <v>0</v>
      </c>
      <c r="CH85" s="23">
        <v>0</v>
      </c>
      <c r="CI85" s="23">
        <v>0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f t="shared" si="12"/>
        <v>0</v>
      </c>
      <c r="CV85" s="23">
        <f t="shared" si="12"/>
        <v>0</v>
      </c>
      <c r="CW85" s="23">
        <f t="shared" si="15"/>
        <v>0</v>
      </c>
      <c r="CX85" s="23">
        <v>0</v>
      </c>
      <c r="CY85" s="23">
        <v>0</v>
      </c>
      <c r="CZ85" s="23">
        <v>0</v>
      </c>
      <c r="DA85" s="23">
        <v>0</v>
      </c>
      <c r="DB85" s="23">
        <v>0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0</v>
      </c>
      <c r="DK85" s="23">
        <v>0</v>
      </c>
      <c r="DL85" s="23">
        <v>0</v>
      </c>
      <c r="DM85" s="23">
        <v>0</v>
      </c>
      <c r="DN85" s="23">
        <v>0</v>
      </c>
      <c r="DO85" s="23">
        <v>0</v>
      </c>
      <c r="DP85" s="23">
        <v>0</v>
      </c>
      <c r="DQ85" s="23">
        <f t="shared" si="13"/>
        <v>0</v>
      </c>
      <c r="DR85" s="23">
        <f t="shared" si="13"/>
        <v>0</v>
      </c>
      <c r="DS85" s="23">
        <f t="shared" si="16"/>
        <v>0</v>
      </c>
    </row>
    <row r="86" spans="1:123" x14ac:dyDescent="0.3">
      <c r="A86" s="21">
        <v>77</v>
      </c>
      <c r="B86" s="22" t="s">
        <v>127</v>
      </c>
      <c r="C86" s="23">
        <v>7601.8172999999997</v>
      </c>
      <c r="D86" s="23">
        <v>8616.7420000000002</v>
      </c>
      <c r="E86" s="23">
        <f t="shared" si="14"/>
        <v>245784.9</v>
      </c>
      <c r="F86" s="23">
        <f t="shared" si="14"/>
        <v>0</v>
      </c>
      <c r="G86" s="23">
        <f t="shared" si="14"/>
        <v>59509.903700000003</v>
      </c>
      <c r="H86" s="23">
        <v>0</v>
      </c>
      <c r="I86" s="23">
        <f t="shared" si="9"/>
        <v>41555.4</v>
      </c>
      <c r="J86" s="23">
        <f t="shared" si="9"/>
        <v>0</v>
      </c>
      <c r="K86" s="23">
        <f t="shared" si="9"/>
        <v>8644.2037</v>
      </c>
      <c r="L86" s="23">
        <v>0</v>
      </c>
      <c r="M86" s="23">
        <f t="shared" si="10"/>
        <v>30500</v>
      </c>
      <c r="N86" s="23">
        <f t="shared" si="10"/>
        <v>0</v>
      </c>
      <c r="O86" s="23">
        <f t="shared" si="10"/>
        <v>6889.46</v>
      </c>
      <c r="P86" s="23">
        <v>0</v>
      </c>
      <c r="Q86" s="23">
        <v>0</v>
      </c>
      <c r="R86" s="23">
        <v>0</v>
      </c>
      <c r="S86" s="23">
        <v>10.41</v>
      </c>
      <c r="T86" s="23">
        <v>0</v>
      </c>
      <c r="U86" s="23">
        <v>0</v>
      </c>
      <c r="V86" s="23">
        <v>0</v>
      </c>
      <c r="W86" s="23">
        <v>201.2467</v>
      </c>
      <c r="X86" s="23">
        <v>0</v>
      </c>
      <c r="Y86" s="23">
        <v>30500</v>
      </c>
      <c r="Z86" s="23">
        <v>0</v>
      </c>
      <c r="AA86" s="23">
        <v>6879.05</v>
      </c>
      <c r="AB86" s="23">
        <v>0</v>
      </c>
      <c r="AC86" s="23">
        <v>340.4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23">
        <v>201195.6</v>
      </c>
      <c r="AR86" s="23">
        <v>0</v>
      </c>
      <c r="AS86" s="23">
        <v>50299</v>
      </c>
      <c r="AT86" s="23">
        <v>3033.9</v>
      </c>
      <c r="AU86" s="23">
        <v>0</v>
      </c>
      <c r="AV86" s="23">
        <v>566.70000000000005</v>
      </c>
      <c r="AW86" s="23">
        <v>0</v>
      </c>
      <c r="AX86" s="23">
        <v>0</v>
      </c>
      <c r="AY86" s="23">
        <v>0</v>
      </c>
      <c r="AZ86" s="23">
        <v>0</v>
      </c>
      <c r="BA86" s="23">
        <v>0</v>
      </c>
      <c r="BB86" s="23">
        <v>0</v>
      </c>
      <c r="BC86" s="23">
        <f t="shared" si="11"/>
        <v>1200</v>
      </c>
      <c r="BD86" s="23">
        <f t="shared" si="11"/>
        <v>0</v>
      </c>
      <c r="BE86" s="23">
        <f t="shared" si="11"/>
        <v>300</v>
      </c>
      <c r="BF86" s="23">
        <v>0</v>
      </c>
      <c r="BG86" s="23">
        <v>1200</v>
      </c>
      <c r="BH86" s="23">
        <v>0</v>
      </c>
      <c r="BI86" s="23">
        <v>300</v>
      </c>
      <c r="BJ86" s="23">
        <v>0</v>
      </c>
      <c r="BK86" s="23">
        <v>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0</v>
      </c>
      <c r="BY86" s="23">
        <v>0</v>
      </c>
      <c r="BZ86" s="23">
        <v>0</v>
      </c>
      <c r="CA86" s="23">
        <v>0</v>
      </c>
      <c r="CB86" s="23">
        <v>8015</v>
      </c>
      <c r="CC86" s="23">
        <v>0</v>
      </c>
      <c r="CD86" s="23">
        <v>944.5</v>
      </c>
      <c r="CE86" s="23">
        <v>4000</v>
      </c>
      <c r="CF86" s="23">
        <v>0</v>
      </c>
      <c r="CG86" s="23">
        <v>60</v>
      </c>
      <c r="CH86" s="23">
        <v>1500</v>
      </c>
      <c r="CI86" s="23">
        <v>0</v>
      </c>
      <c r="CJ86" s="23">
        <v>308.99700000000001</v>
      </c>
      <c r="CK86" s="23">
        <v>0</v>
      </c>
      <c r="CL86" s="23">
        <v>0</v>
      </c>
      <c r="CM86" s="23">
        <v>0</v>
      </c>
      <c r="CN86" s="23">
        <v>0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0</v>
      </c>
      <c r="CU86" s="23">
        <f t="shared" si="12"/>
        <v>245784.9</v>
      </c>
      <c r="CV86" s="23">
        <f t="shared" si="12"/>
        <v>0</v>
      </c>
      <c r="CW86" s="23">
        <f t="shared" si="15"/>
        <v>59509.903700000003</v>
      </c>
      <c r="CX86" s="23">
        <v>0</v>
      </c>
      <c r="CY86" s="23">
        <v>0</v>
      </c>
      <c r="CZ86" s="23">
        <v>0</v>
      </c>
      <c r="DA86" s="23">
        <v>0</v>
      </c>
      <c r="DB86" s="23">
        <v>0</v>
      </c>
      <c r="DC86" s="23">
        <v>0</v>
      </c>
      <c r="DD86" s="23">
        <v>0</v>
      </c>
      <c r="DE86" s="23">
        <v>0</v>
      </c>
      <c r="DF86" s="23">
        <v>0</v>
      </c>
      <c r="DG86" s="23">
        <v>0</v>
      </c>
      <c r="DH86" s="23">
        <v>0</v>
      </c>
      <c r="DI86" s="23">
        <v>0</v>
      </c>
      <c r="DJ86" s="23">
        <v>0</v>
      </c>
      <c r="DK86" s="23">
        <v>0</v>
      </c>
      <c r="DL86" s="23">
        <v>0</v>
      </c>
      <c r="DM86" s="23">
        <v>2000</v>
      </c>
      <c r="DN86" s="23">
        <v>0</v>
      </c>
      <c r="DO86" s="23">
        <v>2000</v>
      </c>
      <c r="DP86" s="23">
        <v>0</v>
      </c>
      <c r="DQ86" s="23">
        <f t="shared" si="13"/>
        <v>2000</v>
      </c>
      <c r="DR86" s="23">
        <f t="shared" si="13"/>
        <v>0</v>
      </c>
      <c r="DS86" s="23">
        <f t="shared" si="16"/>
        <v>2000</v>
      </c>
    </row>
    <row r="87" spans="1:123" x14ac:dyDescent="0.3">
      <c r="A87" s="21">
        <v>78</v>
      </c>
      <c r="B87" s="22" t="s">
        <v>128</v>
      </c>
      <c r="C87" s="23">
        <v>277.29300000000001</v>
      </c>
      <c r="D87" s="23">
        <v>30.068000000000001</v>
      </c>
      <c r="E87" s="23">
        <f t="shared" si="14"/>
        <v>10024.1</v>
      </c>
      <c r="F87" s="23">
        <f t="shared" si="14"/>
        <v>0</v>
      </c>
      <c r="G87" s="23">
        <f t="shared" si="14"/>
        <v>1574.2669999999998</v>
      </c>
      <c r="H87" s="23">
        <v>0</v>
      </c>
      <c r="I87" s="23">
        <f t="shared" si="9"/>
        <v>5012.1000000000004</v>
      </c>
      <c r="J87" s="23">
        <f t="shared" si="9"/>
        <v>0</v>
      </c>
      <c r="K87" s="23">
        <f t="shared" si="9"/>
        <v>321.267</v>
      </c>
      <c r="L87" s="23">
        <v>0</v>
      </c>
      <c r="M87" s="23">
        <f t="shared" si="10"/>
        <v>580.5</v>
      </c>
      <c r="N87" s="23">
        <f t="shared" si="10"/>
        <v>0</v>
      </c>
      <c r="O87" s="23">
        <f t="shared" si="10"/>
        <v>59.018000000000001</v>
      </c>
      <c r="P87" s="23">
        <v>0</v>
      </c>
      <c r="Q87" s="23">
        <v>0.2</v>
      </c>
      <c r="R87" s="23">
        <v>0</v>
      </c>
      <c r="S87" s="23">
        <v>5.3999999999999999E-2</v>
      </c>
      <c r="T87" s="23">
        <v>0</v>
      </c>
      <c r="U87" s="23">
        <v>3000</v>
      </c>
      <c r="V87" s="23">
        <v>0</v>
      </c>
      <c r="W87" s="23">
        <v>197.84899999999999</v>
      </c>
      <c r="X87" s="23">
        <v>0</v>
      </c>
      <c r="Y87" s="23">
        <v>580.29999999999995</v>
      </c>
      <c r="Z87" s="23">
        <v>0</v>
      </c>
      <c r="AA87" s="23">
        <v>58.963999999999999</v>
      </c>
      <c r="AB87" s="23">
        <v>0</v>
      </c>
      <c r="AC87" s="23">
        <v>25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5012</v>
      </c>
      <c r="AR87" s="23">
        <v>0</v>
      </c>
      <c r="AS87" s="23">
        <v>1253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f t="shared" si="11"/>
        <v>1102</v>
      </c>
      <c r="BD87" s="23">
        <f t="shared" si="11"/>
        <v>0</v>
      </c>
      <c r="BE87" s="23">
        <f t="shared" si="11"/>
        <v>3.3</v>
      </c>
      <c r="BF87" s="23">
        <v>0</v>
      </c>
      <c r="BG87" s="23">
        <v>1102</v>
      </c>
      <c r="BH87" s="23">
        <v>0</v>
      </c>
      <c r="BI87" s="23">
        <v>3.3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3">
        <v>304.60000000000002</v>
      </c>
      <c r="CC87" s="23">
        <v>0</v>
      </c>
      <c r="CD87" s="23">
        <v>61.1</v>
      </c>
      <c r="CE87" s="23">
        <v>304.60000000000002</v>
      </c>
      <c r="CF87" s="23">
        <v>0</v>
      </c>
      <c r="CG87" s="23">
        <v>47.1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f t="shared" si="12"/>
        <v>10024.1</v>
      </c>
      <c r="CV87" s="23">
        <f t="shared" si="12"/>
        <v>0</v>
      </c>
      <c r="CW87" s="23">
        <f t="shared" si="15"/>
        <v>1574.2669999999998</v>
      </c>
      <c r="CX87" s="23">
        <v>0</v>
      </c>
      <c r="CY87" s="23">
        <v>0</v>
      </c>
      <c r="CZ87" s="23">
        <v>0</v>
      </c>
      <c r="DA87" s="23">
        <v>0</v>
      </c>
      <c r="DB87" s="23">
        <v>0</v>
      </c>
      <c r="DC87" s="23">
        <v>0</v>
      </c>
      <c r="DD87" s="23">
        <v>0</v>
      </c>
      <c r="DE87" s="23">
        <v>0</v>
      </c>
      <c r="DF87" s="23">
        <v>0</v>
      </c>
      <c r="DG87" s="23">
        <v>0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3">
        <v>0</v>
      </c>
      <c r="DP87" s="23">
        <v>0</v>
      </c>
      <c r="DQ87" s="23">
        <f t="shared" si="13"/>
        <v>0</v>
      </c>
      <c r="DR87" s="23">
        <f t="shared" si="13"/>
        <v>0</v>
      </c>
      <c r="DS87" s="23">
        <f t="shared" si="16"/>
        <v>0</v>
      </c>
    </row>
    <row r="88" spans="1:123" x14ac:dyDescent="0.3">
      <c r="A88" s="21">
        <v>79</v>
      </c>
      <c r="B88" s="22" t="s">
        <v>129</v>
      </c>
      <c r="C88" s="23">
        <v>0</v>
      </c>
      <c r="D88" s="23">
        <v>0</v>
      </c>
      <c r="E88" s="23">
        <f t="shared" si="14"/>
        <v>0</v>
      </c>
      <c r="F88" s="23">
        <f t="shared" si="14"/>
        <v>0</v>
      </c>
      <c r="G88" s="23">
        <f t="shared" si="14"/>
        <v>0</v>
      </c>
      <c r="H88" s="23">
        <v>0</v>
      </c>
      <c r="I88" s="23">
        <f t="shared" si="9"/>
        <v>0</v>
      </c>
      <c r="J88" s="23">
        <f t="shared" si="9"/>
        <v>0</v>
      </c>
      <c r="K88" s="23">
        <f t="shared" si="9"/>
        <v>0</v>
      </c>
      <c r="L88" s="23">
        <v>0</v>
      </c>
      <c r="M88" s="23">
        <f t="shared" si="10"/>
        <v>0</v>
      </c>
      <c r="N88" s="23">
        <f t="shared" si="10"/>
        <v>0</v>
      </c>
      <c r="O88" s="23">
        <f t="shared" si="10"/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23">
        <v>0</v>
      </c>
      <c r="AV88" s="23">
        <v>0</v>
      </c>
      <c r="AW88" s="23">
        <v>0</v>
      </c>
      <c r="AX88" s="23">
        <v>0</v>
      </c>
      <c r="AY88" s="23">
        <v>0</v>
      </c>
      <c r="AZ88" s="23">
        <v>0</v>
      </c>
      <c r="BA88" s="23">
        <v>0</v>
      </c>
      <c r="BB88" s="23">
        <v>0</v>
      </c>
      <c r="BC88" s="23">
        <f t="shared" si="11"/>
        <v>0</v>
      </c>
      <c r="BD88" s="23">
        <f t="shared" si="11"/>
        <v>0</v>
      </c>
      <c r="BE88" s="23">
        <f t="shared" si="11"/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0</v>
      </c>
      <c r="BK88" s="23">
        <v>0</v>
      </c>
      <c r="BL88" s="23">
        <v>0</v>
      </c>
      <c r="BM88" s="23">
        <v>0</v>
      </c>
      <c r="BN88" s="23">
        <v>0</v>
      </c>
      <c r="BO88" s="23">
        <v>0</v>
      </c>
      <c r="BP88" s="23">
        <v>0</v>
      </c>
      <c r="BQ88" s="23">
        <v>0</v>
      </c>
      <c r="BR88" s="23">
        <v>0</v>
      </c>
      <c r="BS88" s="23">
        <v>0</v>
      </c>
      <c r="BT88" s="23">
        <v>0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0</v>
      </c>
      <c r="CA88" s="23">
        <v>0</v>
      </c>
      <c r="CB88" s="23">
        <v>0</v>
      </c>
      <c r="CC88" s="23">
        <v>0</v>
      </c>
      <c r="CD88" s="23">
        <v>0</v>
      </c>
      <c r="CE88" s="23">
        <v>0</v>
      </c>
      <c r="CF88" s="23">
        <v>0</v>
      </c>
      <c r="CG88" s="23">
        <v>0</v>
      </c>
      <c r="CH88" s="23">
        <v>0</v>
      </c>
      <c r="CI88" s="23">
        <v>0</v>
      </c>
      <c r="CJ88" s="23">
        <v>0</v>
      </c>
      <c r="CK88" s="23">
        <v>0</v>
      </c>
      <c r="CL88" s="23">
        <v>0</v>
      </c>
      <c r="CM88" s="23">
        <v>0</v>
      </c>
      <c r="CN88" s="23">
        <v>0</v>
      </c>
      <c r="CO88" s="23">
        <v>0</v>
      </c>
      <c r="CP88" s="23">
        <v>0</v>
      </c>
      <c r="CQ88" s="23">
        <v>0</v>
      </c>
      <c r="CR88" s="23">
        <v>0</v>
      </c>
      <c r="CS88" s="23">
        <v>0</v>
      </c>
      <c r="CT88" s="23">
        <v>0</v>
      </c>
      <c r="CU88" s="23">
        <f t="shared" si="12"/>
        <v>0</v>
      </c>
      <c r="CV88" s="23">
        <f t="shared" si="12"/>
        <v>0</v>
      </c>
      <c r="CW88" s="23">
        <f t="shared" si="15"/>
        <v>0</v>
      </c>
      <c r="CX88" s="23">
        <v>0</v>
      </c>
      <c r="CY88" s="23">
        <v>0</v>
      </c>
      <c r="CZ88" s="23">
        <v>0</v>
      </c>
      <c r="DA88" s="23">
        <v>0</v>
      </c>
      <c r="DB88" s="23">
        <v>0</v>
      </c>
      <c r="DC88" s="23">
        <v>0</v>
      </c>
      <c r="DD88" s="23">
        <v>0</v>
      </c>
      <c r="DE88" s="23">
        <v>0</v>
      </c>
      <c r="DF88" s="23">
        <v>0</v>
      </c>
      <c r="DG88" s="23">
        <v>0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0</v>
      </c>
      <c r="DN88" s="23">
        <v>0</v>
      </c>
      <c r="DO88" s="23">
        <v>0</v>
      </c>
      <c r="DP88" s="23">
        <v>0</v>
      </c>
      <c r="DQ88" s="23">
        <f t="shared" si="13"/>
        <v>0</v>
      </c>
      <c r="DR88" s="23">
        <f t="shared" si="13"/>
        <v>0</v>
      </c>
      <c r="DS88" s="23">
        <f t="shared" si="16"/>
        <v>0</v>
      </c>
    </row>
    <row r="89" spans="1:123" x14ac:dyDescent="0.3">
      <c r="A89" s="21">
        <v>80</v>
      </c>
      <c r="B89" s="22" t="s">
        <v>130</v>
      </c>
      <c r="C89" s="23">
        <v>0</v>
      </c>
      <c r="D89" s="23">
        <v>0</v>
      </c>
      <c r="E89" s="23">
        <f t="shared" si="14"/>
        <v>0</v>
      </c>
      <c r="F89" s="23">
        <f t="shared" si="14"/>
        <v>0</v>
      </c>
      <c r="G89" s="23">
        <f t="shared" si="14"/>
        <v>0</v>
      </c>
      <c r="H89" s="23">
        <v>0</v>
      </c>
      <c r="I89" s="23">
        <f t="shared" si="9"/>
        <v>0</v>
      </c>
      <c r="J89" s="23">
        <f t="shared" si="9"/>
        <v>0</v>
      </c>
      <c r="K89" s="23">
        <f t="shared" si="9"/>
        <v>0</v>
      </c>
      <c r="L89" s="23">
        <v>0</v>
      </c>
      <c r="M89" s="23">
        <f t="shared" si="10"/>
        <v>0</v>
      </c>
      <c r="N89" s="23">
        <f t="shared" si="10"/>
        <v>0</v>
      </c>
      <c r="O89" s="23">
        <f t="shared" si="10"/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0</v>
      </c>
      <c r="BA89" s="23">
        <v>0</v>
      </c>
      <c r="BB89" s="23">
        <v>0</v>
      </c>
      <c r="BC89" s="23">
        <f t="shared" si="11"/>
        <v>0</v>
      </c>
      <c r="BD89" s="23">
        <f t="shared" si="11"/>
        <v>0</v>
      </c>
      <c r="BE89" s="23">
        <f t="shared" si="11"/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0</v>
      </c>
      <c r="BR89" s="23">
        <v>0</v>
      </c>
      <c r="BS89" s="23">
        <v>0</v>
      </c>
      <c r="BT89" s="23">
        <v>0</v>
      </c>
      <c r="BU89" s="23">
        <v>0</v>
      </c>
      <c r="BV89" s="23">
        <v>0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0</v>
      </c>
      <c r="CC89" s="23">
        <v>0</v>
      </c>
      <c r="CD89" s="23">
        <v>0</v>
      </c>
      <c r="CE89" s="23">
        <v>0</v>
      </c>
      <c r="CF89" s="23">
        <v>0</v>
      </c>
      <c r="CG89" s="23">
        <v>0</v>
      </c>
      <c r="CH89" s="23">
        <v>0</v>
      </c>
      <c r="CI89" s="23">
        <v>0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0</v>
      </c>
      <c r="CU89" s="23">
        <f t="shared" si="12"/>
        <v>0</v>
      </c>
      <c r="CV89" s="23">
        <f t="shared" si="12"/>
        <v>0</v>
      </c>
      <c r="CW89" s="23">
        <f t="shared" si="15"/>
        <v>0</v>
      </c>
      <c r="CX89" s="23">
        <v>0</v>
      </c>
      <c r="CY89" s="23">
        <v>0</v>
      </c>
      <c r="CZ89" s="23">
        <v>0</v>
      </c>
      <c r="DA89" s="23">
        <v>0</v>
      </c>
      <c r="DB89" s="23">
        <v>0</v>
      </c>
      <c r="DC89" s="23">
        <v>0</v>
      </c>
      <c r="DD89" s="23">
        <v>0</v>
      </c>
      <c r="DE89" s="23">
        <v>0</v>
      </c>
      <c r="DF89" s="23">
        <v>0</v>
      </c>
      <c r="DG89" s="23">
        <v>0</v>
      </c>
      <c r="DH89" s="23">
        <v>0</v>
      </c>
      <c r="DI89" s="23">
        <v>0</v>
      </c>
      <c r="DJ89" s="23">
        <v>0</v>
      </c>
      <c r="DK89" s="23">
        <v>0</v>
      </c>
      <c r="DL89" s="23">
        <v>0</v>
      </c>
      <c r="DM89" s="23">
        <v>0</v>
      </c>
      <c r="DN89" s="23">
        <v>0</v>
      </c>
      <c r="DO89" s="23">
        <v>0</v>
      </c>
      <c r="DP89" s="23">
        <v>0</v>
      </c>
      <c r="DQ89" s="23">
        <f t="shared" si="13"/>
        <v>0</v>
      </c>
      <c r="DR89" s="23">
        <f t="shared" si="13"/>
        <v>0</v>
      </c>
      <c r="DS89" s="23">
        <f t="shared" si="16"/>
        <v>0</v>
      </c>
    </row>
    <row r="90" spans="1:123" x14ac:dyDescent="0.3">
      <c r="A90" s="21">
        <v>81</v>
      </c>
      <c r="B90" s="22" t="s">
        <v>131</v>
      </c>
      <c r="C90" s="23">
        <v>70</v>
      </c>
      <c r="D90" s="23">
        <v>48341.849600000001</v>
      </c>
      <c r="E90" s="23">
        <f t="shared" si="14"/>
        <v>143881.70000000001</v>
      </c>
      <c r="F90" s="23">
        <f t="shared" si="14"/>
        <v>0</v>
      </c>
      <c r="G90" s="23">
        <f t="shared" si="14"/>
        <v>36776.515999999996</v>
      </c>
      <c r="H90" s="23">
        <v>0</v>
      </c>
      <c r="I90" s="23">
        <f t="shared" ref="I90:K135" si="17">Q90+U90+Y90+AC90+AG90+AK90+AZ90+BG90+BJ90+BM90+BP90+BS90+BY90+CB90+CH90+CK90+CQ90</f>
        <v>18230.5</v>
      </c>
      <c r="J90" s="23">
        <f t="shared" si="17"/>
        <v>0</v>
      </c>
      <c r="K90" s="23">
        <f t="shared" si="17"/>
        <v>5363.7159999999994</v>
      </c>
      <c r="L90" s="23">
        <v>0</v>
      </c>
      <c r="M90" s="23">
        <f t="shared" ref="M90:O135" si="18">Q90+Y90</f>
        <v>9000</v>
      </c>
      <c r="N90" s="23">
        <f t="shared" si="18"/>
        <v>0</v>
      </c>
      <c r="O90" s="23">
        <f t="shared" si="18"/>
        <v>1923.7059999999999</v>
      </c>
      <c r="P90" s="23">
        <v>0</v>
      </c>
      <c r="Q90" s="23">
        <v>0</v>
      </c>
      <c r="R90" s="23">
        <v>0</v>
      </c>
      <c r="S90" s="23">
        <v>2.8679999999999999</v>
      </c>
      <c r="T90" s="23">
        <v>0</v>
      </c>
      <c r="U90" s="23">
        <v>5300</v>
      </c>
      <c r="V90" s="23">
        <v>0</v>
      </c>
      <c r="W90" s="23">
        <v>1253.6690000000001</v>
      </c>
      <c r="X90" s="23">
        <v>0</v>
      </c>
      <c r="Y90" s="23">
        <v>9000</v>
      </c>
      <c r="Z90" s="23">
        <v>0</v>
      </c>
      <c r="AA90" s="23">
        <v>1920.838</v>
      </c>
      <c r="AB90" s="23">
        <v>0</v>
      </c>
      <c r="AC90" s="23">
        <v>150</v>
      </c>
      <c r="AD90" s="23">
        <v>0</v>
      </c>
      <c r="AE90" s="23">
        <v>123.9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23">
        <v>125651.2</v>
      </c>
      <c r="AR90" s="23">
        <v>0</v>
      </c>
      <c r="AS90" s="23">
        <v>31412.799999999999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0</v>
      </c>
      <c r="BA90" s="23">
        <v>0</v>
      </c>
      <c r="BB90" s="23">
        <v>0</v>
      </c>
      <c r="BC90" s="23">
        <f t="shared" ref="BC90:BE135" si="19">BG90+BJ90+BM90+BP90</f>
        <v>1280.5</v>
      </c>
      <c r="BD90" s="23">
        <f t="shared" si="19"/>
        <v>0</v>
      </c>
      <c r="BE90" s="23">
        <f t="shared" si="19"/>
        <v>186.5</v>
      </c>
      <c r="BF90" s="23">
        <v>0</v>
      </c>
      <c r="BG90" s="23">
        <v>500</v>
      </c>
      <c r="BH90" s="23">
        <v>0</v>
      </c>
      <c r="BI90" s="23">
        <v>0</v>
      </c>
      <c r="BJ90" s="23">
        <v>180.5</v>
      </c>
      <c r="BK90" s="23">
        <v>0</v>
      </c>
      <c r="BL90" s="23">
        <v>36.5</v>
      </c>
      <c r="BM90" s="23">
        <v>0</v>
      </c>
      <c r="BN90" s="23">
        <v>0</v>
      </c>
      <c r="BO90" s="23">
        <v>0</v>
      </c>
      <c r="BP90" s="23">
        <v>600</v>
      </c>
      <c r="BQ90" s="23">
        <v>0</v>
      </c>
      <c r="BR90" s="23">
        <v>150</v>
      </c>
      <c r="BS90" s="23">
        <v>0</v>
      </c>
      <c r="BT90" s="23">
        <v>0</v>
      </c>
      <c r="BU90" s="23">
        <v>0</v>
      </c>
      <c r="BV90" s="23">
        <v>0</v>
      </c>
      <c r="BW90" s="23">
        <v>0</v>
      </c>
      <c r="BX90" s="23">
        <v>0</v>
      </c>
      <c r="BY90" s="23">
        <v>0</v>
      </c>
      <c r="BZ90" s="23">
        <v>0</v>
      </c>
      <c r="CA90" s="23">
        <v>0</v>
      </c>
      <c r="CB90" s="23">
        <v>2500</v>
      </c>
      <c r="CC90" s="23">
        <v>0</v>
      </c>
      <c r="CD90" s="23">
        <v>649</v>
      </c>
      <c r="CE90" s="23">
        <v>2500</v>
      </c>
      <c r="CF90" s="23">
        <v>0</v>
      </c>
      <c r="CG90" s="23">
        <v>649</v>
      </c>
      <c r="CH90" s="23">
        <v>0</v>
      </c>
      <c r="CI90" s="23">
        <v>0</v>
      </c>
      <c r="CJ90" s="23">
        <v>1226.941</v>
      </c>
      <c r="CK90" s="23">
        <v>0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0</v>
      </c>
      <c r="CU90" s="23">
        <f t="shared" si="12"/>
        <v>143881.70000000001</v>
      </c>
      <c r="CV90" s="23">
        <f t="shared" si="12"/>
        <v>0</v>
      </c>
      <c r="CW90" s="23">
        <f t="shared" si="15"/>
        <v>36776.515999999996</v>
      </c>
      <c r="CX90" s="23">
        <v>0</v>
      </c>
      <c r="CY90" s="23">
        <v>0</v>
      </c>
      <c r="CZ90" s="23">
        <v>0</v>
      </c>
      <c r="DA90" s="23">
        <v>0</v>
      </c>
      <c r="DB90" s="23">
        <v>0</v>
      </c>
      <c r="DC90" s="23">
        <v>0</v>
      </c>
      <c r="DD90" s="23">
        <v>0</v>
      </c>
      <c r="DE90" s="23">
        <v>0</v>
      </c>
      <c r="DF90" s="23">
        <v>0</v>
      </c>
      <c r="DG90" s="23">
        <v>0</v>
      </c>
      <c r="DH90" s="23">
        <v>0</v>
      </c>
      <c r="DI90" s="23">
        <v>0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3">
        <v>0</v>
      </c>
      <c r="DP90" s="23">
        <v>0</v>
      </c>
      <c r="DQ90" s="23">
        <f t="shared" si="13"/>
        <v>0</v>
      </c>
      <c r="DR90" s="23">
        <f t="shared" si="13"/>
        <v>0</v>
      </c>
      <c r="DS90" s="23">
        <f t="shared" si="16"/>
        <v>0</v>
      </c>
    </row>
    <row r="91" spans="1:123" x14ac:dyDescent="0.3">
      <c r="A91" s="21">
        <v>82</v>
      </c>
      <c r="B91" s="22" t="s">
        <v>132</v>
      </c>
      <c r="C91" s="23">
        <v>1366.829</v>
      </c>
      <c r="D91" s="23">
        <v>1750.0796</v>
      </c>
      <c r="E91" s="23">
        <f t="shared" si="14"/>
        <v>0</v>
      </c>
      <c r="F91" s="23">
        <f t="shared" si="14"/>
        <v>0</v>
      </c>
      <c r="G91" s="23">
        <f t="shared" si="14"/>
        <v>2219.7339999999999</v>
      </c>
      <c r="H91" s="23">
        <v>0</v>
      </c>
      <c r="I91" s="23">
        <f t="shared" si="17"/>
        <v>0</v>
      </c>
      <c r="J91" s="23">
        <f t="shared" si="17"/>
        <v>0</v>
      </c>
      <c r="K91" s="23">
        <f t="shared" si="17"/>
        <v>219.73399999999998</v>
      </c>
      <c r="L91" s="23">
        <v>0</v>
      </c>
      <c r="M91" s="23">
        <f t="shared" si="18"/>
        <v>0</v>
      </c>
      <c r="N91" s="23">
        <f t="shared" si="18"/>
        <v>0</v>
      </c>
      <c r="O91" s="23">
        <f t="shared" si="18"/>
        <v>219.73399999999998</v>
      </c>
      <c r="P91" s="23">
        <v>0</v>
      </c>
      <c r="Q91" s="23">
        <v>0</v>
      </c>
      <c r="R91" s="23">
        <v>0</v>
      </c>
      <c r="S91" s="23">
        <v>3.4000000000000002E-2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219.7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2000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f t="shared" si="19"/>
        <v>0</v>
      </c>
      <c r="BD91" s="23">
        <f t="shared" si="19"/>
        <v>0</v>
      </c>
      <c r="BE91" s="23">
        <f t="shared" si="19"/>
        <v>0</v>
      </c>
      <c r="BF91" s="23">
        <v>0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0</v>
      </c>
      <c r="BS91" s="23">
        <v>0</v>
      </c>
      <c r="BT91" s="23">
        <v>0</v>
      </c>
      <c r="BU91" s="23">
        <v>0</v>
      </c>
      <c r="BV91" s="23">
        <v>0</v>
      </c>
      <c r="BW91" s="23">
        <v>0</v>
      </c>
      <c r="BX91" s="23">
        <v>0</v>
      </c>
      <c r="BY91" s="23">
        <v>0</v>
      </c>
      <c r="BZ91" s="23">
        <v>0</v>
      </c>
      <c r="CA91" s="23">
        <v>0</v>
      </c>
      <c r="CB91" s="23">
        <v>0</v>
      </c>
      <c r="CC91" s="23">
        <v>0</v>
      </c>
      <c r="CD91" s="23">
        <v>0</v>
      </c>
      <c r="CE91" s="23">
        <v>0</v>
      </c>
      <c r="CF91" s="23">
        <v>0</v>
      </c>
      <c r="CG91" s="23">
        <v>0</v>
      </c>
      <c r="CH91" s="23">
        <v>0</v>
      </c>
      <c r="CI91" s="23">
        <v>0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0</v>
      </c>
      <c r="CR91" s="23">
        <v>0</v>
      </c>
      <c r="CS91" s="23">
        <v>0</v>
      </c>
      <c r="CT91" s="23">
        <v>0</v>
      </c>
      <c r="CU91" s="23">
        <f t="shared" si="12"/>
        <v>0</v>
      </c>
      <c r="CV91" s="23">
        <f t="shared" si="12"/>
        <v>0</v>
      </c>
      <c r="CW91" s="23">
        <f t="shared" si="15"/>
        <v>2219.7339999999999</v>
      </c>
      <c r="CX91" s="23">
        <v>0</v>
      </c>
      <c r="CY91" s="23">
        <v>0</v>
      </c>
      <c r="CZ91" s="23">
        <v>0</v>
      </c>
      <c r="DA91" s="23">
        <v>0</v>
      </c>
      <c r="DB91" s="23">
        <v>0</v>
      </c>
      <c r="DC91" s="23">
        <v>0</v>
      </c>
      <c r="DD91" s="23">
        <v>0</v>
      </c>
      <c r="DE91" s="23">
        <v>0</v>
      </c>
      <c r="DF91" s="23">
        <v>0</v>
      </c>
      <c r="DG91" s="23">
        <v>0</v>
      </c>
      <c r="DH91" s="23">
        <v>0</v>
      </c>
      <c r="DI91" s="23">
        <v>0</v>
      </c>
      <c r="DJ91" s="23">
        <v>0</v>
      </c>
      <c r="DK91" s="23">
        <v>0</v>
      </c>
      <c r="DL91" s="23">
        <v>0</v>
      </c>
      <c r="DM91" s="23">
        <v>0</v>
      </c>
      <c r="DN91" s="23">
        <v>0</v>
      </c>
      <c r="DO91" s="23">
        <v>0</v>
      </c>
      <c r="DP91" s="23">
        <v>0</v>
      </c>
      <c r="DQ91" s="23">
        <f t="shared" si="13"/>
        <v>0</v>
      </c>
      <c r="DR91" s="23">
        <f t="shared" si="13"/>
        <v>0</v>
      </c>
      <c r="DS91" s="23">
        <f t="shared" si="16"/>
        <v>0</v>
      </c>
    </row>
    <row r="92" spans="1:123" x14ac:dyDescent="0.3">
      <c r="A92" s="21">
        <v>83</v>
      </c>
      <c r="B92" s="22" t="s">
        <v>133</v>
      </c>
      <c r="C92" s="23">
        <v>18.942</v>
      </c>
      <c r="D92" s="23">
        <v>446.59870000000001</v>
      </c>
      <c r="E92" s="23">
        <f t="shared" si="14"/>
        <v>90356.06</v>
      </c>
      <c r="F92" s="23">
        <f t="shared" si="14"/>
        <v>0</v>
      </c>
      <c r="G92" s="23">
        <f t="shared" si="14"/>
        <v>23618.9087</v>
      </c>
      <c r="H92" s="23">
        <v>0</v>
      </c>
      <c r="I92" s="23">
        <f t="shared" si="17"/>
        <v>16016.66</v>
      </c>
      <c r="J92" s="23">
        <f t="shared" si="17"/>
        <v>0</v>
      </c>
      <c r="K92" s="23">
        <f t="shared" si="17"/>
        <v>5034.1086999999998</v>
      </c>
      <c r="L92" s="23">
        <v>0</v>
      </c>
      <c r="M92" s="23">
        <f t="shared" si="18"/>
        <v>7800</v>
      </c>
      <c r="N92" s="23">
        <f t="shared" si="18"/>
        <v>0</v>
      </c>
      <c r="O92" s="23">
        <f t="shared" si="18"/>
        <v>4605.92</v>
      </c>
      <c r="P92" s="23">
        <v>0</v>
      </c>
      <c r="Q92" s="23">
        <v>0</v>
      </c>
      <c r="R92" s="23">
        <v>0</v>
      </c>
      <c r="S92" s="23">
        <v>0.26100000000000001</v>
      </c>
      <c r="T92" s="23">
        <v>0</v>
      </c>
      <c r="U92" s="23">
        <v>4804.66</v>
      </c>
      <c r="V92" s="23">
        <v>0</v>
      </c>
      <c r="W92" s="23">
        <v>102.2063</v>
      </c>
      <c r="X92" s="23">
        <v>0</v>
      </c>
      <c r="Y92" s="23">
        <v>7800</v>
      </c>
      <c r="Z92" s="23">
        <v>0</v>
      </c>
      <c r="AA92" s="23">
        <v>4605.6589999999997</v>
      </c>
      <c r="AB92" s="23">
        <v>0</v>
      </c>
      <c r="AC92" s="23">
        <v>60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74339.399999999994</v>
      </c>
      <c r="AR92" s="23">
        <v>0</v>
      </c>
      <c r="AS92" s="23">
        <v>18584.8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f t="shared" si="19"/>
        <v>1352</v>
      </c>
      <c r="BD92" s="23">
        <f t="shared" si="19"/>
        <v>0</v>
      </c>
      <c r="BE92" s="23">
        <f t="shared" si="19"/>
        <v>323.98239999999998</v>
      </c>
      <c r="BF92" s="23">
        <v>0</v>
      </c>
      <c r="BG92" s="23">
        <v>680</v>
      </c>
      <c r="BH92" s="23">
        <v>0</v>
      </c>
      <c r="BI92" s="23">
        <v>145</v>
      </c>
      <c r="BJ92" s="23">
        <v>0</v>
      </c>
      <c r="BK92" s="23">
        <v>0</v>
      </c>
      <c r="BL92" s="23">
        <v>0</v>
      </c>
      <c r="BM92" s="23">
        <v>0</v>
      </c>
      <c r="BN92" s="23">
        <v>0</v>
      </c>
      <c r="BO92" s="23">
        <v>0</v>
      </c>
      <c r="BP92" s="23">
        <v>672</v>
      </c>
      <c r="BQ92" s="23">
        <v>0</v>
      </c>
      <c r="BR92" s="23">
        <v>178.98240000000001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</v>
      </c>
      <c r="BY92" s="23">
        <v>0</v>
      </c>
      <c r="BZ92" s="23">
        <v>0</v>
      </c>
      <c r="CA92" s="23">
        <v>0</v>
      </c>
      <c r="CB92" s="23">
        <v>2000</v>
      </c>
      <c r="CC92" s="23">
        <v>0</v>
      </c>
      <c r="CD92" s="23">
        <v>0</v>
      </c>
      <c r="CE92" s="23">
        <v>500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2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</v>
      </c>
      <c r="CU92" s="23">
        <f t="shared" ref="CU92:CV135" si="20">Q92+U92+Y92+AC92+AG92+AK92+AN92+AQ92+AT92+AW92+AZ92+BG92+BJ92+BM92+BP92+BS92+BV92+BY92+CB92+CH92+CK92+CN92+CQ92</f>
        <v>90356.06</v>
      </c>
      <c r="CV92" s="23">
        <f t="shared" si="20"/>
        <v>0</v>
      </c>
      <c r="CW92" s="23">
        <f t="shared" si="15"/>
        <v>23618.9087</v>
      </c>
      <c r="CX92" s="23">
        <v>0</v>
      </c>
      <c r="CY92" s="23">
        <v>0</v>
      </c>
      <c r="CZ92" s="23">
        <v>0</v>
      </c>
      <c r="DA92" s="23">
        <v>0</v>
      </c>
      <c r="DB92" s="23">
        <v>0</v>
      </c>
      <c r="DC92" s="23">
        <v>0</v>
      </c>
      <c r="DD92" s="23">
        <v>0</v>
      </c>
      <c r="DE92" s="23">
        <v>0</v>
      </c>
      <c r="DF92" s="23">
        <v>0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6150.68</v>
      </c>
      <c r="DN92" s="23">
        <v>0</v>
      </c>
      <c r="DO92" s="23">
        <v>2144.241</v>
      </c>
      <c r="DP92" s="23">
        <v>0</v>
      </c>
      <c r="DQ92" s="23">
        <f t="shared" ref="DQ92:DR135" si="21">CX92+DA92+DD92+DG92+DJ92+DM92</f>
        <v>6150.68</v>
      </c>
      <c r="DR92" s="23">
        <f t="shared" si="21"/>
        <v>0</v>
      </c>
      <c r="DS92" s="23">
        <f t="shared" si="16"/>
        <v>2144.241</v>
      </c>
    </row>
    <row r="93" spans="1:123" x14ac:dyDescent="0.3">
      <c r="A93" s="21">
        <v>84</v>
      </c>
      <c r="B93" s="22" t="s">
        <v>134</v>
      </c>
      <c r="C93" s="23">
        <v>6722.9749000000002</v>
      </c>
      <c r="D93" s="23">
        <v>75623.722200000004</v>
      </c>
      <c r="E93" s="23">
        <f t="shared" si="14"/>
        <v>277808</v>
      </c>
      <c r="F93" s="23">
        <f t="shared" si="14"/>
        <v>0</v>
      </c>
      <c r="G93" s="23">
        <f t="shared" si="14"/>
        <v>68419.244999999981</v>
      </c>
      <c r="H93" s="23">
        <v>0</v>
      </c>
      <c r="I93" s="23">
        <f t="shared" si="17"/>
        <v>37251.800000000003</v>
      </c>
      <c r="J93" s="23">
        <f t="shared" si="17"/>
        <v>0</v>
      </c>
      <c r="K93" s="23">
        <f t="shared" si="17"/>
        <v>8471.9449999999997</v>
      </c>
      <c r="L93" s="23">
        <v>0</v>
      </c>
      <c r="M93" s="23">
        <f t="shared" si="18"/>
        <v>24161.8</v>
      </c>
      <c r="N93" s="23">
        <f t="shared" si="18"/>
        <v>0</v>
      </c>
      <c r="O93" s="23">
        <f t="shared" si="18"/>
        <v>5663.8769999999995</v>
      </c>
      <c r="P93" s="23">
        <v>0</v>
      </c>
      <c r="Q93" s="23">
        <v>61</v>
      </c>
      <c r="R93" s="23">
        <v>0</v>
      </c>
      <c r="S93" s="23">
        <v>24.672999999999998</v>
      </c>
      <c r="T93" s="23">
        <v>0</v>
      </c>
      <c r="U93" s="23">
        <v>5288</v>
      </c>
      <c r="V93" s="23">
        <v>0</v>
      </c>
      <c r="W93" s="23">
        <v>1374.7049999999999</v>
      </c>
      <c r="X93" s="23">
        <v>0</v>
      </c>
      <c r="Y93" s="23">
        <v>24100.799999999999</v>
      </c>
      <c r="Z93" s="23">
        <v>0</v>
      </c>
      <c r="AA93" s="23">
        <v>5639.2039999999997</v>
      </c>
      <c r="AB93" s="23">
        <v>0</v>
      </c>
      <c r="AC93" s="23">
        <v>825</v>
      </c>
      <c r="AD93" s="23">
        <v>0</v>
      </c>
      <c r="AE93" s="23">
        <v>113.4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23">
        <v>237522.3</v>
      </c>
      <c r="AR93" s="23">
        <v>0</v>
      </c>
      <c r="AS93" s="23">
        <v>59380.6</v>
      </c>
      <c r="AT93" s="23">
        <v>3033.9</v>
      </c>
      <c r="AU93" s="23">
        <v>0</v>
      </c>
      <c r="AV93" s="23">
        <v>566.70000000000005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3">
        <v>0</v>
      </c>
      <c r="BC93" s="23">
        <f t="shared" si="19"/>
        <v>1873</v>
      </c>
      <c r="BD93" s="23">
        <f t="shared" si="19"/>
        <v>0</v>
      </c>
      <c r="BE93" s="23">
        <f t="shared" si="19"/>
        <v>491.57799999999997</v>
      </c>
      <c r="BF93" s="23">
        <v>0</v>
      </c>
      <c r="BG93" s="23">
        <v>1813</v>
      </c>
      <c r="BH93" s="23">
        <v>0</v>
      </c>
      <c r="BI93" s="23">
        <v>491.57799999999997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60</v>
      </c>
      <c r="BQ93" s="23">
        <v>0</v>
      </c>
      <c r="BR93" s="23">
        <v>0</v>
      </c>
      <c r="BS93" s="23">
        <v>0</v>
      </c>
      <c r="BT93" s="23">
        <v>0</v>
      </c>
      <c r="BU93" s="23">
        <v>0</v>
      </c>
      <c r="BV93" s="23">
        <v>0</v>
      </c>
      <c r="BW93" s="23">
        <v>0</v>
      </c>
      <c r="BX93" s="23">
        <v>0</v>
      </c>
      <c r="BY93" s="23">
        <v>0</v>
      </c>
      <c r="BZ93" s="23">
        <v>0</v>
      </c>
      <c r="CA93" s="23">
        <v>0</v>
      </c>
      <c r="CB93" s="23">
        <v>4620</v>
      </c>
      <c r="CC93" s="23">
        <v>0</v>
      </c>
      <c r="CD93" s="23">
        <v>340</v>
      </c>
      <c r="CE93" s="23">
        <v>1900</v>
      </c>
      <c r="CF93" s="23">
        <v>0</v>
      </c>
      <c r="CG93" s="23">
        <v>140</v>
      </c>
      <c r="CH93" s="23">
        <v>0</v>
      </c>
      <c r="CI93" s="23">
        <v>0</v>
      </c>
      <c r="CJ93" s="23">
        <v>443.38299999999998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484</v>
      </c>
      <c r="CR93" s="23">
        <v>0</v>
      </c>
      <c r="CS93" s="23">
        <v>45.002000000000002</v>
      </c>
      <c r="CT93" s="23">
        <v>0</v>
      </c>
      <c r="CU93" s="23">
        <f t="shared" si="20"/>
        <v>277808</v>
      </c>
      <c r="CV93" s="23">
        <f t="shared" si="20"/>
        <v>0</v>
      </c>
      <c r="CW93" s="23">
        <f t="shared" si="15"/>
        <v>68419.244999999981</v>
      </c>
      <c r="CX93" s="23">
        <v>0</v>
      </c>
      <c r="CY93" s="23">
        <v>0</v>
      </c>
      <c r="CZ93" s="23">
        <v>0</v>
      </c>
      <c r="DA93" s="23">
        <v>0</v>
      </c>
      <c r="DB93" s="23">
        <v>0</v>
      </c>
      <c r="DC93" s="23">
        <v>0</v>
      </c>
      <c r="DD93" s="23">
        <v>0</v>
      </c>
      <c r="DE93" s="23">
        <v>0</v>
      </c>
      <c r="DF93" s="23">
        <v>0</v>
      </c>
      <c r="DG93" s="23">
        <v>0</v>
      </c>
      <c r="DH93" s="23">
        <v>0</v>
      </c>
      <c r="DI93" s="23">
        <v>0</v>
      </c>
      <c r="DJ93" s="23">
        <v>0</v>
      </c>
      <c r="DK93" s="23">
        <v>0</v>
      </c>
      <c r="DL93" s="23">
        <v>0</v>
      </c>
      <c r="DM93" s="23">
        <v>6000</v>
      </c>
      <c r="DN93" s="23">
        <v>0</v>
      </c>
      <c r="DO93" s="23">
        <v>0</v>
      </c>
      <c r="DP93" s="23">
        <v>0</v>
      </c>
      <c r="DQ93" s="23">
        <f t="shared" si="21"/>
        <v>6000</v>
      </c>
      <c r="DR93" s="23">
        <f t="shared" si="21"/>
        <v>0</v>
      </c>
      <c r="DS93" s="23">
        <f t="shared" si="16"/>
        <v>0</v>
      </c>
    </row>
    <row r="94" spans="1:123" x14ac:dyDescent="0.3">
      <c r="A94" s="21">
        <v>85</v>
      </c>
      <c r="B94" s="22" t="s">
        <v>135</v>
      </c>
      <c r="C94" s="23">
        <v>9283.0964000000004</v>
      </c>
      <c r="D94" s="23">
        <v>26621.918900000001</v>
      </c>
      <c r="E94" s="23">
        <f t="shared" si="14"/>
        <v>56564.2</v>
      </c>
      <c r="F94" s="23">
        <f t="shared" si="14"/>
        <v>0</v>
      </c>
      <c r="G94" s="23">
        <f t="shared" si="14"/>
        <v>15422.557700000001</v>
      </c>
      <c r="H94" s="23">
        <v>0</v>
      </c>
      <c r="I94" s="23">
        <f t="shared" si="17"/>
        <v>15450</v>
      </c>
      <c r="J94" s="23">
        <f t="shared" si="17"/>
        <v>0</v>
      </c>
      <c r="K94" s="23">
        <f t="shared" si="17"/>
        <v>5143.9576999999999</v>
      </c>
      <c r="L94" s="23">
        <v>0</v>
      </c>
      <c r="M94" s="23">
        <f t="shared" si="18"/>
        <v>6500</v>
      </c>
      <c r="N94" s="23">
        <f t="shared" si="18"/>
        <v>0</v>
      </c>
      <c r="O94" s="23">
        <f t="shared" si="18"/>
        <v>1925.9780000000001</v>
      </c>
      <c r="P94" s="23">
        <v>0</v>
      </c>
      <c r="Q94" s="23">
        <v>0</v>
      </c>
      <c r="R94" s="23">
        <v>0</v>
      </c>
      <c r="S94" s="23">
        <v>4.0250000000000004</v>
      </c>
      <c r="T94" s="23">
        <v>0</v>
      </c>
      <c r="U94" s="23">
        <v>5700</v>
      </c>
      <c r="V94" s="23">
        <v>0</v>
      </c>
      <c r="W94" s="23">
        <v>938.87969999999996</v>
      </c>
      <c r="X94" s="23">
        <v>0</v>
      </c>
      <c r="Y94" s="23">
        <v>6500</v>
      </c>
      <c r="Z94" s="23">
        <v>0</v>
      </c>
      <c r="AA94" s="23">
        <v>1921.953</v>
      </c>
      <c r="AB94" s="23">
        <v>0</v>
      </c>
      <c r="AC94" s="23">
        <v>700</v>
      </c>
      <c r="AD94" s="23">
        <v>0</v>
      </c>
      <c r="AE94" s="23">
        <v>505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23">
        <v>41114.199999999997</v>
      </c>
      <c r="AR94" s="23">
        <v>0</v>
      </c>
      <c r="AS94" s="23">
        <v>10278.6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3">
        <v>0</v>
      </c>
      <c r="BC94" s="23">
        <f t="shared" si="19"/>
        <v>1350</v>
      </c>
      <c r="BD94" s="23">
        <f t="shared" si="19"/>
        <v>0</v>
      </c>
      <c r="BE94" s="23">
        <f t="shared" si="19"/>
        <v>1006.5999999999999</v>
      </c>
      <c r="BF94" s="23">
        <v>0</v>
      </c>
      <c r="BG94" s="23">
        <v>1000</v>
      </c>
      <c r="BH94" s="23">
        <v>0</v>
      </c>
      <c r="BI94" s="23">
        <v>860.8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350</v>
      </c>
      <c r="BQ94" s="23">
        <v>0</v>
      </c>
      <c r="BR94" s="23">
        <v>145.80000000000001</v>
      </c>
      <c r="BS94" s="23">
        <v>0</v>
      </c>
      <c r="BT94" s="23">
        <v>0</v>
      </c>
      <c r="BU94" s="23">
        <v>0</v>
      </c>
      <c r="BV94" s="23">
        <v>0</v>
      </c>
      <c r="BW94" s="23">
        <v>0</v>
      </c>
      <c r="BX94" s="23">
        <v>0</v>
      </c>
      <c r="BY94" s="23">
        <v>0</v>
      </c>
      <c r="BZ94" s="23">
        <v>0</v>
      </c>
      <c r="CA94" s="23">
        <v>3.6</v>
      </c>
      <c r="CB94" s="23">
        <v>1200</v>
      </c>
      <c r="CC94" s="23">
        <v>0</v>
      </c>
      <c r="CD94" s="23">
        <v>532.70000000000005</v>
      </c>
      <c r="CE94" s="23">
        <v>1200</v>
      </c>
      <c r="CF94" s="23">
        <v>0</v>
      </c>
      <c r="CG94" s="23">
        <v>522.70000000000005</v>
      </c>
      <c r="CH94" s="23">
        <v>0</v>
      </c>
      <c r="CI94" s="23">
        <v>0</v>
      </c>
      <c r="CJ94" s="23">
        <v>31.2</v>
      </c>
      <c r="CK94" s="23">
        <v>0</v>
      </c>
      <c r="CL94" s="23">
        <v>0</v>
      </c>
      <c r="CM94" s="23">
        <v>200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0</v>
      </c>
      <c r="CT94" s="23">
        <v>0</v>
      </c>
      <c r="CU94" s="23">
        <f t="shared" si="20"/>
        <v>56564.2</v>
      </c>
      <c r="CV94" s="23">
        <f t="shared" si="20"/>
        <v>0</v>
      </c>
      <c r="CW94" s="23">
        <f t="shared" si="15"/>
        <v>15422.557700000001</v>
      </c>
      <c r="CX94" s="23">
        <v>0</v>
      </c>
      <c r="CY94" s="23">
        <v>0</v>
      </c>
      <c r="CZ94" s="23">
        <v>0</v>
      </c>
      <c r="DA94" s="23">
        <v>0</v>
      </c>
      <c r="DB94" s="23">
        <v>0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0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3">
        <v>0</v>
      </c>
      <c r="DP94" s="23">
        <v>0</v>
      </c>
      <c r="DQ94" s="23">
        <f t="shared" si="21"/>
        <v>0</v>
      </c>
      <c r="DR94" s="23">
        <f t="shared" si="21"/>
        <v>0</v>
      </c>
      <c r="DS94" s="23">
        <f t="shared" si="16"/>
        <v>0</v>
      </c>
    </row>
    <row r="95" spans="1:123" x14ac:dyDescent="0.3">
      <c r="A95" s="21">
        <v>86</v>
      </c>
      <c r="B95" s="22" t="s">
        <v>136</v>
      </c>
      <c r="C95" s="23">
        <v>1968.97</v>
      </c>
      <c r="D95" s="23">
        <v>32062.483</v>
      </c>
      <c r="E95" s="23">
        <f t="shared" si="14"/>
        <v>162611.54700000002</v>
      </c>
      <c r="F95" s="23">
        <f t="shared" si="14"/>
        <v>0</v>
      </c>
      <c r="G95" s="23">
        <f t="shared" si="14"/>
        <v>39863.206999999995</v>
      </c>
      <c r="H95" s="23">
        <v>0</v>
      </c>
      <c r="I95" s="23">
        <f t="shared" si="17"/>
        <v>26032.846999999998</v>
      </c>
      <c r="J95" s="23">
        <f t="shared" si="17"/>
        <v>0</v>
      </c>
      <c r="K95" s="23">
        <f t="shared" si="17"/>
        <v>5718.5070000000005</v>
      </c>
      <c r="L95" s="23">
        <v>0</v>
      </c>
      <c r="M95" s="23">
        <f t="shared" si="18"/>
        <v>17173</v>
      </c>
      <c r="N95" s="23">
        <f t="shared" si="18"/>
        <v>0</v>
      </c>
      <c r="O95" s="23">
        <f t="shared" si="18"/>
        <v>3876.3489999999997</v>
      </c>
      <c r="P95" s="23">
        <v>0</v>
      </c>
      <c r="Q95" s="23">
        <v>132</v>
      </c>
      <c r="R95" s="23">
        <v>0</v>
      </c>
      <c r="S95" s="23">
        <v>48.552999999999997</v>
      </c>
      <c r="T95" s="23">
        <v>0</v>
      </c>
      <c r="U95" s="23">
        <v>0</v>
      </c>
      <c r="V95" s="23">
        <v>0</v>
      </c>
      <c r="W95" s="23">
        <v>93.766999999999996</v>
      </c>
      <c r="X95" s="23">
        <v>0</v>
      </c>
      <c r="Y95" s="23">
        <v>17041</v>
      </c>
      <c r="Z95" s="23">
        <v>0</v>
      </c>
      <c r="AA95" s="23">
        <v>3827.7959999999998</v>
      </c>
      <c r="AB95" s="23">
        <v>0</v>
      </c>
      <c r="AC95" s="23">
        <v>1794.6869999999999</v>
      </c>
      <c r="AD95" s="23">
        <v>0</v>
      </c>
      <c r="AE95" s="23">
        <v>1471.5909999999999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136578.70000000001</v>
      </c>
      <c r="AR95" s="23">
        <v>0</v>
      </c>
      <c r="AS95" s="23">
        <v>34144.699999999997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3">
        <v>0</v>
      </c>
      <c r="BC95" s="23">
        <f t="shared" si="19"/>
        <v>4446</v>
      </c>
      <c r="BD95" s="23">
        <f t="shared" si="19"/>
        <v>0</v>
      </c>
      <c r="BE95" s="23">
        <f t="shared" si="19"/>
        <v>124.1</v>
      </c>
      <c r="BF95" s="23">
        <v>0</v>
      </c>
      <c r="BG95" s="23">
        <v>4446</v>
      </c>
      <c r="BH95" s="23">
        <v>0</v>
      </c>
      <c r="BI95" s="23">
        <v>124.1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3">
        <v>2619.16</v>
      </c>
      <c r="CC95" s="23">
        <v>0</v>
      </c>
      <c r="CD95" s="23">
        <v>152.69999999999999</v>
      </c>
      <c r="CE95" s="23">
        <v>2619.16</v>
      </c>
      <c r="CF95" s="23">
        <v>0</v>
      </c>
      <c r="CG95" s="23">
        <v>152.69999999999999</v>
      </c>
      <c r="CH95" s="23">
        <v>0</v>
      </c>
      <c r="CI95" s="23">
        <v>0</v>
      </c>
      <c r="CJ95" s="23">
        <v>0</v>
      </c>
      <c r="CK95" s="23">
        <v>0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f t="shared" si="20"/>
        <v>162611.54700000002</v>
      </c>
      <c r="CV95" s="23">
        <f t="shared" si="20"/>
        <v>0</v>
      </c>
      <c r="CW95" s="23">
        <f t="shared" si="15"/>
        <v>39863.206999999995</v>
      </c>
      <c r="CX95" s="23">
        <v>0</v>
      </c>
      <c r="CY95" s="23">
        <v>0</v>
      </c>
      <c r="CZ95" s="23">
        <v>0</v>
      </c>
      <c r="DA95" s="23">
        <v>0</v>
      </c>
      <c r="DB95" s="23">
        <v>0</v>
      </c>
      <c r="DC95" s="23">
        <v>0</v>
      </c>
      <c r="DD95" s="23">
        <v>0</v>
      </c>
      <c r="DE95" s="23">
        <v>0</v>
      </c>
      <c r="DF95" s="23">
        <v>0</v>
      </c>
      <c r="DG95" s="23">
        <v>0</v>
      </c>
      <c r="DH95" s="23">
        <v>0</v>
      </c>
      <c r="DI95" s="23">
        <v>0</v>
      </c>
      <c r="DJ95" s="23">
        <v>0</v>
      </c>
      <c r="DK95" s="23">
        <v>0</v>
      </c>
      <c r="DL95" s="23">
        <v>0</v>
      </c>
      <c r="DM95" s="23">
        <v>33900</v>
      </c>
      <c r="DN95" s="23">
        <v>0</v>
      </c>
      <c r="DO95" s="23">
        <v>5148.4799999999996</v>
      </c>
      <c r="DP95" s="23">
        <v>0</v>
      </c>
      <c r="DQ95" s="23">
        <f t="shared" si="21"/>
        <v>33900</v>
      </c>
      <c r="DR95" s="23">
        <f t="shared" si="21"/>
        <v>0</v>
      </c>
      <c r="DS95" s="23">
        <f t="shared" si="16"/>
        <v>5148.4799999999996</v>
      </c>
    </row>
    <row r="96" spans="1:123" x14ac:dyDescent="0.3">
      <c r="A96" s="21">
        <v>87</v>
      </c>
      <c r="B96" s="22" t="s">
        <v>137</v>
      </c>
      <c r="C96" s="23">
        <v>0</v>
      </c>
      <c r="D96" s="23">
        <v>0</v>
      </c>
      <c r="E96" s="23">
        <f t="shared" si="14"/>
        <v>0</v>
      </c>
      <c r="F96" s="23">
        <f t="shared" si="14"/>
        <v>0</v>
      </c>
      <c r="G96" s="23">
        <f t="shared" si="14"/>
        <v>0</v>
      </c>
      <c r="H96" s="23">
        <v>0</v>
      </c>
      <c r="I96" s="23">
        <f t="shared" si="17"/>
        <v>0</v>
      </c>
      <c r="J96" s="23">
        <f t="shared" si="17"/>
        <v>0</v>
      </c>
      <c r="K96" s="23">
        <f t="shared" si="17"/>
        <v>0</v>
      </c>
      <c r="L96" s="23">
        <v>0</v>
      </c>
      <c r="M96" s="23">
        <f t="shared" si="18"/>
        <v>0</v>
      </c>
      <c r="N96" s="23">
        <f t="shared" si="18"/>
        <v>0</v>
      </c>
      <c r="O96" s="23">
        <f t="shared" si="18"/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3">
        <v>0</v>
      </c>
      <c r="BC96" s="23">
        <f t="shared" si="19"/>
        <v>0</v>
      </c>
      <c r="BD96" s="23">
        <f t="shared" si="19"/>
        <v>0</v>
      </c>
      <c r="BE96" s="23">
        <f t="shared" si="19"/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3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3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3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f t="shared" si="20"/>
        <v>0</v>
      </c>
      <c r="CV96" s="23">
        <f t="shared" si="20"/>
        <v>0</v>
      </c>
      <c r="CW96" s="23">
        <f t="shared" si="15"/>
        <v>0</v>
      </c>
      <c r="CX96" s="23">
        <v>0</v>
      </c>
      <c r="CY96" s="23">
        <v>0</v>
      </c>
      <c r="CZ96" s="23">
        <v>0</v>
      </c>
      <c r="DA96" s="23">
        <v>0</v>
      </c>
      <c r="DB96" s="23">
        <v>0</v>
      </c>
      <c r="DC96" s="23">
        <v>0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3">
        <v>0</v>
      </c>
      <c r="DP96" s="23">
        <v>0</v>
      </c>
      <c r="DQ96" s="23">
        <f t="shared" si="21"/>
        <v>0</v>
      </c>
      <c r="DR96" s="23">
        <f t="shared" si="21"/>
        <v>0</v>
      </c>
      <c r="DS96" s="23">
        <f t="shared" si="16"/>
        <v>0</v>
      </c>
    </row>
    <row r="97" spans="1:123" x14ac:dyDescent="0.3">
      <c r="A97" s="21">
        <v>88</v>
      </c>
      <c r="B97" s="22" t="s">
        <v>138</v>
      </c>
      <c r="C97" s="23">
        <v>1099.7430999999999</v>
      </c>
      <c r="D97" s="23">
        <v>2005.1077</v>
      </c>
      <c r="E97" s="23">
        <f t="shared" si="14"/>
        <v>16519.8</v>
      </c>
      <c r="F97" s="23">
        <f t="shared" si="14"/>
        <v>0</v>
      </c>
      <c r="G97" s="23">
        <f t="shared" si="14"/>
        <v>3788.7149999999997</v>
      </c>
      <c r="H97" s="23"/>
      <c r="I97" s="23">
        <f t="shared" si="17"/>
        <v>2806</v>
      </c>
      <c r="J97" s="23">
        <f t="shared" si="17"/>
        <v>0</v>
      </c>
      <c r="K97" s="23">
        <f t="shared" si="17"/>
        <v>360.21500000000003</v>
      </c>
      <c r="L97" s="23">
        <v>0</v>
      </c>
      <c r="M97" s="23">
        <f t="shared" si="18"/>
        <v>950</v>
      </c>
      <c r="N97" s="23">
        <f t="shared" si="18"/>
        <v>0</v>
      </c>
      <c r="O97" s="23">
        <f t="shared" si="18"/>
        <v>98.932000000000002</v>
      </c>
      <c r="P97" s="23">
        <v>0</v>
      </c>
      <c r="Q97" s="23">
        <v>0</v>
      </c>
      <c r="R97" s="23">
        <v>0</v>
      </c>
      <c r="S97" s="23">
        <v>3.2000000000000001E-2</v>
      </c>
      <c r="T97" s="23">
        <v>0</v>
      </c>
      <c r="U97" s="23">
        <v>576</v>
      </c>
      <c r="V97" s="23">
        <v>0</v>
      </c>
      <c r="W97" s="23">
        <v>104.18300000000001</v>
      </c>
      <c r="X97" s="23">
        <v>0</v>
      </c>
      <c r="Y97" s="23">
        <v>950</v>
      </c>
      <c r="Z97" s="23">
        <v>0</v>
      </c>
      <c r="AA97" s="23">
        <v>98.9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13713.8</v>
      </c>
      <c r="AR97" s="23">
        <v>0</v>
      </c>
      <c r="AS97" s="23">
        <v>3428.5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f t="shared" si="19"/>
        <v>1050</v>
      </c>
      <c r="BD97" s="23">
        <f t="shared" si="19"/>
        <v>0</v>
      </c>
      <c r="BE97" s="23">
        <f t="shared" si="19"/>
        <v>157.1</v>
      </c>
      <c r="BF97" s="23">
        <v>0</v>
      </c>
      <c r="BG97" s="23">
        <v>432</v>
      </c>
      <c r="BH97" s="23">
        <v>0</v>
      </c>
      <c r="BI97" s="23">
        <v>107.1</v>
      </c>
      <c r="BJ97" s="23">
        <v>618</v>
      </c>
      <c r="BK97" s="23">
        <v>0</v>
      </c>
      <c r="BL97" s="23">
        <v>50</v>
      </c>
      <c r="BM97" s="23">
        <v>0</v>
      </c>
      <c r="BN97" s="23">
        <v>0</v>
      </c>
      <c r="BO97" s="23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3">
        <v>230</v>
      </c>
      <c r="CC97" s="23">
        <v>0</v>
      </c>
      <c r="CD97" s="23">
        <v>0</v>
      </c>
      <c r="CE97" s="23">
        <v>230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3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f t="shared" si="20"/>
        <v>16519.8</v>
      </c>
      <c r="CV97" s="23">
        <f t="shared" si="20"/>
        <v>0</v>
      </c>
      <c r="CW97" s="23">
        <f t="shared" si="15"/>
        <v>3788.7149999999997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3">
        <v>0</v>
      </c>
      <c r="DP97" s="23">
        <v>0</v>
      </c>
      <c r="DQ97" s="23">
        <f t="shared" si="21"/>
        <v>0</v>
      </c>
      <c r="DR97" s="23">
        <f t="shared" si="21"/>
        <v>0</v>
      </c>
      <c r="DS97" s="23">
        <f t="shared" si="16"/>
        <v>0</v>
      </c>
    </row>
    <row r="98" spans="1:123" x14ac:dyDescent="0.3">
      <c r="A98" s="21">
        <v>89</v>
      </c>
      <c r="B98" s="22" t="s">
        <v>139</v>
      </c>
      <c r="C98" s="23">
        <v>0</v>
      </c>
      <c r="D98" s="23">
        <v>0</v>
      </c>
      <c r="E98" s="23">
        <f t="shared" si="14"/>
        <v>0</v>
      </c>
      <c r="F98" s="23">
        <f t="shared" si="14"/>
        <v>0</v>
      </c>
      <c r="G98" s="23">
        <f t="shared" si="14"/>
        <v>0</v>
      </c>
      <c r="H98" s="23"/>
      <c r="I98" s="23">
        <f t="shared" si="17"/>
        <v>0</v>
      </c>
      <c r="J98" s="23">
        <f t="shared" si="17"/>
        <v>0</v>
      </c>
      <c r="K98" s="23">
        <f t="shared" si="17"/>
        <v>0</v>
      </c>
      <c r="L98" s="23">
        <v>0</v>
      </c>
      <c r="M98" s="23">
        <f t="shared" si="18"/>
        <v>0</v>
      </c>
      <c r="N98" s="23">
        <f t="shared" si="18"/>
        <v>0</v>
      </c>
      <c r="O98" s="23">
        <f t="shared" si="18"/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3">
        <v>0</v>
      </c>
      <c r="BC98" s="23">
        <f t="shared" si="19"/>
        <v>0</v>
      </c>
      <c r="BD98" s="23">
        <f t="shared" si="19"/>
        <v>0</v>
      </c>
      <c r="BE98" s="23">
        <f t="shared" si="19"/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3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3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0</v>
      </c>
      <c r="CL98" s="23">
        <v>0</v>
      </c>
      <c r="CM98" s="23">
        <v>0</v>
      </c>
      <c r="CN98" s="23">
        <v>0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0</v>
      </c>
      <c r="CU98" s="23">
        <f t="shared" si="20"/>
        <v>0</v>
      </c>
      <c r="CV98" s="23">
        <f t="shared" si="20"/>
        <v>0</v>
      </c>
      <c r="CW98" s="23">
        <f t="shared" si="15"/>
        <v>0</v>
      </c>
      <c r="CX98" s="23">
        <v>0</v>
      </c>
      <c r="CY98" s="23">
        <v>0</v>
      </c>
      <c r="CZ98" s="23">
        <v>0</v>
      </c>
      <c r="DA98" s="23">
        <v>0</v>
      </c>
      <c r="DB98" s="23">
        <v>0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3">
        <v>0</v>
      </c>
      <c r="DP98" s="23">
        <v>0</v>
      </c>
      <c r="DQ98" s="23">
        <f t="shared" si="21"/>
        <v>0</v>
      </c>
      <c r="DR98" s="23">
        <f t="shared" si="21"/>
        <v>0</v>
      </c>
      <c r="DS98" s="23">
        <f t="shared" si="16"/>
        <v>0</v>
      </c>
    </row>
    <row r="99" spans="1:123" x14ac:dyDescent="0.3">
      <c r="A99" s="21">
        <v>90</v>
      </c>
      <c r="B99" s="22" t="s">
        <v>140</v>
      </c>
      <c r="C99" s="23">
        <v>0</v>
      </c>
      <c r="D99" s="23">
        <v>5</v>
      </c>
      <c r="E99" s="23">
        <f t="shared" si="14"/>
        <v>0</v>
      </c>
      <c r="F99" s="23">
        <f t="shared" si="14"/>
        <v>0</v>
      </c>
      <c r="G99" s="23">
        <f t="shared" si="14"/>
        <v>0</v>
      </c>
      <c r="H99" s="23"/>
      <c r="I99" s="23">
        <f t="shared" si="17"/>
        <v>0</v>
      </c>
      <c r="J99" s="23">
        <f t="shared" si="17"/>
        <v>0</v>
      </c>
      <c r="K99" s="23">
        <f t="shared" si="17"/>
        <v>0</v>
      </c>
      <c r="L99" s="23">
        <v>0</v>
      </c>
      <c r="M99" s="23">
        <f t="shared" si="18"/>
        <v>0</v>
      </c>
      <c r="N99" s="23">
        <f t="shared" si="18"/>
        <v>0</v>
      </c>
      <c r="O99" s="23">
        <f t="shared" si="18"/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3">
        <v>0</v>
      </c>
      <c r="BC99" s="23">
        <f t="shared" si="19"/>
        <v>0</v>
      </c>
      <c r="BD99" s="23">
        <f t="shared" si="19"/>
        <v>0</v>
      </c>
      <c r="BE99" s="23">
        <f t="shared" si="19"/>
        <v>0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0</v>
      </c>
      <c r="BR99" s="23">
        <v>0</v>
      </c>
      <c r="BS99" s="23">
        <v>0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3">
        <v>0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f t="shared" si="20"/>
        <v>0</v>
      </c>
      <c r="CV99" s="23">
        <f t="shared" si="20"/>
        <v>0</v>
      </c>
      <c r="CW99" s="23">
        <f t="shared" si="15"/>
        <v>0</v>
      </c>
      <c r="CX99" s="23">
        <v>0</v>
      </c>
      <c r="CY99" s="23">
        <v>0</v>
      </c>
      <c r="CZ99" s="23">
        <v>0</v>
      </c>
      <c r="DA99" s="23">
        <v>0</v>
      </c>
      <c r="DB99" s="23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3">
        <v>0</v>
      </c>
      <c r="DP99" s="23">
        <v>0</v>
      </c>
      <c r="DQ99" s="23">
        <f t="shared" si="21"/>
        <v>0</v>
      </c>
      <c r="DR99" s="23">
        <f t="shared" si="21"/>
        <v>0</v>
      </c>
      <c r="DS99" s="23">
        <f t="shared" si="16"/>
        <v>0</v>
      </c>
    </row>
    <row r="100" spans="1:123" x14ac:dyDescent="0.3">
      <c r="A100" s="21">
        <v>91</v>
      </c>
      <c r="B100" s="22" t="s">
        <v>141</v>
      </c>
      <c r="C100" s="23">
        <v>0</v>
      </c>
      <c r="D100" s="23">
        <v>0</v>
      </c>
      <c r="E100" s="23">
        <f t="shared" si="14"/>
        <v>0</v>
      </c>
      <c r="F100" s="23">
        <f t="shared" si="14"/>
        <v>0</v>
      </c>
      <c r="G100" s="23">
        <f t="shared" si="14"/>
        <v>0</v>
      </c>
      <c r="H100" s="23"/>
      <c r="I100" s="23">
        <f t="shared" si="17"/>
        <v>0</v>
      </c>
      <c r="J100" s="23">
        <f t="shared" si="17"/>
        <v>0</v>
      </c>
      <c r="K100" s="23">
        <f t="shared" si="17"/>
        <v>0</v>
      </c>
      <c r="L100" s="23">
        <v>0</v>
      </c>
      <c r="M100" s="23">
        <f t="shared" si="18"/>
        <v>0</v>
      </c>
      <c r="N100" s="23">
        <f t="shared" si="18"/>
        <v>0</v>
      </c>
      <c r="O100" s="23">
        <f t="shared" si="18"/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3">
        <v>0</v>
      </c>
      <c r="BC100" s="23">
        <f t="shared" si="19"/>
        <v>0</v>
      </c>
      <c r="BD100" s="23">
        <f t="shared" si="19"/>
        <v>0</v>
      </c>
      <c r="BE100" s="23">
        <f t="shared" si="19"/>
        <v>0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3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3">
        <v>0</v>
      </c>
      <c r="CC100" s="23">
        <v>0</v>
      </c>
      <c r="CD100" s="23">
        <v>0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3">
        <v>0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f t="shared" si="20"/>
        <v>0</v>
      </c>
      <c r="CV100" s="23">
        <f t="shared" si="20"/>
        <v>0</v>
      </c>
      <c r="CW100" s="23">
        <f t="shared" si="15"/>
        <v>0</v>
      </c>
      <c r="CX100" s="23">
        <v>0</v>
      </c>
      <c r="CY100" s="23">
        <v>0</v>
      </c>
      <c r="CZ100" s="23">
        <v>0</v>
      </c>
      <c r="DA100" s="23">
        <v>0</v>
      </c>
      <c r="DB100" s="23">
        <v>0</v>
      </c>
      <c r="DC100" s="23">
        <v>0</v>
      </c>
      <c r="DD100" s="23">
        <v>0</v>
      </c>
      <c r="DE100" s="23">
        <v>0</v>
      </c>
      <c r="DF100" s="23">
        <v>0</v>
      </c>
      <c r="DG100" s="23">
        <v>0</v>
      </c>
      <c r="DH100" s="23">
        <v>0</v>
      </c>
      <c r="DI100" s="23">
        <v>0</v>
      </c>
      <c r="DJ100" s="23">
        <v>0</v>
      </c>
      <c r="DK100" s="23">
        <v>0</v>
      </c>
      <c r="DL100" s="23">
        <v>0</v>
      </c>
      <c r="DM100" s="23">
        <v>0</v>
      </c>
      <c r="DN100" s="23">
        <v>0</v>
      </c>
      <c r="DO100" s="23">
        <v>0</v>
      </c>
      <c r="DP100" s="23">
        <v>0</v>
      </c>
      <c r="DQ100" s="23">
        <f t="shared" si="21"/>
        <v>0</v>
      </c>
      <c r="DR100" s="23">
        <f t="shared" si="21"/>
        <v>0</v>
      </c>
      <c r="DS100" s="23">
        <f t="shared" si="16"/>
        <v>0</v>
      </c>
    </row>
    <row r="101" spans="1:123" x14ac:dyDescent="0.3">
      <c r="A101" s="21"/>
      <c r="B101" s="22"/>
      <c r="C101" s="23"/>
      <c r="D101" s="23"/>
      <c r="E101" s="23">
        <f t="shared" si="14"/>
        <v>0</v>
      </c>
      <c r="F101" s="23">
        <f t="shared" si="14"/>
        <v>0</v>
      </c>
      <c r="G101" s="23">
        <f t="shared" si="14"/>
        <v>0</v>
      </c>
      <c r="H101" s="23"/>
      <c r="I101" s="23">
        <f t="shared" si="17"/>
        <v>0</v>
      </c>
      <c r="J101" s="23">
        <f t="shared" si="17"/>
        <v>0</v>
      </c>
      <c r="K101" s="23">
        <f t="shared" si="17"/>
        <v>0</v>
      </c>
      <c r="L101" s="23"/>
      <c r="M101" s="23">
        <f t="shared" si="18"/>
        <v>0</v>
      </c>
      <c r="N101" s="23">
        <f t="shared" si="18"/>
        <v>0</v>
      </c>
      <c r="O101" s="23">
        <f t="shared" si="18"/>
        <v>0</v>
      </c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>
        <f t="shared" si="19"/>
        <v>0</v>
      </c>
      <c r="BD101" s="23">
        <f t="shared" si="19"/>
        <v>0</v>
      </c>
      <c r="BE101" s="23">
        <f t="shared" si="19"/>
        <v>0</v>
      </c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>
        <f t="shared" si="20"/>
        <v>0</v>
      </c>
      <c r="CV101" s="23">
        <f t="shared" si="20"/>
        <v>0</v>
      </c>
      <c r="CW101" s="23">
        <f t="shared" si="15"/>
        <v>0</v>
      </c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>
        <f t="shared" si="21"/>
        <v>0</v>
      </c>
      <c r="DR101" s="23">
        <f t="shared" si="21"/>
        <v>0</v>
      </c>
      <c r="DS101" s="23">
        <f t="shared" si="16"/>
        <v>0</v>
      </c>
    </row>
    <row r="102" spans="1:123" x14ac:dyDescent="0.3">
      <c r="A102" s="21"/>
      <c r="B102" s="22"/>
      <c r="C102" s="23"/>
      <c r="D102" s="23"/>
      <c r="E102" s="23">
        <f t="shared" si="14"/>
        <v>0</v>
      </c>
      <c r="F102" s="23">
        <f t="shared" si="14"/>
        <v>0</v>
      </c>
      <c r="G102" s="23">
        <f t="shared" si="14"/>
        <v>0</v>
      </c>
      <c r="H102" s="23"/>
      <c r="I102" s="23">
        <f t="shared" si="17"/>
        <v>0</v>
      </c>
      <c r="J102" s="23">
        <f t="shared" si="17"/>
        <v>0</v>
      </c>
      <c r="K102" s="23">
        <f t="shared" si="17"/>
        <v>0</v>
      </c>
      <c r="L102" s="23"/>
      <c r="M102" s="23">
        <f t="shared" si="18"/>
        <v>0</v>
      </c>
      <c r="N102" s="23">
        <f t="shared" si="18"/>
        <v>0</v>
      </c>
      <c r="O102" s="23">
        <f t="shared" si="18"/>
        <v>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>
        <f t="shared" si="19"/>
        <v>0</v>
      </c>
      <c r="BD102" s="23">
        <f t="shared" si="19"/>
        <v>0</v>
      </c>
      <c r="BE102" s="23">
        <f t="shared" si="19"/>
        <v>0</v>
      </c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>
        <f t="shared" si="20"/>
        <v>0</v>
      </c>
      <c r="CV102" s="23">
        <f t="shared" si="20"/>
        <v>0</v>
      </c>
      <c r="CW102" s="23">
        <f t="shared" si="15"/>
        <v>0</v>
      </c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>
        <f t="shared" si="21"/>
        <v>0</v>
      </c>
      <c r="DR102" s="23">
        <f t="shared" si="21"/>
        <v>0</v>
      </c>
      <c r="DS102" s="23">
        <f t="shared" si="16"/>
        <v>0</v>
      </c>
    </row>
    <row r="103" spans="1:123" x14ac:dyDescent="0.3">
      <c r="A103" s="21"/>
      <c r="B103" s="22"/>
      <c r="C103" s="23"/>
      <c r="D103" s="23"/>
      <c r="E103" s="23">
        <f t="shared" si="14"/>
        <v>0</v>
      </c>
      <c r="F103" s="23">
        <f t="shared" si="14"/>
        <v>0</v>
      </c>
      <c r="G103" s="23">
        <f t="shared" si="14"/>
        <v>0</v>
      </c>
      <c r="H103" s="23"/>
      <c r="I103" s="23">
        <f t="shared" si="17"/>
        <v>0</v>
      </c>
      <c r="J103" s="23">
        <f t="shared" si="17"/>
        <v>0</v>
      </c>
      <c r="K103" s="23">
        <f t="shared" si="17"/>
        <v>0</v>
      </c>
      <c r="L103" s="23"/>
      <c r="M103" s="23">
        <f t="shared" si="18"/>
        <v>0</v>
      </c>
      <c r="N103" s="23">
        <f t="shared" si="18"/>
        <v>0</v>
      </c>
      <c r="O103" s="23">
        <f t="shared" si="18"/>
        <v>0</v>
      </c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>
        <f t="shared" si="19"/>
        <v>0</v>
      </c>
      <c r="BD103" s="23">
        <f t="shared" si="19"/>
        <v>0</v>
      </c>
      <c r="BE103" s="23">
        <f t="shared" si="19"/>
        <v>0</v>
      </c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>
        <f t="shared" si="20"/>
        <v>0</v>
      </c>
      <c r="CV103" s="23">
        <f t="shared" si="20"/>
        <v>0</v>
      </c>
      <c r="CW103" s="23">
        <f t="shared" si="15"/>
        <v>0</v>
      </c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>
        <f t="shared" si="21"/>
        <v>0</v>
      </c>
      <c r="DR103" s="23">
        <f t="shared" si="21"/>
        <v>0</v>
      </c>
      <c r="DS103" s="23">
        <f t="shared" si="16"/>
        <v>0</v>
      </c>
    </row>
    <row r="104" spans="1:123" x14ac:dyDescent="0.3">
      <c r="A104" s="21"/>
      <c r="B104" s="22"/>
      <c r="C104" s="23"/>
      <c r="D104" s="23"/>
      <c r="E104" s="23">
        <f t="shared" si="14"/>
        <v>0</v>
      </c>
      <c r="F104" s="23">
        <f t="shared" si="14"/>
        <v>0</v>
      </c>
      <c r="G104" s="23">
        <f t="shared" si="14"/>
        <v>0</v>
      </c>
      <c r="H104" s="23"/>
      <c r="I104" s="23">
        <f t="shared" si="17"/>
        <v>0</v>
      </c>
      <c r="J104" s="23">
        <f t="shared" si="17"/>
        <v>0</v>
      </c>
      <c r="K104" s="23">
        <f t="shared" si="17"/>
        <v>0</v>
      </c>
      <c r="L104" s="23"/>
      <c r="M104" s="23">
        <f t="shared" si="18"/>
        <v>0</v>
      </c>
      <c r="N104" s="23">
        <f t="shared" si="18"/>
        <v>0</v>
      </c>
      <c r="O104" s="23">
        <f t="shared" si="18"/>
        <v>0</v>
      </c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>
        <f t="shared" si="19"/>
        <v>0</v>
      </c>
      <c r="BD104" s="23">
        <f t="shared" si="19"/>
        <v>0</v>
      </c>
      <c r="BE104" s="23">
        <f t="shared" si="19"/>
        <v>0</v>
      </c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>
        <f t="shared" si="20"/>
        <v>0</v>
      </c>
      <c r="CV104" s="23">
        <f t="shared" si="20"/>
        <v>0</v>
      </c>
      <c r="CW104" s="23">
        <f t="shared" si="15"/>
        <v>0</v>
      </c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>
        <f t="shared" si="21"/>
        <v>0</v>
      </c>
      <c r="DR104" s="23">
        <f t="shared" si="21"/>
        <v>0</v>
      </c>
      <c r="DS104" s="23">
        <f t="shared" si="16"/>
        <v>0</v>
      </c>
    </row>
    <row r="105" spans="1:123" x14ac:dyDescent="0.3">
      <c r="A105" s="21"/>
      <c r="B105" s="22"/>
      <c r="C105" s="23"/>
      <c r="D105" s="23"/>
      <c r="E105" s="23">
        <f t="shared" si="14"/>
        <v>0</v>
      </c>
      <c r="F105" s="23">
        <f t="shared" si="14"/>
        <v>0</v>
      </c>
      <c r="G105" s="23">
        <f t="shared" si="14"/>
        <v>0</v>
      </c>
      <c r="H105" s="23"/>
      <c r="I105" s="23">
        <f t="shared" si="17"/>
        <v>0</v>
      </c>
      <c r="J105" s="23">
        <f t="shared" si="17"/>
        <v>0</v>
      </c>
      <c r="K105" s="23">
        <f t="shared" si="17"/>
        <v>0</v>
      </c>
      <c r="L105" s="23"/>
      <c r="M105" s="23">
        <f t="shared" si="18"/>
        <v>0</v>
      </c>
      <c r="N105" s="23">
        <f t="shared" si="18"/>
        <v>0</v>
      </c>
      <c r="O105" s="23">
        <f t="shared" si="18"/>
        <v>0</v>
      </c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>
        <f t="shared" si="19"/>
        <v>0</v>
      </c>
      <c r="BD105" s="23">
        <f t="shared" si="19"/>
        <v>0</v>
      </c>
      <c r="BE105" s="23">
        <f t="shared" si="19"/>
        <v>0</v>
      </c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>
        <f t="shared" si="20"/>
        <v>0</v>
      </c>
      <c r="CV105" s="23">
        <f t="shared" si="20"/>
        <v>0</v>
      </c>
      <c r="CW105" s="23">
        <f t="shared" si="15"/>
        <v>0</v>
      </c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>
        <f t="shared" si="21"/>
        <v>0</v>
      </c>
      <c r="DR105" s="23">
        <f t="shared" si="21"/>
        <v>0</v>
      </c>
      <c r="DS105" s="23">
        <f t="shared" si="16"/>
        <v>0</v>
      </c>
    </row>
    <row r="106" spans="1:123" x14ac:dyDescent="0.3">
      <c r="A106" s="21"/>
      <c r="B106" s="22"/>
      <c r="C106" s="23"/>
      <c r="D106" s="23"/>
      <c r="E106" s="23">
        <f t="shared" si="14"/>
        <v>0</v>
      </c>
      <c r="F106" s="23">
        <f t="shared" si="14"/>
        <v>0</v>
      </c>
      <c r="G106" s="23">
        <f t="shared" si="14"/>
        <v>0</v>
      </c>
      <c r="H106" s="23"/>
      <c r="I106" s="23">
        <f t="shared" si="17"/>
        <v>0</v>
      </c>
      <c r="J106" s="23">
        <f t="shared" si="17"/>
        <v>0</v>
      </c>
      <c r="K106" s="23">
        <f t="shared" si="17"/>
        <v>0</v>
      </c>
      <c r="L106" s="23"/>
      <c r="M106" s="23">
        <f t="shared" si="18"/>
        <v>0</v>
      </c>
      <c r="N106" s="23">
        <f t="shared" si="18"/>
        <v>0</v>
      </c>
      <c r="O106" s="23">
        <f t="shared" si="18"/>
        <v>0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>
        <f t="shared" si="19"/>
        <v>0</v>
      </c>
      <c r="BD106" s="23">
        <f t="shared" si="19"/>
        <v>0</v>
      </c>
      <c r="BE106" s="23">
        <f t="shared" si="19"/>
        <v>0</v>
      </c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>
        <f t="shared" si="20"/>
        <v>0</v>
      </c>
      <c r="CV106" s="23">
        <f t="shared" si="20"/>
        <v>0</v>
      </c>
      <c r="CW106" s="23">
        <f t="shared" si="15"/>
        <v>0</v>
      </c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>
        <f t="shared" si="21"/>
        <v>0</v>
      </c>
      <c r="DR106" s="23">
        <f t="shared" si="21"/>
        <v>0</v>
      </c>
      <c r="DS106" s="23">
        <f t="shared" si="16"/>
        <v>0</v>
      </c>
    </row>
    <row r="107" spans="1:123" x14ac:dyDescent="0.3">
      <c r="A107" s="21"/>
      <c r="B107" s="22"/>
      <c r="C107" s="23"/>
      <c r="D107" s="23"/>
      <c r="E107" s="23">
        <f t="shared" si="14"/>
        <v>0</v>
      </c>
      <c r="F107" s="23">
        <f t="shared" si="14"/>
        <v>0</v>
      </c>
      <c r="G107" s="23">
        <f t="shared" si="14"/>
        <v>0</v>
      </c>
      <c r="H107" s="23"/>
      <c r="I107" s="23">
        <f t="shared" si="17"/>
        <v>0</v>
      </c>
      <c r="J107" s="23">
        <f t="shared" si="17"/>
        <v>0</v>
      </c>
      <c r="K107" s="23">
        <f t="shared" si="17"/>
        <v>0</v>
      </c>
      <c r="L107" s="23"/>
      <c r="M107" s="23">
        <f t="shared" si="18"/>
        <v>0</v>
      </c>
      <c r="N107" s="23">
        <f t="shared" si="18"/>
        <v>0</v>
      </c>
      <c r="O107" s="23">
        <f t="shared" si="18"/>
        <v>0</v>
      </c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>
        <f t="shared" si="19"/>
        <v>0</v>
      </c>
      <c r="BD107" s="23">
        <f t="shared" si="19"/>
        <v>0</v>
      </c>
      <c r="BE107" s="23">
        <f t="shared" si="19"/>
        <v>0</v>
      </c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>
        <f t="shared" si="20"/>
        <v>0</v>
      </c>
      <c r="CV107" s="23">
        <f t="shared" si="20"/>
        <v>0</v>
      </c>
      <c r="CW107" s="23">
        <f t="shared" si="15"/>
        <v>0</v>
      </c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>
        <f t="shared" si="21"/>
        <v>0</v>
      </c>
      <c r="DR107" s="23">
        <f t="shared" si="21"/>
        <v>0</v>
      </c>
      <c r="DS107" s="23">
        <f t="shared" si="16"/>
        <v>0</v>
      </c>
    </row>
    <row r="108" spans="1:123" x14ac:dyDescent="0.3">
      <c r="A108" s="21"/>
      <c r="B108" s="22"/>
      <c r="C108" s="23"/>
      <c r="D108" s="23"/>
      <c r="E108" s="23">
        <f t="shared" si="14"/>
        <v>0</v>
      </c>
      <c r="F108" s="23">
        <f t="shared" si="14"/>
        <v>0</v>
      </c>
      <c r="G108" s="23">
        <f t="shared" si="14"/>
        <v>0</v>
      </c>
      <c r="H108" s="23"/>
      <c r="I108" s="23">
        <f t="shared" si="17"/>
        <v>0</v>
      </c>
      <c r="J108" s="23">
        <f t="shared" si="17"/>
        <v>0</v>
      </c>
      <c r="K108" s="23">
        <f t="shared" si="17"/>
        <v>0</v>
      </c>
      <c r="L108" s="23"/>
      <c r="M108" s="23">
        <f t="shared" si="18"/>
        <v>0</v>
      </c>
      <c r="N108" s="23">
        <f t="shared" si="18"/>
        <v>0</v>
      </c>
      <c r="O108" s="23">
        <f t="shared" si="18"/>
        <v>0</v>
      </c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>
        <f t="shared" si="19"/>
        <v>0</v>
      </c>
      <c r="BD108" s="23">
        <f t="shared" si="19"/>
        <v>0</v>
      </c>
      <c r="BE108" s="23">
        <f t="shared" si="19"/>
        <v>0</v>
      </c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>
        <f t="shared" si="20"/>
        <v>0</v>
      </c>
      <c r="CV108" s="23">
        <f t="shared" si="20"/>
        <v>0</v>
      </c>
      <c r="CW108" s="23">
        <f t="shared" si="15"/>
        <v>0</v>
      </c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>
        <f t="shared" si="21"/>
        <v>0</v>
      </c>
      <c r="DR108" s="23">
        <f t="shared" si="21"/>
        <v>0</v>
      </c>
      <c r="DS108" s="23">
        <f t="shared" si="16"/>
        <v>0</v>
      </c>
    </row>
    <row r="109" spans="1:123" x14ac:dyDescent="0.3">
      <c r="A109" s="21"/>
      <c r="B109" s="22" t="s">
        <v>142</v>
      </c>
      <c r="C109" s="23">
        <v>521554.3406</v>
      </c>
      <c r="D109" s="23">
        <v>1124843.6231</v>
      </c>
      <c r="E109" s="23">
        <f t="shared" si="14"/>
        <v>9343763.7195000015</v>
      </c>
      <c r="F109" s="23">
        <f t="shared" si="14"/>
        <v>0</v>
      </c>
      <c r="G109" s="23">
        <f t="shared" si="14"/>
        <v>2040101.3376000004</v>
      </c>
      <c r="H109" s="23"/>
      <c r="I109" s="23">
        <f t="shared" si="17"/>
        <v>2026867.0120000001</v>
      </c>
      <c r="J109" s="23">
        <f t="shared" si="17"/>
        <v>0</v>
      </c>
      <c r="K109" s="23">
        <f t="shared" si="17"/>
        <v>450809.25229999988</v>
      </c>
      <c r="L109" s="23">
        <v>0</v>
      </c>
      <c r="M109" s="23">
        <f t="shared" si="18"/>
        <v>926839.125</v>
      </c>
      <c r="N109" s="23">
        <f t="shared" si="18"/>
        <v>0</v>
      </c>
      <c r="O109" s="23">
        <f t="shared" si="18"/>
        <v>257418.02859999999</v>
      </c>
      <c r="P109" s="23">
        <v>0</v>
      </c>
      <c r="Q109" s="23">
        <v>48689.5</v>
      </c>
      <c r="R109" s="23">
        <v>0</v>
      </c>
      <c r="S109" s="23">
        <v>14547.839900000001</v>
      </c>
      <c r="T109" s="23">
        <v>0</v>
      </c>
      <c r="U109" s="23">
        <v>318592.06</v>
      </c>
      <c r="V109" s="23">
        <v>0</v>
      </c>
      <c r="W109" s="23">
        <v>27674.050599999999</v>
      </c>
      <c r="X109" s="23">
        <v>0</v>
      </c>
      <c r="Y109" s="23">
        <v>878149.625</v>
      </c>
      <c r="Z109" s="23">
        <v>0</v>
      </c>
      <c r="AA109" s="23">
        <v>242870.1887</v>
      </c>
      <c r="AB109" s="23">
        <v>0</v>
      </c>
      <c r="AC109" s="23">
        <v>47450.116999999998</v>
      </c>
      <c r="AD109" s="23">
        <v>0</v>
      </c>
      <c r="AE109" s="23">
        <v>10471.859700000001</v>
      </c>
      <c r="AF109" s="23">
        <v>0</v>
      </c>
      <c r="AG109" s="23">
        <v>27430</v>
      </c>
      <c r="AH109" s="23">
        <v>0</v>
      </c>
      <c r="AI109" s="23">
        <v>9883.5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8978</v>
      </c>
      <c r="AQ109" s="23">
        <v>6311762.5999999996</v>
      </c>
      <c r="AR109" s="23">
        <v>0</v>
      </c>
      <c r="AS109" s="23">
        <v>1579928</v>
      </c>
      <c r="AT109" s="23">
        <v>40689.199999999997</v>
      </c>
      <c r="AU109" s="23">
        <v>0</v>
      </c>
      <c r="AV109" s="23">
        <v>7411.1</v>
      </c>
      <c r="AW109" s="23">
        <v>0</v>
      </c>
      <c r="AX109" s="23">
        <v>0</v>
      </c>
      <c r="AY109" s="23">
        <v>0</v>
      </c>
      <c r="AZ109" s="23">
        <v>0</v>
      </c>
      <c r="BA109" s="23">
        <v>0</v>
      </c>
      <c r="BB109" s="23">
        <v>0</v>
      </c>
      <c r="BC109" s="23">
        <f t="shared" si="19"/>
        <v>310961.10000000003</v>
      </c>
      <c r="BD109" s="23">
        <f t="shared" si="19"/>
        <v>0</v>
      </c>
      <c r="BE109" s="23">
        <f t="shared" si="19"/>
        <v>33879.725200000001</v>
      </c>
      <c r="BF109" s="23">
        <v>0</v>
      </c>
      <c r="BG109" s="23">
        <v>257987.5</v>
      </c>
      <c r="BH109" s="23">
        <v>0</v>
      </c>
      <c r="BI109" s="23">
        <v>20061.473300000001</v>
      </c>
      <c r="BJ109" s="23">
        <v>26512</v>
      </c>
      <c r="BK109" s="23">
        <v>0</v>
      </c>
      <c r="BL109" s="23">
        <v>7229.04</v>
      </c>
      <c r="BM109" s="23">
        <v>3826.7</v>
      </c>
      <c r="BN109" s="23">
        <v>0</v>
      </c>
      <c r="BO109" s="23">
        <v>1127.452</v>
      </c>
      <c r="BP109" s="23">
        <v>22634.9</v>
      </c>
      <c r="BQ109" s="23">
        <v>0</v>
      </c>
      <c r="BR109" s="23">
        <v>5461.7599</v>
      </c>
      <c r="BS109" s="23">
        <v>0</v>
      </c>
      <c r="BT109" s="23">
        <v>0</v>
      </c>
      <c r="BU109" s="23">
        <v>0</v>
      </c>
      <c r="BV109" s="23">
        <v>31696.0867</v>
      </c>
      <c r="BW109" s="23">
        <v>0</v>
      </c>
      <c r="BX109" s="23">
        <v>6160.0532999999996</v>
      </c>
      <c r="BY109" s="23">
        <v>3460</v>
      </c>
      <c r="BZ109" s="23">
        <v>0</v>
      </c>
      <c r="CA109" s="23">
        <v>163.6</v>
      </c>
      <c r="CB109" s="23">
        <v>362501.96</v>
      </c>
      <c r="CC109" s="23">
        <v>0</v>
      </c>
      <c r="CD109" s="23">
        <v>54913.073299999996</v>
      </c>
      <c r="CE109" s="23">
        <v>186326.66</v>
      </c>
      <c r="CF109" s="23">
        <v>0</v>
      </c>
      <c r="CG109" s="23">
        <v>31943.570299999999</v>
      </c>
      <c r="CH109" s="23">
        <v>4355</v>
      </c>
      <c r="CI109" s="23">
        <v>0</v>
      </c>
      <c r="CJ109" s="23">
        <v>32992.709499999997</v>
      </c>
      <c r="CK109" s="23">
        <v>1135.3499999999999</v>
      </c>
      <c r="CL109" s="23">
        <v>0</v>
      </c>
      <c r="CM109" s="23">
        <v>6472</v>
      </c>
      <c r="CN109" s="23">
        <v>0</v>
      </c>
      <c r="CO109" s="23">
        <v>0</v>
      </c>
      <c r="CP109" s="23">
        <v>0</v>
      </c>
      <c r="CQ109" s="23">
        <v>24142.3</v>
      </c>
      <c r="CR109" s="23">
        <v>0</v>
      </c>
      <c r="CS109" s="23">
        <v>16940.705399999999</v>
      </c>
      <c r="CT109" s="23">
        <v>-85.054000000000002</v>
      </c>
      <c r="CU109" s="23">
        <f t="shared" si="20"/>
        <v>8411014.8987000007</v>
      </c>
      <c r="CV109" s="23">
        <f t="shared" si="20"/>
        <v>0</v>
      </c>
      <c r="CW109" s="23">
        <f t="shared" si="15"/>
        <v>2053201.3516000004</v>
      </c>
      <c r="CX109" s="23">
        <v>0</v>
      </c>
      <c r="CY109" s="23">
        <v>0</v>
      </c>
      <c r="CZ109" s="23">
        <v>1273</v>
      </c>
      <c r="DA109" s="23">
        <v>932748.82079999999</v>
      </c>
      <c r="DB109" s="23">
        <v>0</v>
      </c>
      <c r="DC109" s="23">
        <v>-9373.0139999999992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-5000</v>
      </c>
      <c r="DJ109" s="23">
        <v>0</v>
      </c>
      <c r="DK109" s="23">
        <v>0</v>
      </c>
      <c r="DL109" s="23">
        <v>0</v>
      </c>
      <c r="DM109" s="23">
        <v>1045202.8486</v>
      </c>
      <c r="DN109" s="23">
        <v>0</v>
      </c>
      <c r="DO109" s="23">
        <v>34310.204400000002</v>
      </c>
      <c r="DP109" s="23">
        <v>0</v>
      </c>
      <c r="DQ109" s="23">
        <f t="shared" si="21"/>
        <v>1977951.6694</v>
      </c>
      <c r="DR109" s="23">
        <f t="shared" si="21"/>
        <v>0</v>
      </c>
      <c r="DS109" s="23">
        <f t="shared" si="16"/>
        <v>21210.190400000003</v>
      </c>
    </row>
    <row r="110" spans="1:123" x14ac:dyDescent="0.3">
      <c r="A110" s="21"/>
      <c r="B110" s="22"/>
      <c r="C110" s="23"/>
      <c r="D110" s="23"/>
      <c r="E110" s="23">
        <f t="shared" si="14"/>
        <v>0</v>
      </c>
      <c r="F110" s="23">
        <f t="shared" si="14"/>
        <v>0</v>
      </c>
      <c r="G110" s="23">
        <f t="shared" si="14"/>
        <v>0</v>
      </c>
      <c r="H110" s="23"/>
      <c r="I110" s="23">
        <f t="shared" si="17"/>
        <v>0</v>
      </c>
      <c r="J110" s="23">
        <f t="shared" si="17"/>
        <v>0</v>
      </c>
      <c r="K110" s="23">
        <f t="shared" si="17"/>
        <v>0</v>
      </c>
      <c r="L110" s="23"/>
      <c r="M110" s="23">
        <f t="shared" si="18"/>
        <v>0</v>
      </c>
      <c r="N110" s="23">
        <f t="shared" si="18"/>
        <v>0</v>
      </c>
      <c r="O110" s="23">
        <f t="shared" si="18"/>
        <v>0</v>
      </c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>
        <f t="shared" si="19"/>
        <v>0</v>
      </c>
      <c r="BD110" s="23">
        <f t="shared" si="19"/>
        <v>0</v>
      </c>
      <c r="BE110" s="23">
        <f t="shared" si="19"/>
        <v>0</v>
      </c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>
        <f t="shared" si="20"/>
        <v>0</v>
      </c>
      <c r="CV110" s="23">
        <f t="shared" si="20"/>
        <v>0</v>
      </c>
      <c r="CW110" s="23">
        <f t="shared" si="15"/>
        <v>0</v>
      </c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>
        <f t="shared" si="21"/>
        <v>0</v>
      </c>
      <c r="DR110" s="23">
        <f t="shared" si="21"/>
        <v>0</v>
      </c>
      <c r="DS110" s="23">
        <f t="shared" si="16"/>
        <v>0</v>
      </c>
    </row>
    <row r="111" spans="1:123" x14ac:dyDescent="0.3">
      <c r="A111" s="21"/>
      <c r="B111" s="22"/>
      <c r="C111" s="23"/>
      <c r="D111" s="23"/>
      <c r="E111" s="23">
        <f t="shared" si="14"/>
        <v>0</v>
      </c>
      <c r="F111" s="23" t="e">
        <f t="shared" si="14"/>
        <v>#VALUE!</v>
      </c>
      <c r="G111" s="23">
        <f t="shared" si="14"/>
        <v>0</v>
      </c>
      <c r="H111" s="23"/>
      <c r="I111" s="23">
        <f t="shared" si="17"/>
        <v>0</v>
      </c>
      <c r="J111" s="23" t="e">
        <f t="shared" si="17"/>
        <v>#VALUE!</v>
      </c>
      <c r="K111" s="23">
        <f t="shared" si="17"/>
        <v>0</v>
      </c>
      <c r="L111" s="23"/>
      <c r="M111" s="23">
        <f t="shared" si="18"/>
        <v>0</v>
      </c>
      <c r="N111" s="23">
        <f t="shared" si="18"/>
        <v>0</v>
      </c>
      <c r="O111" s="23">
        <f t="shared" si="18"/>
        <v>0</v>
      </c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>
        <f t="shared" si="19"/>
        <v>0</v>
      </c>
      <c r="BD111" s="23" t="e">
        <f t="shared" si="19"/>
        <v>#VALUE!</v>
      </c>
      <c r="BE111" s="23">
        <f t="shared" si="19"/>
        <v>0</v>
      </c>
      <c r="BF111" s="23"/>
      <c r="BG111" s="23"/>
      <c r="BH111" s="23" t="s">
        <v>143</v>
      </c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>
        <f t="shared" si="20"/>
        <v>0</v>
      </c>
      <c r="CV111" s="23" t="e">
        <f t="shared" si="20"/>
        <v>#VALUE!</v>
      </c>
      <c r="CW111" s="23">
        <f t="shared" si="15"/>
        <v>0</v>
      </c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>
        <f t="shared" si="21"/>
        <v>0</v>
      </c>
      <c r="DR111" s="23">
        <f t="shared" si="21"/>
        <v>0</v>
      </c>
      <c r="DS111" s="23">
        <f t="shared" si="16"/>
        <v>0</v>
      </c>
    </row>
    <row r="112" spans="1:123" x14ac:dyDescent="0.3">
      <c r="A112" s="21"/>
      <c r="B112" s="22"/>
      <c r="C112" s="23"/>
      <c r="D112" s="23"/>
      <c r="E112" s="23" t="e">
        <f t="shared" si="14"/>
        <v>#VALUE!</v>
      </c>
      <c r="F112" s="23" t="e">
        <f t="shared" si="14"/>
        <v>#VALUE!</v>
      </c>
      <c r="G112" s="23" t="e">
        <f t="shared" si="14"/>
        <v>#VALUE!</v>
      </c>
      <c r="H112" s="23"/>
      <c r="I112" s="23" t="e">
        <f t="shared" si="17"/>
        <v>#VALUE!</v>
      </c>
      <c r="J112" s="23" t="e">
        <f t="shared" si="17"/>
        <v>#VALUE!</v>
      </c>
      <c r="K112" s="23" t="e">
        <f t="shared" si="17"/>
        <v>#VALUE!</v>
      </c>
      <c r="L112" s="23"/>
      <c r="M112" s="23">
        <f t="shared" si="18"/>
        <v>0</v>
      </c>
      <c r="N112" s="23">
        <f t="shared" si="18"/>
        <v>0</v>
      </c>
      <c r="O112" s="23">
        <f t="shared" si="18"/>
        <v>0</v>
      </c>
      <c r="P112" s="23"/>
      <c r="Q112" s="23"/>
      <c r="R112" s="23"/>
      <c r="S112" s="23"/>
      <c r="T112" s="23" t="s">
        <v>144</v>
      </c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 t="s">
        <v>145</v>
      </c>
      <c r="AH112" s="23"/>
      <c r="AI112" s="23" t="s">
        <v>146</v>
      </c>
      <c r="AJ112" s="23"/>
      <c r="AK112" s="23"/>
      <c r="AL112" s="23"/>
      <c r="AM112" s="23"/>
      <c r="AN112" s="23" t="s">
        <v>143</v>
      </c>
      <c r="AO112" s="23"/>
      <c r="AP112" s="23"/>
      <c r="AQ112" s="23" t="s">
        <v>145</v>
      </c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>
        <f t="shared" si="19"/>
        <v>0</v>
      </c>
      <c r="BD112" s="23" t="e">
        <f t="shared" si="19"/>
        <v>#VALUE!</v>
      </c>
      <c r="BE112" s="23">
        <f t="shared" si="19"/>
        <v>0</v>
      </c>
      <c r="BF112" s="23"/>
      <c r="BG112" s="23"/>
      <c r="BH112" s="23" t="s">
        <v>147</v>
      </c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 t="s">
        <v>148</v>
      </c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 t="e">
        <f t="shared" si="20"/>
        <v>#VALUE!</v>
      </c>
      <c r="CV112" s="23" t="e">
        <f t="shared" si="20"/>
        <v>#VALUE!</v>
      </c>
      <c r="CW112" s="23" t="e">
        <f t="shared" si="15"/>
        <v>#VALUE!</v>
      </c>
      <c r="CX112" s="23"/>
      <c r="CY112" s="23"/>
      <c r="CZ112" s="23"/>
      <c r="DA112" s="23" t="s">
        <v>149</v>
      </c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 t="e">
        <f t="shared" si="21"/>
        <v>#VALUE!</v>
      </c>
      <c r="DR112" s="23">
        <f t="shared" si="21"/>
        <v>0</v>
      </c>
      <c r="DS112" s="23">
        <f t="shared" si="16"/>
        <v>0</v>
      </c>
    </row>
    <row r="113" spans="1:123" x14ac:dyDescent="0.3">
      <c r="A113" s="21"/>
      <c r="B113" s="22"/>
      <c r="C113" s="23"/>
      <c r="D113" s="23"/>
      <c r="E113" s="23" t="e">
        <f t="shared" si="14"/>
        <v>#VALUE!</v>
      </c>
      <c r="F113" s="23">
        <f t="shared" si="14"/>
        <v>0</v>
      </c>
      <c r="G113" s="23" t="e">
        <f t="shared" si="14"/>
        <v>#VALUE!</v>
      </c>
      <c r="H113" s="23"/>
      <c r="I113" s="23" t="e">
        <f t="shared" si="17"/>
        <v>#VALUE!</v>
      </c>
      <c r="J113" s="23">
        <f t="shared" si="17"/>
        <v>0</v>
      </c>
      <c r="K113" s="23">
        <f t="shared" si="17"/>
        <v>0</v>
      </c>
      <c r="L113" s="23"/>
      <c r="M113" s="23">
        <f t="shared" si="18"/>
        <v>0</v>
      </c>
      <c r="N113" s="23">
        <f t="shared" si="18"/>
        <v>0</v>
      </c>
      <c r="O113" s="23">
        <f t="shared" si="18"/>
        <v>0</v>
      </c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 t="s">
        <v>145</v>
      </c>
      <c r="AT113" s="23"/>
      <c r="AU113" s="23"/>
      <c r="AV113" s="23"/>
      <c r="AW113" s="23" t="s">
        <v>143</v>
      </c>
      <c r="AX113" s="23"/>
      <c r="AY113" s="23"/>
      <c r="AZ113" s="23"/>
      <c r="BA113" s="23"/>
      <c r="BB113" s="23"/>
      <c r="BC113" s="23" t="e">
        <f t="shared" si="19"/>
        <v>#VALUE!</v>
      </c>
      <c r="BD113" s="23">
        <f t="shared" si="19"/>
        <v>0</v>
      </c>
      <c r="BE113" s="23">
        <f t="shared" si="19"/>
        <v>0</v>
      </c>
      <c r="BF113" s="23"/>
      <c r="BG113" s="23"/>
      <c r="BH113" s="23"/>
      <c r="BI113" s="23"/>
      <c r="BJ113" s="23"/>
      <c r="BK113" s="23"/>
      <c r="BL113" s="23"/>
      <c r="BM113" s="23" t="s">
        <v>150</v>
      </c>
      <c r="BN113" s="23"/>
      <c r="BO113" s="23"/>
      <c r="BP113" s="23"/>
      <c r="BQ113" s="23"/>
      <c r="BR113" s="23"/>
      <c r="BS113" s="23"/>
      <c r="BT113" s="23"/>
      <c r="BU113" s="23"/>
      <c r="BV113" s="23" t="s">
        <v>151</v>
      </c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 t="s">
        <v>145</v>
      </c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 t="e">
        <f t="shared" si="20"/>
        <v>#VALUE!</v>
      </c>
      <c r="CV113" s="23">
        <f t="shared" si="20"/>
        <v>0</v>
      </c>
      <c r="CW113" s="23" t="e">
        <f t="shared" si="15"/>
        <v>#VALUE!</v>
      </c>
      <c r="CX113" s="23"/>
      <c r="CY113" s="23"/>
      <c r="CZ113" s="23"/>
      <c r="DA113" s="23"/>
      <c r="DB113" s="23"/>
      <c r="DC113" s="23"/>
      <c r="DD113" s="23"/>
      <c r="DE113" s="23"/>
      <c r="DF113" s="23"/>
      <c r="DG113" s="23" t="s">
        <v>149</v>
      </c>
      <c r="DH113" s="23"/>
      <c r="DI113" s="23"/>
      <c r="DJ113" s="23"/>
      <c r="DK113" s="23"/>
      <c r="DL113" s="23"/>
      <c r="DM113" s="23" t="s">
        <v>144</v>
      </c>
      <c r="DN113" s="23"/>
      <c r="DO113" s="23"/>
      <c r="DP113" s="23"/>
      <c r="DQ113" s="23" t="e">
        <f t="shared" si="21"/>
        <v>#VALUE!</v>
      </c>
      <c r="DR113" s="23">
        <f t="shared" si="21"/>
        <v>0</v>
      </c>
      <c r="DS113" s="23">
        <f t="shared" si="16"/>
        <v>0</v>
      </c>
    </row>
    <row r="114" spans="1:123" x14ac:dyDescent="0.3">
      <c r="A114" s="21"/>
      <c r="B114" s="22"/>
      <c r="C114" s="23"/>
      <c r="D114" s="23"/>
      <c r="E114" s="23" t="e">
        <f t="shared" si="14"/>
        <v>#VALUE!</v>
      </c>
      <c r="F114" s="23">
        <f t="shared" si="14"/>
        <v>0</v>
      </c>
      <c r="G114" s="23">
        <f t="shared" si="14"/>
        <v>0</v>
      </c>
      <c r="H114" s="23"/>
      <c r="I114" s="23">
        <f t="shared" si="17"/>
        <v>0</v>
      </c>
      <c r="J114" s="23">
        <f t="shared" si="17"/>
        <v>0</v>
      </c>
      <c r="K114" s="23">
        <f t="shared" si="17"/>
        <v>0</v>
      </c>
      <c r="L114" s="23"/>
      <c r="M114" s="23">
        <f t="shared" si="18"/>
        <v>0</v>
      </c>
      <c r="N114" s="23">
        <f t="shared" si="18"/>
        <v>0</v>
      </c>
      <c r="O114" s="23">
        <f t="shared" si="18"/>
        <v>0</v>
      </c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>
        <f t="shared" si="19"/>
        <v>0</v>
      </c>
      <c r="BD114" s="23">
        <f t="shared" si="19"/>
        <v>0</v>
      </c>
      <c r="BE114" s="23">
        <f t="shared" si="19"/>
        <v>0</v>
      </c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>
        <f t="shared" si="20"/>
        <v>0</v>
      </c>
      <c r="CV114" s="23">
        <f t="shared" si="20"/>
        <v>0</v>
      </c>
      <c r="CW114" s="23">
        <f t="shared" si="15"/>
        <v>0</v>
      </c>
      <c r="CX114" s="23" t="s">
        <v>152</v>
      </c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 t="e">
        <f t="shared" si="21"/>
        <v>#VALUE!</v>
      </c>
      <c r="DR114" s="23">
        <f t="shared" si="21"/>
        <v>0</v>
      </c>
      <c r="DS114" s="23">
        <f t="shared" si="16"/>
        <v>0</v>
      </c>
    </row>
    <row r="115" spans="1:123" x14ac:dyDescent="0.3">
      <c r="A115" s="21"/>
      <c r="B115" s="22"/>
      <c r="C115" s="23"/>
      <c r="D115" s="23"/>
      <c r="E115" s="23" t="e">
        <f t="shared" si="14"/>
        <v>#VALUE!</v>
      </c>
      <c r="F115" s="23" t="e">
        <f t="shared" si="14"/>
        <v>#VALUE!</v>
      </c>
      <c r="G115" s="23" t="e">
        <f t="shared" si="14"/>
        <v>#VALUE!</v>
      </c>
      <c r="H115" s="23"/>
      <c r="I115" s="23" t="e">
        <f t="shared" si="17"/>
        <v>#VALUE!</v>
      </c>
      <c r="J115" s="23" t="e">
        <f t="shared" si="17"/>
        <v>#VALUE!</v>
      </c>
      <c r="K115" s="23" t="e">
        <f t="shared" si="17"/>
        <v>#VALUE!</v>
      </c>
      <c r="L115" s="23"/>
      <c r="M115" s="23">
        <f t="shared" si="18"/>
        <v>0</v>
      </c>
      <c r="N115" s="23">
        <f t="shared" si="18"/>
        <v>0</v>
      </c>
      <c r="O115" s="23">
        <f t="shared" si="18"/>
        <v>0</v>
      </c>
      <c r="P115" s="23"/>
      <c r="Q115" s="23"/>
      <c r="R115" s="23"/>
      <c r="S115" s="23"/>
      <c r="T115" s="23" t="s">
        <v>153</v>
      </c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 t="s">
        <v>144</v>
      </c>
      <c r="AO115" s="23"/>
      <c r="AP115" s="23"/>
      <c r="AQ115" s="23" t="s">
        <v>144</v>
      </c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 t="e">
        <f t="shared" si="19"/>
        <v>#VALUE!</v>
      </c>
      <c r="BD115" s="23" t="e">
        <f t="shared" si="19"/>
        <v>#VALUE!</v>
      </c>
      <c r="BE115" s="23" t="e">
        <f t="shared" si="19"/>
        <v>#VALUE!</v>
      </c>
      <c r="BF115" s="23"/>
      <c r="BG115" s="23"/>
      <c r="BH115" s="23" t="s">
        <v>149</v>
      </c>
      <c r="BI115" s="23"/>
      <c r="BJ115" s="23"/>
      <c r="BK115" s="23"/>
      <c r="BL115" s="23"/>
      <c r="BM115" s="23" t="s">
        <v>149</v>
      </c>
      <c r="BN115" s="23"/>
      <c r="BO115" s="23"/>
      <c r="BP115" s="23"/>
      <c r="BQ115" s="23"/>
      <c r="BR115" s="23" t="s">
        <v>154</v>
      </c>
      <c r="BS115" s="23"/>
      <c r="BT115" s="23"/>
      <c r="BU115" s="23"/>
      <c r="BV115" s="23" t="s">
        <v>155</v>
      </c>
      <c r="BW115" s="23"/>
      <c r="BX115" s="23"/>
      <c r="BY115" s="23" t="s">
        <v>154</v>
      </c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 t="e">
        <f t="shared" si="20"/>
        <v>#VALUE!</v>
      </c>
      <c r="CV115" s="23" t="e">
        <f t="shared" si="20"/>
        <v>#VALUE!</v>
      </c>
      <c r="CW115" s="23" t="e">
        <f t="shared" si="15"/>
        <v>#VALUE!</v>
      </c>
      <c r="CX115" s="23"/>
      <c r="CY115" s="23"/>
      <c r="CZ115" s="23"/>
      <c r="DA115" s="23" t="s">
        <v>143</v>
      </c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 t="e">
        <f t="shared" si="21"/>
        <v>#VALUE!</v>
      </c>
      <c r="DR115" s="23">
        <f t="shared" si="21"/>
        <v>0</v>
      </c>
      <c r="DS115" s="23">
        <f t="shared" si="16"/>
        <v>0</v>
      </c>
    </row>
    <row r="116" spans="1:123" x14ac:dyDescent="0.3">
      <c r="A116" s="21"/>
      <c r="B116" s="22"/>
      <c r="C116" s="23"/>
      <c r="D116" s="23"/>
      <c r="E116" s="23" t="e">
        <f t="shared" si="14"/>
        <v>#VALUE!</v>
      </c>
      <c r="F116" s="23">
        <f t="shared" si="14"/>
        <v>0</v>
      </c>
      <c r="G116" s="23" t="e">
        <f t="shared" si="14"/>
        <v>#VALUE!</v>
      </c>
      <c r="H116" s="23"/>
      <c r="I116" s="23" t="e">
        <f t="shared" si="17"/>
        <v>#VALUE!</v>
      </c>
      <c r="J116" s="23">
        <f t="shared" si="17"/>
        <v>0</v>
      </c>
      <c r="K116" s="23">
        <f t="shared" si="17"/>
        <v>0</v>
      </c>
      <c r="L116" s="23"/>
      <c r="M116" s="23">
        <f t="shared" si="18"/>
        <v>0</v>
      </c>
      <c r="N116" s="23">
        <f t="shared" si="18"/>
        <v>0</v>
      </c>
      <c r="O116" s="23">
        <f t="shared" si="18"/>
        <v>0</v>
      </c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 t="s">
        <v>144</v>
      </c>
      <c r="AT116" s="23"/>
      <c r="AU116" s="23"/>
      <c r="AV116" s="23"/>
      <c r="AW116" s="23" t="s">
        <v>149</v>
      </c>
      <c r="AX116" s="23"/>
      <c r="AY116" s="23"/>
      <c r="AZ116" s="23"/>
      <c r="BA116" s="23"/>
      <c r="BB116" s="23"/>
      <c r="BC116" s="23">
        <f t="shared" si="19"/>
        <v>0</v>
      </c>
      <c r="BD116" s="23">
        <f t="shared" si="19"/>
        <v>0</v>
      </c>
      <c r="BE116" s="23">
        <f t="shared" si="19"/>
        <v>0</v>
      </c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 t="s">
        <v>146</v>
      </c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 t="e">
        <f t="shared" si="20"/>
        <v>#VALUE!</v>
      </c>
      <c r="CV116" s="23">
        <f t="shared" si="20"/>
        <v>0</v>
      </c>
      <c r="CW116" s="23" t="e">
        <f t="shared" si="15"/>
        <v>#VALUE!</v>
      </c>
      <c r="CX116" s="23"/>
      <c r="CY116" s="23"/>
      <c r="CZ116" s="23"/>
      <c r="DA116" s="23"/>
      <c r="DB116" s="23"/>
      <c r="DC116" s="23"/>
      <c r="DD116" s="23"/>
      <c r="DE116" s="23"/>
      <c r="DF116" s="23"/>
      <c r="DG116" s="23" t="s">
        <v>156</v>
      </c>
      <c r="DH116" s="23"/>
      <c r="DI116" s="23" t="s">
        <v>144</v>
      </c>
      <c r="DJ116" s="23"/>
      <c r="DK116" s="23"/>
      <c r="DL116" s="23"/>
      <c r="DM116" s="23"/>
      <c r="DN116" s="23"/>
      <c r="DO116" s="23"/>
      <c r="DP116" s="23"/>
      <c r="DQ116" s="23" t="e">
        <f t="shared" si="21"/>
        <v>#VALUE!</v>
      </c>
      <c r="DR116" s="23">
        <f t="shared" si="21"/>
        <v>0</v>
      </c>
      <c r="DS116" s="23" t="e">
        <f t="shared" si="16"/>
        <v>#VALUE!</v>
      </c>
    </row>
    <row r="117" spans="1:123" x14ac:dyDescent="0.3">
      <c r="A117" s="21"/>
      <c r="B117" s="22"/>
      <c r="C117" s="23"/>
      <c r="D117" s="23"/>
      <c r="E117" s="23" t="e">
        <f t="shared" si="14"/>
        <v>#VALUE!</v>
      </c>
      <c r="F117" s="23">
        <f t="shared" si="14"/>
        <v>0</v>
      </c>
      <c r="G117" s="23">
        <f t="shared" si="14"/>
        <v>0</v>
      </c>
      <c r="H117" s="23"/>
      <c r="I117" s="23">
        <f t="shared" si="17"/>
        <v>0</v>
      </c>
      <c r="J117" s="23">
        <f t="shared" si="17"/>
        <v>0</v>
      </c>
      <c r="K117" s="23">
        <f t="shared" si="17"/>
        <v>0</v>
      </c>
      <c r="L117" s="23"/>
      <c r="M117" s="23">
        <f t="shared" si="18"/>
        <v>0</v>
      </c>
      <c r="N117" s="23">
        <f t="shared" si="18"/>
        <v>0</v>
      </c>
      <c r="O117" s="23">
        <f t="shared" si="18"/>
        <v>0</v>
      </c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>
        <f t="shared" si="19"/>
        <v>0</v>
      </c>
      <c r="BD117" s="23">
        <f t="shared" si="19"/>
        <v>0</v>
      </c>
      <c r="BE117" s="23">
        <f t="shared" si="19"/>
        <v>0</v>
      </c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>
        <f t="shared" si="20"/>
        <v>0</v>
      </c>
      <c r="CV117" s="23">
        <f t="shared" si="20"/>
        <v>0</v>
      </c>
      <c r="CW117" s="23">
        <f t="shared" si="15"/>
        <v>0</v>
      </c>
      <c r="CX117" s="23" t="s">
        <v>145</v>
      </c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 t="s">
        <v>145</v>
      </c>
      <c r="DN117" s="23"/>
      <c r="DO117" s="23"/>
      <c r="DP117" s="23"/>
      <c r="DQ117" s="23" t="e">
        <f t="shared" si="21"/>
        <v>#VALUE!</v>
      </c>
      <c r="DR117" s="23">
        <f t="shared" si="21"/>
        <v>0</v>
      </c>
      <c r="DS117" s="23">
        <f t="shared" si="16"/>
        <v>0</v>
      </c>
    </row>
    <row r="118" spans="1:123" x14ac:dyDescent="0.3">
      <c r="A118" s="21"/>
      <c r="B118" s="22"/>
      <c r="C118" s="23"/>
      <c r="D118" s="23"/>
      <c r="E118" s="23">
        <f t="shared" si="14"/>
        <v>0</v>
      </c>
      <c r="F118" s="23">
        <f t="shared" si="14"/>
        <v>0</v>
      </c>
      <c r="G118" s="23" t="e">
        <f t="shared" si="14"/>
        <v>#VALUE!</v>
      </c>
      <c r="H118" s="23"/>
      <c r="I118" s="23">
        <f t="shared" si="17"/>
        <v>0</v>
      </c>
      <c r="J118" s="23">
        <f t="shared" si="17"/>
        <v>0</v>
      </c>
      <c r="K118" s="23" t="e">
        <f t="shared" si="17"/>
        <v>#VALUE!</v>
      </c>
      <c r="L118" s="23"/>
      <c r="M118" s="23">
        <f t="shared" si="18"/>
        <v>0</v>
      </c>
      <c r="N118" s="23">
        <f t="shared" si="18"/>
        <v>0</v>
      </c>
      <c r="O118" s="23">
        <f t="shared" si="18"/>
        <v>0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>
        <f t="shared" si="19"/>
        <v>0</v>
      </c>
      <c r="BD118" s="23">
        <f t="shared" si="19"/>
        <v>0</v>
      </c>
      <c r="BE118" s="23" t="e">
        <f t="shared" si="19"/>
        <v>#VALUE!</v>
      </c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 t="s">
        <v>145</v>
      </c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>
        <f t="shared" si="20"/>
        <v>0</v>
      </c>
      <c r="CV118" s="23">
        <f t="shared" si="20"/>
        <v>0</v>
      </c>
      <c r="CW118" s="23" t="e">
        <f t="shared" si="15"/>
        <v>#VALUE!</v>
      </c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>
        <f t="shared" si="21"/>
        <v>0</v>
      </c>
      <c r="DR118" s="23">
        <f t="shared" si="21"/>
        <v>0</v>
      </c>
      <c r="DS118" s="23">
        <f t="shared" si="16"/>
        <v>0</v>
      </c>
    </row>
    <row r="119" spans="1:123" x14ac:dyDescent="0.3">
      <c r="A119" s="21">
        <v>110</v>
      </c>
      <c r="B119" s="22"/>
      <c r="C119" s="23"/>
      <c r="D119" s="23"/>
      <c r="E119" s="23">
        <f t="shared" si="14"/>
        <v>0</v>
      </c>
      <c r="F119" s="23">
        <f t="shared" si="14"/>
        <v>0</v>
      </c>
      <c r="G119" s="23">
        <f t="shared" si="14"/>
        <v>0</v>
      </c>
      <c r="H119" s="23"/>
      <c r="I119" s="23">
        <f t="shared" si="17"/>
        <v>0</v>
      </c>
      <c r="J119" s="23">
        <f t="shared" si="17"/>
        <v>0</v>
      </c>
      <c r="K119" s="23">
        <f t="shared" si="17"/>
        <v>0</v>
      </c>
      <c r="L119" s="23"/>
      <c r="M119" s="23">
        <f t="shared" si="18"/>
        <v>0</v>
      </c>
      <c r="N119" s="23">
        <f t="shared" si="18"/>
        <v>0</v>
      </c>
      <c r="O119" s="23">
        <f t="shared" si="18"/>
        <v>0</v>
      </c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>
        <f t="shared" si="19"/>
        <v>0</v>
      </c>
      <c r="BD119" s="23">
        <f t="shared" si="19"/>
        <v>0</v>
      </c>
      <c r="BE119" s="23">
        <f t="shared" si="19"/>
        <v>0</v>
      </c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>
        <f t="shared" si="20"/>
        <v>0</v>
      </c>
      <c r="CV119" s="23">
        <f t="shared" si="20"/>
        <v>0</v>
      </c>
      <c r="CW119" s="23">
        <f t="shared" si="15"/>
        <v>0</v>
      </c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>
        <f t="shared" si="21"/>
        <v>0</v>
      </c>
      <c r="DR119" s="23">
        <f t="shared" si="21"/>
        <v>0</v>
      </c>
      <c r="DS119" s="23">
        <f t="shared" si="16"/>
        <v>0</v>
      </c>
    </row>
    <row r="120" spans="1:123" x14ac:dyDescent="0.3">
      <c r="A120" s="21">
        <v>111</v>
      </c>
      <c r="B120" s="22"/>
      <c r="C120" s="23"/>
      <c r="D120" s="23"/>
      <c r="E120" s="23">
        <f t="shared" si="14"/>
        <v>0</v>
      </c>
      <c r="F120" s="23">
        <f t="shared" si="14"/>
        <v>0</v>
      </c>
      <c r="G120" s="23">
        <f t="shared" si="14"/>
        <v>0</v>
      </c>
      <c r="H120" s="23"/>
      <c r="I120" s="23">
        <f t="shared" si="17"/>
        <v>0</v>
      </c>
      <c r="J120" s="23">
        <f t="shared" si="17"/>
        <v>0</v>
      </c>
      <c r="K120" s="23">
        <f t="shared" si="17"/>
        <v>0</v>
      </c>
      <c r="L120" s="23"/>
      <c r="M120" s="23">
        <f t="shared" si="18"/>
        <v>0</v>
      </c>
      <c r="N120" s="23">
        <f t="shared" si="18"/>
        <v>0</v>
      </c>
      <c r="O120" s="23">
        <f t="shared" si="18"/>
        <v>0</v>
      </c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>
        <f t="shared" si="19"/>
        <v>0</v>
      </c>
      <c r="BD120" s="23">
        <f t="shared" si="19"/>
        <v>0</v>
      </c>
      <c r="BE120" s="23">
        <f t="shared" si="19"/>
        <v>0</v>
      </c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>
        <f t="shared" si="20"/>
        <v>0</v>
      </c>
      <c r="CV120" s="23">
        <f t="shared" si="20"/>
        <v>0</v>
      </c>
      <c r="CW120" s="23">
        <f t="shared" si="15"/>
        <v>0</v>
      </c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>
        <f t="shared" si="21"/>
        <v>0</v>
      </c>
      <c r="DR120" s="23">
        <f t="shared" si="21"/>
        <v>0</v>
      </c>
      <c r="DS120" s="23">
        <f t="shared" si="16"/>
        <v>0</v>
      </c>
    </row>
    <row r="121" spans="1:123" x14ac:dyDescent="0.3">
      <c r="A121" s="21">
        <v>112</v>
      </c>
      <c r="B121" s="22"/>
      <c r="C121" s="23"/>
      <c r="D121" s="23"/>
      <c r="E121" s="23">
        <f t="shared" si="14"/>
        <v>0</v>
      </c>
      <c r="F121" s="23">
        <f t="shared" si="14"/>
        <v>0</v>
      </c>
      <c r="G121" s="23">
        <f t="shared" si="14"/>
        <v>0</v>
      </c>
      <c r="H121" s="23"/>
      <c r="I121" s="23">
        <f t="shared" si="17"/>
        <v>0</v>
      </c>
      <c r="J121" s="23">
        <f t="shared" si="17"/>
        <v>0</v>
      </c>
      <c r="K121" s="23">
        <f t="shared" si="17"/>
        <v>0</v>
      </c>
      <c r="L121" s="23"/>
      <c r="M121" s="23">
        <f t="shared" si="18"/>
        <v>0</v>
      </c>
      <c r="N121" s="23">
        <f t="shared" si="18"/>
        <v>0</v>
      </c>
      <c r="O121" s="23">
        <f t="shared" si="18"/>
        <v>0</v>
      </c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>
        <f t="shared" si="19"/>
        <v>0</v>
      </c>
      <c r="BD121" s="23">
        <f t="shared" si="19"/>
        <v>0</v>
      </c>
      <c r="BE121" s="23">
        <f t="shared" si="19"/>
        <v>0</v>
      </c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>
        <f t="shared" si="20"/>
        <v>0</v>
      </c>
      <c r="CV121" s="23">
        <f t="shared" si="20"/>
        <v>0</v>
      </c>
      <c r="CW121" s="23">
        <f t="shared" si="15"/>
        <v>0</v>
      </c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>
        <f t="shared" si="21"/>
        <v>0</v>
      </c>
      <c r="DR121" s="23">
        <f t="shared" si="21"/>
        <v>0</v>
      </c>
      <c r="DS121" s="23">
        <f t="shared" si="16"/>
        <v>0</v>
      </c>
    </row>
    <row r="122" spans="1:123" x14ac:dyDescent="0.3">
      <c r="A122" s="21">
        <v>113</v>
      </c>
      <c r="B122" s="22"/>
      <c r="C122" s="23"/>
      <c r="D122" s="23"/>
      <c r="E122" s="23">
        <f t="shared" si="14"/>
        <v>0</v>
      </c>
      <c r="F122" s="23">
        <f t="shared" si="14"/>
        <v>0</v>
      </c>
      <c r="G122" s="23">
        <f t="shared" si="14"/>
        <v>0</v>
      </c>
      <c r="H122" s="23"/>
      <c r="I122" s="23">
        <f t="shared" si="17"/>
        <v>0</v>
      </c>
      <c r="J122" s="23">
        <f t="shared" si="17"/>
        <v>0</v>
      </c>
      <c r="K122" s="23">
        <f t="shared" si="17"/>
        <v>0</v>
      </c>
      <c r="L122" s="23"/>
      <c r="M122" s="23">
        <f t="shared" si="18"/>
        <v>0</v>
      </c>
      <c r="N122" s="23">
        <f t="shared" si="18"/>
        <v>0</v>
      </c>
      <c r="O122" s="23">
        <f t="shared" si="18"/>
        <v>0</v>
      </c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>
        <f t="shared" si="19"/>
        <v>0</v>
      </c>
      <c r="BD122" s="23">
        <f t="shared" si="19"/>
        <v>0</v>
      </c>
      <c r="BE122" s="23">
        <f t="shared" si="19"/>
        <v>0</v>
      </c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>
        <f t="shared" si="20"/>
        <v>0</v>
      </c>
      <c r="CV122" s="23">
        <f t="shared" si="20"/>
        <v>0</v>
      </c>
      <c r="CW122" s="23">
        <f t="shared" si="15"/>
        <v>0</v>
      </c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>
        <f t="shared" si="21"/>
        <v>0</v>
      </c>
      <c r="DR122" s="23">
        <f t="shared" si="21"/>
        <v>0</v>
      </c>
      <c r="DS122" s="23">
        <f t="shared" si="16"/>
        <v>0</v>
      </c>
    </row>
    <row r="123" spans="1:123" x14ac:dyDescent="0.3">
      <c r="A123" s="21">
        <v>114</v>
      </c>
      <c r="B123" s="22"/>
      <c r="C123" s="23"/>
      <c r="D123" s="23"/>
      <c r="E123" s="23">
        <f t="shared" si="14"/>
        <v>0</v>
      </c>
      <c r="F123" s="23">
        <f t="shared" si="14"/>
        <v>0</v>
      </c>
      <c r="G123" s="23">
        <f t="shared" si="14"/>
        <v>0</v>
      </c>
      <c r="H123" s="23"/>
      <c r="I123" s="23">
        <f t="shared" si="17"/>
        <v>0</v>
      </c>
      <c r="J123" s="23">
        <f t="shared" si="17"/>
        <v>0</v>
      </c>
      <c r="K123" s="23">
        <f t="shared" si="17"/>
        <v>0</v>
      </c>
      <c r="L123" s="23"/>
      <c r="M123" s="23">
        <f t="shared" si="18"/>
        <v>0</v>
      </c>
      <c r="N123" s="23">
        <f t="shared" si="18"/>
        <v>0</v>
      </c>
      <c r="O123" s="23">
        <f t="shared" si="18"/>
        <v>0</v>
      </c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>
        <f t="shared" si="19"/>
        <v>0</v>
      </c>
      <c r="BD123" s="23">
        <f t="shared" si="19"/>
        <v>0</v>
      </c>
      <c r="BE123" s="23">
        <f t="shared" si="19"/>
        <v>0</v>
      </c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>
        <f t="shared" si="20"/>
        <v>0</v>
      </c>
      <c r="CV123" s="23">
        <f t="shared" si="20"/>
        <v>0</v>
      </c>
      <c r="CW123" s="23">
        <f t="shared" si="15"/>
        <v>0</v>
      </c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>
        <f t="shared" si="21"/>
        <v>0</v>
      </c>
      <c r="DR123" s="23">
        <f t="shared" si="21"/>
        <v>0</v>
      </c>
      <c r="DS123" s="23">
        <f t="shared" si="16"/>
        <v>0</v>
      </c>
    </row>
    <row r="124" spans="1:123" x14ac:dyDescent="0.3">
      <c r="A124" s="21">
        <v>115</v>
      </c>
      <c r="B124" s="22"/>
      <c r="C124" s="23"/>
      <c r="D124" s="23"/>
      <c r="E124" s="23">
        <f t="shared" si="14"/>
        <v>0</v>
      </c>
      <c r="F124" s="23">
        <f t="shared" si="14"/>
        <v>0</v>
      </c>
      <c r="G124" s="23">
        <f t="shared" si="14"/>
        <v>0</v>
      </c>
      <c r="H124" s="23"/>
      <c r="I124" s="23">
        <f t="shared" si="17"/>
        <v>0</v>
      </c>
      <c r="J124" s="23">
        <f t="shared" si="17"/>
        <v>0</v>
      </c>
      <c r="K124" s="23">
        <f t="shared" si="17"/>
        <v>0</v>
      </c>
      <c r="L124" s="23"/>
      <c r="M124" s="23">
        <f t="shared" si="18"/>
        <v>0</v>
      </c>
      <c r="N124" s="23">
        <f t="shared" si="18"/>
        <v>0</v>
      </c>
      <c r="O124" s="23">
        <f t="shared" si="18"/>
        <v>0</v>
      </c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>
        <f t="shared" si="19"/>
        <v>0</v>
      </c>
      <c r="BD124" s="23">
        <f t="shared" si="19"/>
        <v>0</v>
      </c>
      <c r="BE124" s="23">
        <f t="shared" si="19"/>
        <v>0</v>
      </c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>
        <f t="shared" si="20"/>
        <v>0</v>
      </c>
      <c r="CV124" s="23">
        <f t="shared" si="20"/>
        <v>0</v>
      </c>
      <c r="CW124" s="23">
        <f t="shared" si="15"/>
        <v>0</v>
      </c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>
        <f t="shared" si="21"/>
        <v>0</v>
      </c>
      <c r="DR124" s="23">
        <f t="shared" si="21"/>
        <v>0</v>
      </c>
      <c r="DS124" s="23">
        <f t="shared" si="16"/>
        <v>0</v>
      </c>
    </row>
    <row r="125" spans="1:123" x14ac:dyDescent="0.3">
      <c r="A125" s="21">
        <v>116</v>
      </c>
      <c r="B125" s="22"/>
      <c r="C125" s="23"/>
      <c r="D125" s="23"/>
      <c r="E125" s="23">
        <f t="shared" si="14"/>
        <v>0</v>
      </c>
      <c r="F125" s="23">
        <f t="shared" si="14"/>
        <v>0</v>
      </c>
      <c r="G125" s="23">
        <f t="shared" si="14"/>
        <v>0</v>
      </c>
      <c r="H125" s="23"/>
      <c r="I125" s="23">
        <f t="shared" si="17"/>
        <v>0</v>
      </c>
      <c r="J125" s="23">
        <f t="shared" si="17"/>
        <v>0</v>
      </c>
      <c r="K125" s="23">
        <f t="shared" si="17"/>
        <v>0</v>
      </c>
      <c r="L125" s="23"/>
      <c r="M125" s="23">
        <f t="shared" si="18"/>
        <v>0</v>
      </c>
      <c r="N125" s="23">
        <f t="shared" si="18"/>
        <v>0</v>
      </c>
      <c r="O125" s="23">
        <f t="shared" si="18"/>
        <v>0</v>
      </c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>
        <f t="shared" si="19"/>
        <v>0</v>
      </c>
      <c r="BD125" s="23">
        <f t="shared" si="19"/>
        <v>0</v>
      </c>
      <c r="BE125" s="23">
        <f t="shared" si="19"/>
        <v>0</v>
      </c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>
        <f t="shared" si="20"/>
        <v>0</v>
      </c>
      <c r="CV125" s="23">
        <f t="shared" si="20"/>
        <v>0</v>
      </c>
      <c r="CW125" s="23">
        <f t="shared" si="15"/>
        <v>0</v>
      </c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>
        <f t="shared" si="21"/>
        <v>0</v>
      </c>
      <c r="DR125" s="23">
        <f t="shared" si="21"/>
        <v>0</v>
      </c>
      <c r="DS125" s="23">
        <f t="shared" si="16"/>
        <v>0</v>
      </c>
    </row>
    <row r="126" spans="1:123" x14ac:dyDescent="0.3">
      <c r="A126" s="21">
        <v>117</v>
      </c>
      <c r="B126" s="22"/>
      <c r="C126" s="23"/>
      <c r="D126" s="23"/>
      <c r="E126" s="23">
        <f t="shared" si="14"/>
        <v>0</v>
      </c>
      <c r="F126" s="23">
        <f t="shared" si="14"/>
        <v>0</v>
      </c>
      <c r="G126" s="23">
        <f t="shared" si="14"/>
        <v>0</v>
      </c>
      <c r="H126" s="23"/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/>
      <c r="M126" s="23">
        <f t="shared" si="18"/>
        <v>0</v>
      </c>
      <c r="N126" s="23">
        <f t="shared" si="18"/>
        <v>0</v>
      </c>
      <c r="O126" s="23">
        <f t="shared" si="18"/>
        <v>0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>
        <f t="shared" si="19"/>
        <v>0</v>
      </c>
      <c r="BD126" s="23">
        <f t="shared" si="19"/>
        <v>0</v>
      </c>
      <c r="BE126" s="23">
        <f t="shared" si="19"/>
        <v>0</v>
      </c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>
        <f t="shared" si="20"/>
        <v>0</v>
      </c>
      <c r="CV126" s="23">
        <f t="shared" si="20"/>
        <v>0</v>
      </c>
      <c r="CW126" s="23">
        <f t="shared" si="15"/>
        <v>0</v>
      </c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>
        <f t="shared" si="21"/>
        <v>0</v>
      </c>
      <c r="DR126" s="23">
        <f t="shared" si="21"/>
        <v>0</v>
      </c>
      <c r="DS126" s="23">
        <f t="shared" si="16"/>
        <v>0</v>
      </c>
    </row>
    <row r="127" spans="1:123" x14ac:dyDescent="0.3">
      <c r="A127" s="21">
        <v>118</v>
      </c>
      <c r="B127" s="22"/>
      <c r="C127" s="23"/>
      <c r="D127" s="23"/>
      <c r="E127" s="23">
        <f t="shared" si="14"/>
        <v>0</v>
      </c>
      <c r="F127" s="23">
        <f t="shared" si="14"/>
        <v>0</v>
      </c>
      <c r="G127" s="23">
        <f t="shared" si="14"/>
        <v>0</v>
      </c>
      <c r="H127" s="23"/>
      <c r="I127" s="23">
        <f t="shared" si="17"/>
        <v>0</v>
      </c>
      <c r="J127" s="23">
        <f t="shared" si="17"/>
        <v>0</v>
      </c>
      <c r="K127" s="23">
        <f t="shared" si="17"/>
        <v>0</v>
      </c>
      <c r="L127" s="23"/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>
        <f t="shared" si="20"/>
        <v>0</v>
      </c>
      <c r="CV127" s="23">
        <f t="shared" si="20"/>
        <v>0</v>
      </c>
      <c r="CW127" s="23">
        <f t="shared" si="15"/>
        <v>0</v>
      </c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>
        <f t="shared" si="21"/>
        <v>0</v>
      </c>
      <c r="DR127" s="23">
        <f t="shared" si="21"/>
        <v>0</v>
      </c>
      <c r="DS127" s="23">
        <f t="shared" si="16"/>
        <v>0</v>
      </c>
    </row>
    <row r="128" spans="1:123" x14ac:dyDescent="0.3">
      <c r="A128" s="21">
        <v>119</v>
      </c>
      <c r="B128" s="22"/>
      <c r="C128" s="23"/>
      <c r="D128" s="23"/>
      <c r="E128" s="23">
        <f t="shared" si="14"/>
        <v>0</v>
      </c>
      <c r="F128" s="23">
        <f t="shared" si="14"/>
        <v>0</v>
      </c>
      <c r="G128" s="23">
        <f t="shared" si="14"/>
        <v>0</v>
      </c>
      <c r="H128" s="23"/>
      <c r="I128" s="23">
        <f t="shared" si="17"/>
        <v>0</v>
      </c>
      <c r="J128" s="23">
        <f t="shared" si="17"/>
        <v>0</v>
      </c>
      <c r="K128" s="23">
        <f t="shared" si="17"/>
        <v>0</v>
      </c>
      <c r="L128" s="23"/>
      <c r="M128" s="23">
        <f t="shared" si="18"/>
        <v>0</v>
      </c>
      <c r="N128" s="23">
        <f t="shared" si="18"/>
        <v>0</v>
      </c>
      <c r="O128" s="23">
        <f t="shared" si="18"/>
        <v>0</v>
      </c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>
        <f t="shared" si="19"/>
        <v>0</v>
      </c>
      <c r="BD128" s="23">
        <f t="shared" si="19"/>
        <v>0</v>
      </c>
      <c r="BE128" s="23">
        <f t="shared" si="19"/>
        <v>0</v>
      </c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>
        <f t="shared" si="20"/>
        <v>0</v>
      </c>
      <c r="CV128" s="23">
        <f t="shared" si="20"/>
        <v>0</v>
      </c>
      <c r="CW128" s="23">
        <f t="shared" si="15"/>
        <v>0</v>
      </c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>
        <f t="shared" si="21"/>
        <v>0</v>
      </c>
      <c r="DR128" s="23">
        <f t="shared" si="21"/>
        <v>0</v>
      </c>
      <c r="DS128" s="23">
        <f t="shared" si="16"/>
        <v>0</v>
      </c>
    </row>
    <row r="129" spans="1:123" x14ac:dyDescent="0.3">
      <c r="A129" s="21">
        <v>120</v>
      </c>
      <c r="B129" s="22"/>
      <c r="C129" s="23"/>
      <c r="D129" s="23"/>
      <c r="E129" s="23">
        <f t="shared" si="14"/>
        <v>0</v>
      </c>
      <c r="F129" s="23">
        <f t="shared" si="14"/>
        <v>0</v>
      </c>
      <c r="G129" s="23">
        <f t="shared" si="14"/>
        <v>0</v>
      </c>
      <c r="H129" s="23"/>
      <c r="I129" s="23">
        <f t="shared" si="17"/>
        <v>0</v>
      </c>
      <c r="J129" s="23">
        <f t="shared" si="17"/>
        <v>0</v>
      </c>
      <c r="K129" s="23">
        <f t="shared" si="17"/>
        <v>0</v>
      </c>
      <c r="L129" s="23"/>
      <c r="M129" s="23">
        <f t="shared" si="18"/>
        <v>0</v>
      </c>
      <c r="N129" s="23">
        <f t="shared" si="18"/>
        <v>0</v>
      </c>
      <c r="O129" s="23">
        <f t="shared" si="18"/>
        <v>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>
        <f t="shared" si="19"/>
        <v>0</v>
      </c>
      <c r="BD129" s="23">
        <f t="shared" si="19"/>
        <v>0</v>
      </c>
      <c r="BE129" s="23">
        <f t="shared" si="19"/>
        <v>0</v>
      </c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>
        <f t="shared" si="20"/>
        <v>0</v>
      </c>
      <c r="CV129" s="23">
        <f t="shared" si="20"/>
        <v>0</v>
      </c>
      <c r="CW129" s="23">
        <f t="shared" si="15"/>
        <v>0</v>
      </c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>
        <f t="shared" si="21"/>
        <v>0</v>
      </c>
      <c r="DR129" s="23">
        <f t="shared" si="21"/>
        <v>0</v>
      </c>
      <c r="DS129" s="23">
        <f t="shared" si="16"/>
        <v>0</v>
      </c>
    </row>
    <row r="130" spans="1:123" x14ac:dyDescent="0.3">
      <c r="A130" s="21">
        <v>121</v>
      </c>
      <c r="B130" s="22"/>
      <c r="C130" s="23"/>
      <c r="D130" s="23"/>
      <c r="E130" s="23">
        <f t="shared" si="14"/>
        <v>0</v>
      </c>
      <c r="F130" s="23">
        <f t="shared" si="14"/>
        <v>0</v>
      </c>
      <c r="G130" s="23">
        <f t="shared" si="14"/>
        <v>0</v>
      </c>
      <c r="H130" s="23"/>
      <c r="I130" s="23">
        <f t="shared" si="17"/>
        <v>0</v>
      </c>
      <c r="J130" s="23">
        <f t="shared" si="17"/>
        <v>0</v>
      </c>
      <c r="K130" s="23">
        <f t="shared" si="17"/>
        <v>0</v>
      </c>
      <c r="L130" s="23"/>
      <c r="M130" s="23">
        <f t="shared" si="18"/>
        <v>0</v>
      </c>
      <c r="N130" s="23">
        <f t="shared" si="18"/>
        <v>0</v>
      </c>
      <c r="O130" s="23">
        <f t="shared" si="18"/>
        <v>0</v>
      </c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>
        <f t="shared" si="19"/>
        <v>0</v>
      </c>
      <c r="BD130" s="23">
        <f t="shared" si="19"/>
        <v>0</v>
      </c>
      <c r="BE130" s="23">
        <f t="shared" si="19"/>
        <v>0</v>
      </c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>
        <f t="shared" si="20"/>
        <v>0</v>
      </c>
      <c r="CV130" s="23">
        <f t="shared" si="20"/>
        <v>0</v>
      </c>
      <c r="CW130" s="23">
        <f t="shared" si="15"/>
        <v>0</v>
      </c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>
        <f t="shared" si="21"/>
        <v>0</v>
      </c>
      <c r="DR130" s="23">
        <f t="shared" si="21"/>
        <v>0</v>
      </c>
      <c r="DS130" s="23">
        <f t="shared" si="16"/>
        <v>0</v>
      </c>
    </row>
    <row r="131" spans="1:123" x14ac:dyDescent="0.3">
      <c r="A131" s="21">
        <v>122</v>
      </c>
      <c r="B131" s="22"/>
      <c r="C131" s="23"/>
      <c r="D131" s="23"/>
      <c r="E131" s="23">
        <f t="shared" si="14"/>
        <v>0</v>
      </c>
      <c r="F131" s="23">
        <f t="shared" si="14"/>
        <v>0</v>
      </c>
      <c r="G131" s="23">
        <f t="shared" si="14"/>
        <v>0</v>
      </c>
      <c r="H131" s="23"/>
      <c r="I131" s="23">
        <f t="shared" si="17"/>
        <v>0</v>
      </c>
      <c r="J131" s="23">
        <f t="shared" si="17"/>
        <v>0</v>
      </c>
      <c r="K131" s="23">
        <f t="shared" si="17"/>
        <v>0</v>
      </c>
      <c r="L131" s="23"/>
      <c r="M131" s="23">
        <f t="shared" si="18"/>
        <v>0</v>
      </c>
      <c r="N131" s="23">
        <f t="shared" si="18"/>
        <v>0</v>
      </c>
      <c r="O131" s="23">
        <f t="shared" si="18"/>
        <v>0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>
        <f t="shared" si="19"/>
        <v>0</v>
      </c>
      <c r="BD131" s="23">
        <f t="shared" si="19"/>
        <v>0</v>
      </c>
      <c r="BE131" s="23">
        <f t="shared" si="19"/>
        <v>0</v>
      </c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>
        <f t="shared" si="20"/>
        <v>0</v>
      </c>
      <c r="CV131" s="23">
        <f t="shared" si="20"/>
        <v>0</v>
      </c>
      <c r="CW131" s="23">
        <f t="shared" si="15"/>
        <v>0</v>
      </c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>
        <f t="shared" si="21"/>
        <v>0</v>
      </c>
      <c r="DR131" s="23">
        <f t="shared" si="21"/>
        <v>0</v>
      </c>
      <c r="DS131" s="23">
        <f t="shared" si="16"/>
        <v>0</v>
      </c>
    </row>
    <row r="132" spans="1:123" x14ac:dyDescent="0.3">
      <c r="A132" s="21">
        <v>123</v>
      </c>
      <c r="B132" s="22"/>
      <c r="C132" s="23"/>
      <c r="D132" s="23"/>
      <c r="E132" s="23">
        <f t="shared" si="14"/>
        <v>0</v>
      </c>
      <c r="F132" s="23">
        <f t="shared" si="14"/>
        <v>0</v>
      </c>
      <c r="G132" s="23">
        <f t="shared" si="14"/>
        <v>0</v>
      </c>
      <c r="H132" s="23"/>
      <c r="I132" s="23">
        <f t="shared" si="17"/>
        <v>0</v>
      </c>
      <c r="J132" s="23">
        <f t="shared" si="17"/>
        <v>0</v>
      </c>
      <c r="K132" s="23">
        <f t="shared" si="17"/>
        <v>0</v>
      </c>
      <c r="L132" s="23"/>
      <c r="M132" s="23">
        <f t="shared" si="18"/>
        <v>0</v>
      </c>
      <c r="N132" s="23">
        <f t="shared" si="18"/>
        <v>0</v>
      </c>
      <c r="O132" s="23">
        <f t="shared" si="18"/>
        <v>0</v>
      </c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>
        <f t="shared" si="19"/>
        <v>0</v>
      </c>
      <c r="BD132" s="23">
        <f t="shared" si="19"/>
        <v>0</v>
      </c>
      <c r="BE132" s="23">
        <f t="shared" si="19"/>
        <v>0</v>
      </c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>
        <f t="shared" si="20"/>
        <v>0</v>
      </c>
      <c r="CV132" s="23">
        <f t="shared" si="20"/>
        <v>0</v>
      </c>
      <c r="CW132" s="23">
        <f t="shared" si="15"/>
        <v>0</v>
      </c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>
        <f t="shared" si="21"/>
        <v>0</v>
      </c>
      <c r="DR132" s="23">
        <f t="shared" si="21"/>
        <v>0</v>
      </c>
      <c r="DS132" s="23">
        <f t="shared" si="16"/>
        <v>0</v>
      </c>
    </row>
    <row r="133" spans="1:123" x14ac:dyDescent="0.3">
      <c r="A133" s="21">
        <v>124</v>
      </c>
      <c r="B133" s="22"/>
      <c r="C133" s="23"/>
      <c r="D133" s="23"/>
      <c r="E133" s="23">
        <f t="shared" si="14"/>
        <v>0</v>
      </c>
      <c r="F133" s="23">
        <f t="shared" si="14"/>
        <v>0</v>
      </c>
      <c r="G133" s="23">
        <f t="shared" si="14"/>
        <v>0</v>
      </c>
      <c r="H133" s="23"/>
      <c r="I133" s="23">
        <f t="shared" si="17"/>
        <v>0</v>
      </c>
      <c r="J133" s="23">
        <f t="shared" si="17"/>
        <v>0</v>
      </c>
      <c r="K133" s="23">
        <f t="shared" si="17"/>
        <v>0</v>
      </c>
      <c r="L133" s="23"/>
      <c r="M133" s="23">
        <f t="shared" si="18"/>
        <v>0</v>
      </c>
      <c r="N133" s="23">
        <f t="shared" si="18"/>
        <v>0</v>
      </c>
      <c r="O133" s="23">
        <f t="shared" si="18"/>
        <v>0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>
        <f t="shared" si="19"/>
        <v>0</v>
      </c>
      <c r="BD133" s="23">
        <f t="shared" si="19"/>
        <v>0</v>
      </c>
      <c r="BE133" s="23">
        <f t="shared" si="19"/>
        <v>0</v>
      </c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>
        <f t="shared" si="20"/>
        <v>0</v>
      </c>
      <c r="CV133" s="23">
        <f t="shared" si="20"/>
        <v>0</v>
      </c>
      <c r="CW133" s="23">
        <f t="shared" si="15"/>
        <v>0</v>
      </c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>
        <f t="shared" si="21"/>
        <v>0</v>
      </c>
      <c r="DR133" s="23">
        <f t="shared" si="21"/>
        <v>0</v>
      </c>
      <c r="DS133" s="23">
        <f t="shared" si="16"/>
        <v>0</v>
      </c>
    </row>
    <row r="134" spans="1:123" x14ac:dyDescent="0.3">
      <c r="A134" s="21">
        <v>125</v>
      </c>
      <c r="B134" s="22"/>
      <c r="C134" s="23"/>
      <c r="D134" s="23"/>
      <c r="E134" s="23">
        <f t="shared" si="14"/>
        <v>0</v>
      </c>
      <c r="F134" s="23">
        <f t="shared" si="14"/>
        <v>0</v>
      </c>
      <c r="G134" s="23">
        <f t="shared" si="14"/>
        <v>0</v>
      </c>
      <c r="H134" s="23"/>
      <c r="I134" s="23">
        <f t="shared" si="17"/>
        <v>0</v>
      </c>
      <c r="J134" s="23">
        <f t="shared" si="17"/>
        <v>0</v>
      </c>
      <c r="K134" s="23">
        <f t="shared" si="17"/>
        <v>0</v>
      </c>
      <c r="L134" s="23"/>
      <c r="M134" s="23">
        <f t="shared" si="18"/>
        <v>0</v>
      </c>
      <c r="N134" s="23">
        <f t="shared" si="18"/>
        <v>0</v>
      </c>
      <c r="O134" s="23">
        <f t="shared" si="18"/>
        <v>0</v>
      </c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>
        <f t="shared" si="19"/>
        <v>0</v>
      </c>
      <c r="BD134" s="23">
        <f t="shared" si="19"/>
        <v>0</v>
      </c>
      <c r="BE134" s="23">
        <f t="shared" si="19"/>
        <v>0</v>
      </c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>
        <f t="shared" si="20"/>
        <v>0</v>
      </c>
      <c r="CV134" s="23">
        <f t="shared" si="20"/>
        <v>0</v>
      </c>
      <c r="CW134" s="23">
        <f t="shared" si="15"/>
        <v>0</v>
      </c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>
        <f t="shared" si="21"/>
        <v>0</v>
      </c>
      <c r="DR134" s="23">
        <f t="shared" si="21"/>
        <v>0</v>
      </c>
      <c r="DS134" s="23">
        <f t="shared" si="16"/>
        <v>0</v>
      </c>
    </row>
    <row r="135" spans="1:123" x14ac:dyDescent="0.3">
      <c r="A135" s="21"/>
      <c r="B135" s="22"/>
      <c r="C135" s="23"/>
      <c r="D135" s="23"/>
      <c r="E135" s="23">
        <f t="shared" si="14"/>
        <v>0</v>
      </c>
      <c r="F135" s="23">
        <f t="shared" si="14"/>
        <v>0</v>
      </c>
      <c r="G135" s="23">
        <f t="shared" si="14"/>
        <v>0</v>
      </c>
      <c r="H135" s="23"/>
      <c r="I135" s="23">
        <f t="shared" si="17"/>
        <v>0</v>
      </c>
      <c r="J135" s="23">
        <f t="shared" si="17"/>
        <v>0</v>
      </c>
      <c r="K135" s="23">
        <f t="shared" si="17"/>
        <v>0</v>
      </c>
      <c r="L135" s="23"/>
      <c r="M135" s="23">
        <f t="shared" si="18"/>
        <v>0</v>
      </c>
      <c r="N135" s="23">
        <f t="shared" si="18"/>
        <v>0</v>
      </c>
      <c r="O135" s="23">
        <f t="shared" si="18"/>
        <v>0</v>
      </c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>
        <f t="shared" si="19"/>
        <v>0</v>
      </c>
      <c r="BD135" s="23">
        <f t="shared" si="19"/>
        <v>0</v>
      </c>
      <c r="BE135" s="23">
        <f t="shared" si="19"/>
        <v>0</v>
      </c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>
        <f t="shared" si="20"/>
        <v>0</v>
      </c>
      <c r="CV135" s="23">
        <f t="shared" si="20"/>
        <v>0</v>
      </c>
      <c r="CW135" s="23">
        <f t="shared" si="15"/>
        <v>0</v>
      </c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>
        <f t="shared" si="21"/>
        <v>0</v>
      </c>
      <c r="DR135" s="23">
        <f t="shared" si="21"/>
        <v>0</v>
      </c>
      <c r="DS135" s="23">
        <f t="shared" si="16"/>
        <v>0</v>
      </c>
    </row>
    <row r="136" spans="1:123" s="12" customFormat="1" x14ac:dyDescent="0.3">
      <c r="A136" s="21"/>
      <c r="B136" s="22" t="s">
        <v>157</v>
      </c>
      <c r="C136" s="23">
        <f>SUM(C10:C135)</f>
        <v>1043108.6812000001</v>
      </c>
      <c r="D136" s="23">
        <f t="shared" ref="D136:BK136" si="22">SUM(D10:D135)</f>
        <v>2249687.2461999999</v>
      </c>
      <c r="E136" s="23" t="e">
        <f t="shared" si="22"/>
        <v>#VALUE!</v>
      </c>
      <c r="F136" s="23" t="e">
        <f t="shared" si="22"/>
        <v>#VALUE!</v>
      </c>
      <c r="G136" s="23" t="e">
        <f t="shared" si="22"/>
        <v>#VALUE!</v>
      </c>
      <c r="H136" s="23"/>
      <c r="I136" s="23" t="e">
        <f t="shared" si="22"/>
        <v>#VALUE!</v>
      </c>
      <c r="J136" s="23" t="e">
        <f t="shared" si="22"/>
        <v>#VALUE!</v>
      </c>
      <c r="K136" s="23" t="e">
        <f t="shared" si="22"/>
        <v>#VALUE!</v>
      </c>
      <c r="L136" s="23"/>
      <c r="M136" s="23">
        <f t="shared" si="22"/>
        <v>1853678.25</v>
      </c>
      <c r="N136" s="23">
        <f t="shared" si="22"/>
        <v>0</v>
      </c>
      <c r="O136" s="23">
        <f t="shared" si="22"/>
        <v>514836.05719999992</v>
      </c>
      <c r="P136" s="23">
        <f t="shared" si="22"/>
        <v>0</v>
      </c>
      <c r="Q136" s="23">
        <f t="shared" si="22"/>
        <v>97379</v>
      </c>
      <c r="R136" s="23">
        <f t="shared" si="22"/>
        <v>0</v>
      </c>
      <c r="S136" s="23">
        <f t="shared" si="22"/>
        <v>29095.679799999998</v>
      </c>
      <c r="T136" s="23">
        <f t="shared" si="22"/>
        <v>0</v>
      </c>
      <c r="U136" s="23">
        <f t="shared" si="22"/>
        <v>637184.12</v>
      </c>
      <c r="V136" s="23">
        <f t="shared" si="22"/>
        <v>0</v>
      </c>
      <c r="W136" s="23">
        <f t="shared" si="22"/>
        <v>55348.101200000005</v>
      </c>
      <c r="X136" s="23">
        <f t="shared" si="22"/>
        <v>0</v>
      </c>
      <c r="Y136" s="23">
        <f t="shared" si="22"/>
        <v>1756299.25</v>
      </c>
      <c r="Z136" s="23">
        <f t="shared" si="22"/>
        <v>0</v>
      </c>
      <c r="AA136" s="23">
        <f t="shared" si="22"/>
        <v>485740.37740000006</v>
      </c>
      <c r="AB136" s="23">
        <f t="shared" si="22"/>
        <v>0</v>
      </c>
      <c r="AC136" s="23">
        <f t="shared" si="22"/>
        <v>94900.233999999997</v>
      </c>
      <c r="AD136" s="23">
        <f t="shared" si="22"/>
        <v>0</v>
      </c>
      <c r="AE136" s="23">
        <f t="shared" si="22"/>
        <v>20943.719399999998</v>
      </c>
      <c r="AF136" s="23">
        <f t="shared" si="22"/>
        <v>0</v>
      </c>
      <c r="AG136" s="23">
        <f t="shared" si="22"/>
        <v>54860</v>
      </c>
      <c r="AH136" s="23">
        <f t="shared" si="22"/>
        <v>0</v>
      </c>
      <c r="AI136" s="23">
        <f t="shared" si="22"/>
        <v>19767</v>
      </c>
      <c r="AJ136" s="23">
        <f t="shared" si="22"/>
        <v>0</v>
      </c>
      <c r="AK136" s="23">
        <f t="shared" si="22"/>
        <v>0</v>
      </c>
      <c r="AL136" s="23">
        <f t="shared" si="22"/>
        <v>0</v>
      </c>
      <c r="AM136" s="23">
        <f t="shared" si="22"/>
        <v>0</v>
      </c>
      <c r="AN136" s="23">
        <f t="shared" si="22"/>
        <v>0</v>
      </c>
      <c r="AO136" s="23">
        <f t="shared" si="22"/>
        <v>0</v>
      </c>
      <c r="AP136" s="23">
        <f t="shared" si="22"/>
        <v>17956</v>
      </c>
      <c r="AQ136" s="23">
        <f t="shared" si="22"/>
        <v>12623525.199999999</v>
      </c>
      <c r="AR136" s="23">
        <f t="shared" si="22"/>
        <v>0</v>
      </c>
      <c r="AS136" s="23">
        <f t="shared" si="22"/>
        <v>3159856</v>
      </c>
      <c r="AT136" s="23">
        <f t="shared" si="22"/>
        <v>81378.399999999994</v>
      </c>
      <c r="AU136" s="23">
        <f t="shared" si="22"/>
        <v>0</v>
      </c>
      <c r="AV136" s="23">
        <f t="shared" si="22"/>
        <v>14822.2</v>
      </c>
      <c r="AW136" s="23">
        <f t="shared" si="22"/>
        <v>0</v>
      </c>
      <c r="AX136" s="23">
        <f t="shared" si="22"/>
        <v>0</v>
      </c>
      <c r="AY136" s="23">
        <f t="shared" si="22"/>
        <v>0</v>
      </c>
      <c r="AZ136" s="23">
        <f t="shared" si="22"/>
        <v>0</v>
      </c>
      <c r="BA136" s="23">
        <f t="shared" si="22"/>
        <v>0</v>
      </c>
      <c r="BB136" s="23">
        <f t="shared" si="22"/>
        <v>0</v>
      </c>
      <c r="BC136" s="23" t="e">
        <f t="shared" si="22"/>
        <v>#VALUE!</v>
      </c>
      <c r="BD136" s="23" t="e">
        <f t="shared" si="22"/>
        <v>#VALUE!</v>
      </c>
      <c r="BE136" s="23" t="e">
        <f t="shared" si="22"/>
        <v>#VALUE!</v>
      </c>
      <c r="BF136" s="23"/>
      <c r="BG136" s="23">
        <f t="shared" si="22"/>
        <v>515975</v>
      </c>
      <c r="BH136" s="23">
        <f t="shared" si="22"/>
        <v>0</v>
      </c>
      <c r="BI136" s="23">
        <f t="shared" si="22"/>
        <v>40122.946599999996</v>
      </c>
      <c r="BJ136" s="23">
        <f t="shared" si="22"/>
        <v>53024</v>
      </c>
      <c r="BK136" s="23">
        <f t="shared" si="22"/>
        <v>0</v>
      </c>
      <c r="BL136" s="23">
        <f t="shared" ref="BL136:DS136" si="23">SUM(BL10:BL135)</f>
        <v>14458.079999999998</v>
      </c>
      <c r="BM136" s="23">
        <f t="shared" si="23"/>
        <v>7653.4</v>
      </c>
      <c r="BN136" s="23">
        <f t="shared" si="23"/>
        <v>0</v>
      </c>
      <c r="BO136" s="23">
        <f t="shared" si="23"/>
        <v>2254.904</v>
      </c>
      <c r="BP136" s="23">
        <f t="shared" si="23"/>
        <v>45269.8</v>
      </c>
      <c r="BQ136" s="23">
        <f t="shared" si="23"/>
        <v>0</v>
      </c>
      <c r="BR136" s="23">
        <f t="shared" si="23"/>
        <v>10923.519799999998</v>
      </c>
      <c r="BS136" s="23">
        <f t="shared" si="23"/>
        <v>0</v>
      </c>
      <c r="BT136" s="23">
        <f t="shared" si="23"/>
        <v>0</v>
      </c>
      <c r="BU136" s="23">
        <f t="shared" si="23"/>
        <v>0</v>
      </c>
      <c r="BV136" s="23">
        <f t="shared" si="23"/>
        <v>63392.1734</v>
      </c>
      <c r="BW136" s="23">
        <f t="shared" si="23"/>
        <v>0</v>
      </c>
      <c r="BX136" s="23">
        <f t="shared" si="23"/>
        <v>12320.106599999999</v>
      </c>
      <c r="BY136" s="23">
        <f t="shared" si="23"/>
        <v>6920</v>
      </c>
      <c r="BZ136" s="23">
        <f t="shared" si="23"/>
        <v>0</v>
      </c>
      <c r="CA136" s="23">
        <f t="shared" si="23"/>
        <v>327.2</v>
      </c>
      <c r="CB136" s="23">
        <f t="shared" si="23"/>
        <v>725003.91999999993</v>
      </c>
      <c r="CC136" s="23">
        <f t="shared" si="23"/>
        <v>0</v>
      </c>
      <c r="CD136" s="23">
        <f t="shared" si="23"/>
        <v>109826.14659999998</v>
      </c>
      <c r="CE136" s="23"/>
      <c r="CF136" s="23"/>
      <c r="CG136" s="23"/>
      <c r="CH136" s="23">
        <f t="shared" si="23"/>
        <v>8710</v>
      </c>
      <c r="CI136" s="23">
        <f t="shared" si="23"/>
        <v>0</v>
      </c>
      <c r="CJ136" s="23">
        <f t="shared" si="23"/>
        <v>65985.418999999994</v>
      </c>
      <c r="CK136" s="23">
        <f t="shared" si="23"/>
        <v>2270.6999999999998</v>
      </c>
      <c r="CL136" s="23">
        <f t="shared" si="23"/>
        <v>0</v>
      </c>
      <c r="CM136" s="23">
        <f t="shared" si="23"/>
        <v>12944</v>
      </c>
      <c r="CN136" s="23">
        <f t="shared" si="23"/>
        <v>0</v>
      </c>
      <c r="CO136" s="23">
        <f t="shared" si="23"/>
        <v>0</v>
      </c>
      <c r="CP136" s="23">
        <f t="shared" si="23"/>
        <v>0</v>
      </c>
      <c r="CQ136" s="23">
        <f t="shared" si="23"/>
        <v>48284.6</v>
      </c>
      <c r="CR136" s="23">
        <f t="shared" si="23"/>
        <v>0</v>
      </c>
      <c r="CS136" s="23">
        <f t="shared" si="23"/>
        <v>33881.410799999998</v>
      </c>
      <c r="CT136" s="23">
        <f t="shared" si="23"/>
        <v>-170.108</v>
      </c>
      <c r="CU136" s="23" t="e">
        <f t="shared" si="23"/>
        <v>#VALUE!</v>
      </c>
      <c r="CV136" s="23" t="e">
        <f t="shared" si="23"/>
        <v>#VALUE!</v>
      </c>
      <c r="CW136" s="23" t="e">
        <f t="shared" si="23"/>
        <v>#VALUE!</v>
      </c>
      <c r="CX136" s="23">
        <f t="shared" si="23"/>
        <v>0</v>
      </c>
      <c r="CY136" s="23">
        <f t="shared" si="23"/>
        <v>0</v>
      </c>
      <c r="CZ136" s="23">
        <f t="shared" si="23"/>
        <v>2546</v>
      </c>
      <c r="DA136" s="23">
        <f t="shared" si="23"/>
        <v>1865497.6416</v>
      </c>
      <c r="DB136" s="23">
        <f t="shared" si="23"/>
        <v>0</v>
      </c>
      <c r="DC136" s="23">
        <f t="shared" si="23"/>
        <v>-18746.027999999998</v>
      </c>
      <c r="DD136" s="23">
        <f t="shared" si="23"/>
        <v>0</v>
      </c>
      <c r="DE136" s="23">
        <f t="shared" si="23"/>
        <v>0</v>
      </c>
      <c r="DF136" s="23">
        <f t="shared" si="23"/>
        <v>0</v>
      </c>
      <c r="DG136" s="23">
        <f t="shared" si="23"/>
        <v>0</v>
      </c>
      <c r="DH136" s="23">
        <f t="shared" si="23"/>
        <v>0</v>
      </c>
      <c r="DI136" s="23">
        <f t="shared" si="23"/>
        <v>-10000</v>
      </c>
      <c r="DJ136" s="23">
        <f t="shared" si="23"/>
        <v>0</v>
      </c>
      <c r="DK136" s="23">
        <f t="shared" si="23"/>
        <v>0</v>
      </c>
      <c r="DL136" s="23">
        <f t="shared" si="23"/>
        <v>0</v>
      </c>
      <c r="DM136" s="23">
        <f t="shared" si="23"/>
        <v>2090405.6972000003</v>
      </c>
      <c r="DN136" s="23">
        <f t="shared" si="23"/>
        <v>0</v>
      </c>
      <c r="DO136" s="23">
        <f t="shared" si="23"/>
        <v>68620.408800000005</v>
      </c>
      <c r="DP136" s="23">
        <f t="shared" si="23"/>
        <v>0</v>
      </c>
      <c r="DQ136" s="23" t="e">
        <f t="shared" si="23"/>
        <v>#VALUE!</v>
      </c>
      <c r="DR136" s="23">
        <f t="shared" si="23"/>
        <v>0</v>
      </c>
      <c r="DS136" s="23" t="e">
        <f t="shared" si="23"/>
        <v>#VALUE!</v>
      </c>
    </row>
    <row r="137" spans="1:123" x14ac:dyDescent="0.3">
      <c r="A137" s="24"/>
      <c r="B137" s="25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6"/>
      <c r="CO137" s="26"/>
      <c r="CP137" s="26"/>
      <c r="CQ137" s="26"/>
      <c r="CR137" s="26"/>
      <c r="CS137" s="26"/>
      <c r="CT137" s="26"/>
      <c r="CU137" s="26"/>
      <c r="CV137" s="26"/>
      <c r="CW137" s="26"/>
      <c r="CX137" s="26"/>
      <c r="CY137" s="26"/>
      <c r="CZ137" s="26"/>
      <c r="DA137" s="26"/>
      <c r="DB137" s="26"/>
      <c r="DC137" s="26"/>
      <c r="DD137" s="26"/>
      <c r="DE137" s="26"/>
      <c r="DF137" s="26"/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</row>
    <row r="138" spans="1:123" x14ac:dyDescent="0.3">
      <c r="A138" s="24"/>
      <c r="B138" s="25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F138" s="26"/>
      <c r="CG138" s="26"/>
      <c r="CH138" s="26"/>
      <c r="CI138" s="26"/>
      <c r="CJ138" s="26"/>
      <c r="CK138" s="26"/>
      <c r="CL138" s="26"/>
      <c r="CM138" s="26"/>
      <c r="CN138" s="26"/>
      <c r="CO138" s="26"/>
      <c r="CP138" s="26"/>
      <c r="CQ138" s="26"/>
      <c r="CR138" s="26"/>
      <c r="CS138" s="26"/>
      <c r="CT138" s="26"/>
      <c r="CU138" s="26"/>
      <c r="CV138" s="26"/>
      <c r="CW138" s="26"/>
      <c r="CX138" s="26"/>
      <c r="CY138" s="26"/>
      <c r="CZ138" s="26"/>
      <c r="DA138" s="26"/>
      <c r="DB138" s="26"/>
      <c r="DC138" s="26"/>
      <c r="DD138" s="26"/>
      <c r="DE138" s="26"/>
      <c r="DF138" s="26"/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</row>
    <row r="139" spans="1:123" x14ac:dyDescent="0.3">
      <c r="A139" s="24"/>
      <c r="B139" s="25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6"/>
      <c r="CO139" s="26"/>
      <c r="CP139" s="26"/>
      <c r="CQ139" s="26"/>
      <c r="CR139" s="26"/>
      <c r="CS139" s="26"/>
      <c r="CT139" s="26"/>
      <c r="CU139" s="26"/>
      <c r="CV139" s="26"/>
      <c r="CW139" s="26"/>
      <c r="CX139" s="26"/>
      <c r="CY139" s="26"/>
      <c r="CZ139" s="26"/>
      <c r="DA139" s="26"/>
      <c r="DB139" s="26"/>
      <c r="DC139" s="26"/>
      <c r="DD139" s="26"/>
      <c r="DE139" s="26"/>
      <c r="DF139" s="26"/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</row>
    <row r="140" spans="1:123" x14ac:dyDescent="0.3">
      <c r="A140" s="24"/>
      <c r="B140" s="25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F140" s="26"/>
      <c r="CG140" s="26"/>
      <c r="CH140" s="26"/>
      <c r="CI140" s="26"/>
      <c r="CJ140" s="26"/>
      <c r="CK140" s="26"/>
      <c r="CL140" s="26"/>
      <c r="CM140" s="26"/>
      <c r="CN140" s="26"/>
      <c r="CO140" s="26"/>
      <c r="CP140" s="26"/>
      <c r="CQ140" s="26"/>
      <c r="CR140" s="26"/>
      <c r="CS140" s="26"/>
      <c r="CT140" s="26"/>
      <c r="CU140" s="26"/>
      <c r="CV140" s="26"/>
      <c r="CW140" s="26"/>
      <c r="CX140" s="26"/>
      <c r="CY140" s="26"/>
      <c r="CZ140" s="26"/>
      <c r="DA140" s="26"/>
      <c r="DB140" s="26"/>
      <c r="DC140" s="26"/>
      <c r="DD140" s="26"/>
      <c r="DE140" s="26"/>
      <c r="DF140" s="26"/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</row>
    <row r="141" spans="1:123" x14ac:dyDescent="0.3">
      <c r="A141" s="24"/>
      <c r="B141" s="25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F141" s="26"/>
      <c r="CG141" s="26"/>
      <c r="CH141" s="26"/>
      <c r="CI141" s="26"/>
      <c r="CJ141" s="26"/>
      <c r="CK141" s="26"/>
      <c r="CL141" s="26"/>
      <c r="CM141" s="26"/>
      <c r="CN141" s="26"/>
      <c r="CO141" s="26"/>
      <c r="CP141" s="26"/>
      <c r="CQ141" s="26"/>
      <c r="CR141" s="26"/>
      <c r="CS141" s="26"/>
      <c r="CT141" s="26"/>
      <c r="CU141" s="26"/>
      <c r="CV141" s="26"/>
      <c r="CW141" s="26"/>
      <c r="CX141" s="26"/>
      <c r="CY141" s="26"/>
      <c r="CZ141" s="26"/>
      <c r="DA141" s="26"/>
      <c r="DB141" s="26"/>
      <c r="DC141" s="26"/>
      <c r="DD141" s="26"/>
      <c r="DE141" s="26"/>
      <c r="DF141" s="26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</row>
    <row r="142" spans="1:123" x14ac:dyDescent="0.3">
      <c r="A142" s="24"/>
      <c r="B142" s="25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</row>
    <row r="143" spans="1:123" x14ac:dyDescent="0.3">
      <c r="A143" s="24"/>
      <c r="B143" s="25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</row>
    <row r="144" spans="1:123" x14ac:dyDescent="0.3">
      <c r="A144" s="24"/>
      <c r="B144" s="25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</row>
    <row r="145" spans="1:123" x14ac:dyDescent="0.3">
      <c r="A145" s="24"/>
      <c r="B145" s="25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</row>
    <row r="146" spans="1:123" x14ac:dyDescent="0.3">
      <c r="A146" s="24"/>
      <c r="B146" s="25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</row>
    <row r="147" spans="1:123" x14ac:dyDescent="0.3">
      <c r="A147" s="24"/>
      <c r="B147" s="25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</row>
    <row r="148" spans="1:123" x14ac:dyDescent="0.3">
      <c r="A148" s="24"/>
      <c r="B148" s="25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</row>
    <row r="149" spans="1:123" x14ac:dyDescent="0.3">
      <c r="A149" s="24"/>
      <c r="B149" s="25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</row>
    <row r="150" spans="1:123" x14ac:dyDescent="0.3">
      <c r="A150" s="24"/>
      <c r="B150" s="25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</row>
    <row r="151" spans="1:123" x14ac:dyDescent="0.3">
      <c r="A151" s="24"/>
      <c r="B151" s="25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</row>
    <row r="152" spans="1:123" x14ac:dyDescent="0.3">
      <c r="A152" s="24"/>
      <c r="B152" s="25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</row>
    <row r="153" spans="1:123" x14ac:dyDescent="0.3">
      <c r="A153" s="24"/>
      <c r="B153" s="25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</row>
    <row r="154" spans="1:123" x14ac:dyDescent="0.3">
      <c r="A154" s="24"/>
      <c r="B154" s="25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</row>
    <row r="155" spans="1:123" x14ac:dyDescent="0.3">
      <c r="A155" s="24"/>
      <c r="B155" s="25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</row>
    <row r="156" spans="1:123" x14ac:dyDescent="0.3">
      <c r="A156" s="24"/>
      <c r="B156" s="25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</row>
    <row r="157" spans="1:123" x14ac:dyDescent="0.3">
      <c r="A157" s="24"/>
      <c r="B157" s="25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</row>
    <row r="158" spans="1:123" x14ac:dyDescent="0.3">
      <c r="A158" s="24"/>
      <c r="B158" s="25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</row>
    <row r="159" spans="1:123" x14ac:dyDescent="0.3">
      <c r="A159" s="24"/>
      <c r="B159" s="25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</row>
    <row r="160" spans="1:123" x14ac:dyDescent="0.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</row>
    <row r="161" spans="1:123" x14ac:dyDescent="0.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</row>
    <row r="162" spans="1:123" x14ac:dyDescent="0.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</row>
    <row r="163" spans="1:123" x14ac:dyDescent="0.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</row>
    <row r="164" spans="1:123" x14ac:dyDescent="0.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</row>
    <row r="165" spans="1:123" x14ac:dyDescent="0.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</row>
    <row r="166" spans="1:123" x14ac:dyDescent="0.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</row>
    <row r="167" spans="1:123" x14ac:dyDescent="0.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</row>
    <row r="168" spans="1:123" x14ac:dyDescent="0.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</row>
    <row r="169" spans="1:123" x14ac:dyDescent="0.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</row>
    <row r="170" spans="1:123" x14ac:dyDescent="0.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</row>
    <row r="171" spans="1:123" x14ac:dyDescent="0.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</row>
    <row r="172" spans="1:123" x14ac:dyDescent="0.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</row>
    <row r="173" spans="1:123" x14ac:dyDescent="0.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</row>
    <row r="174" spans="1:123" x14ac:dyDescent="0.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</row>
    <row r="175" spans="1:123" x14ac:dyDescent="0.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</row>
    <row r="176" spans="1:123" x14ac:dyDescent="0.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</row>
    <row r="177" spans="1:123" x14ac:dyDescent="0.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</row>
    <row r="178" spans="1:123" x14ac:dyDescent="0.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</row>
    <row r="179" spans="1:123" x14ac:dyDescent="0.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</row>
    <row r="180" spans="1:123" x14ac:dyDescent="0.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</row>
    <row r="181" spans="1:123" x14ac:dyDescent="0.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</row>
    <row r="182" spans="1:123" x14ac:dyDescent="0.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</row>
    <row r="183" spans="1:123" x14ac:dyDescent="0.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</row>
    <row r="184" spans="1:123" x14ac:dyDescent="0.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</row>
    <row r="185" spans="1:123" x14ac:dyDescent="0.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</row>
    <row r="186" spans="1:123" x14ac:dyDescent="0.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</row>
    <row r="187" spans="1:123" x14ac:dyDescent="0.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</row>
    <row r="188" spans="1:123" x14ac:dyDescent="0.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</row>
    <row r="189" spans="1:123" x14ac:dyDescent="0.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</row>
    <row r="190" spans="1:123" x14ac:dyDescent="0.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</row>
    <row r="191" spans="1:123" x14ac:dyDescent="0.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</row>
    <row r="192" spans="1:123" x14ac:dyDescent="0.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</row>
    <row r="193" spans="1:123" x14ac:dyDescent="0.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</row>
    <row r="194" spans="1:123" x14ac:dyDescent="0.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</row>
    <row r="195" spans="1:123" x14ac:dyDescent="0.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</row>
    <row r="196" spans="1:123" x14ac:dyDescent="0.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</row>
    <row r="197" spans="1:123" x14ac:dyDescent="0.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</row>
    <row r="198" spans="1:123" x14ac:dyDescent="0.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</row>
    <row r="199" spans="1:123" x14ac:dyDescent="0.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</row>
    <row r="200" spans="1:123" x14ac:dyDescent="0.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</row>
    <row r="201" spans="1:123" x14ac:dyDescent="0.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</row>
    <row r="202" spans="1:123" x14ac:dyDescent="0.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</row>
    <row r="203" spans="1:123" x14ac:dyDescent="0.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</row>
    <row r="204" spans="1:123" x14ac:dyDescent="0.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</row>
    <row r="205" spans="1:123" x14ac:dyDescent="0.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</row>
    <row r="206" spans="1:123" x14ac:dyDescent="0.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</row>
    <row r="207" spans="1:123" x14ac:dyDescent="0.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</row>
    <row r="208" spans="1:123" x14ac:dyDescent="0.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</row>
    <row r="209" spans="1:123" x14ac:dyDescent="0.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</row>
    <row r="210" spans="1:123" x14ac:dyDescent="0.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</row>
    <row r="211" spans="1:123" x14ac:dyDescent="0.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</row>
    <row r="212" spans="1:123" x14ac:dyDescent="0.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</row>
    <row r="213" spans="1:123" x14ac:dyDescent="0.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</row>
    <row r="214" spans="1:123" x14ac:dyDescent="0.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</row>
    <row r="215" spans="1:123" x14ac:dyDescent="0.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</row>
    <row r="216" spans="1:123" x14ac:dyDescent="0.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</row>
    <row r="217" spans="1:123" x14ac:dyDescent="0.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</row>
    <row r="218" spans="1:123" x14ac:dyDescent="0.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</row>
    <row r="219" spans="1:123" x14ac:dyDescent="0.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</row>
    <row r="220" spans="1:123" x14ac:dyDescent="0.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</row>
    <row r="221" spans="1:123" x14ac:dyDescent="0.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</row>
    <row r="222" spans="1:123" x14ac:dyDescent="0.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</row>
    <row r="223" spans="1:123" x14ac:dyDescent="0.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</row>
    <row r="224" spans="1:123" x14ac:dyDescent="0.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</row>
    <row r="225" spans="1:123" x14ac:dyDescent="0.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</row>
    <row r="226" spans="1:123" x14ac:dyDescent="0.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</row>
    <row r="227" spans="1:123" x14ac:dyDescent="0.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</row>
    <row r="228" spans="1:123" x14ac:dyDescent="0.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</row>
    <row r="229" spans="1:123" x14ac:dyDescent="0.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</row>
    <row r="230" spans="1:123" x14ac:dyDescent="0.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</row>
    <row r="231" spans="1:123" x14ac:dyDescent="0.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</row>
    <row r="232" spans="1:123" x14ac:dyDescent="0.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</row>
    <row r="233" spans="1:123" x14ac:dyDescent="0.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</row>
    <row r="234" spans="1:123" x14ac:dyDescent="0.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</row>
    <row r="235" spans="1:123" x14ac:dyDescent="0.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</row>
    <row r="236" spans="1:123" x14ac:dyDescent="0.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</row>
    <row r="237" spans="1:123" x14ac:dyDescent="0.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</row>
    <row r="238" spans="1:123" x14ac:dyDescent="0.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</row>
    <row r="239" spans="1:123" x14ac:dyDescent="0.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</row>
    <row r="240" spans="1:123" x14ac:dyDescent="0.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</row>
    <row r="241" spans="1:123" x14ac:dyDescent="0.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</row>
    <row r="242" spans="1:123" x14ac:dyDescent="0.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</row>
    <row r="243" spans="1:123" x14ac:dyDescent="0.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</row>
    <row r="244" spans="1:123" x14ac:dyDescent="0.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</row>
    <row r="245" spans="1:123" x14ac:dyDescent="0.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</row>
    <row r="246" spans="1:123" x14ac:dyDescent="0.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</row>
    <row r="247" spans="1:123" x14ac:dyDescent="0.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</row>
    <row r="248" spans="1:123" x14ac:dyDescent="0.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</row>
    <row r="249" spans="1:123" x14ac:dyDescent="0.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</row>
    <row r="250" spans="1:123" x14ac:dyDescent="0.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</row>
    <row r="251" spans="1:123" x14ac:dyDescent="0.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</row>
    <row r="252" spans="1:123" x14ac:dyDescent="0.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</row>
    <row r="253" spans="1:123" x14ac:dyDescent="0.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</row>
    <row r="254" spans="1:123" x14ac:dyDescent="0.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</row>
    <row r="255" spans="1:123" x14ac:dyDescent="0.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</row>
    <row r="256" spans="1:123" x14ac:dyDescent="0.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</row>
    <row r="257" spans="1:123" x14ac:dyDescent="0.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</row>
    <row r="258" spans="1:123" x14ac:dyDescent="0.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</row>
    <row r="259" spans="1:123" x14ac:dyDescent="0.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</row>
    <row r="260" spans="1:123" x14ac:dyDescent="0.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</row>
    <row r="261" spans="1:123" x14ac:dyDescent="0.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</row>
    <row r="262" spans="1:123" x14ac:dyDescent="0.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</row>
    <row r="263" spans="1:123" x14ac:dyDescent="0.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</row>
    <row r="264" spans="1:123" x14ac:dyDescent="0.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</row>
    <row r="265" spans="1:123" x14ac:dyDescent="0.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</row>
    <row r="266" spans="1:123" x14ac:dyDescent="0.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</row>
    <row r="267" spans="1:123" x14ac:dyDescent="0.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</row>
    <row r="268" spans="1:123" x14ac:dyDescent="0.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</row>
    <row r="269" spans="1:123" x14ac:dyDescent="0.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</row>
    <row r="270" spans="1:123" x14ac:dyDescent="0.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</row>
    <row r="271" spans="1:123" x14ac:dyDescent="0.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</row>
    <row r="272" spans="1:123" x14ac:dyDescent="0.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</row>
    <row r="273" spans="1:123" x14ac:dyDescent="0.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</row>
    <row r="274" spans="1:123" x14ac:dyDescent="0.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</row>
    <row r="275" spans="1:123" x14ac:dyDescent="0.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</row>
    <row r="276" spans="1:123" x14ac:dyDescent="0.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</row>
    <row r="277" spans="1:123" x14ac:dyDescent="0.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</row>
    <row r="278" spans="1:123" x14ac:dyDescent="0.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</row>
    <row r="279" spans="1:123" x14ac:dyDescent="0.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</row>
    <row r="280" spans="1:123" x14ac:dyDescent="0.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</row>
    <row r="281" spans="1:123" x14ac:dyDescent="0.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</row>
    <row r="282" spans="1:123" x14ac:dyDescent="0.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</row>
    <row r="283" spans="1:123" x14ac:dyDescent="0.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</row>
    <row r="284" spans="1:123" x14ac:dyDescent="0.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</row>
    <row r="285" spans="1:123" x14ac:dyDescent="0.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</row>
    <row r="286" spans="1:123" x14ac:dyDescent="0.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</row>
    <row r="287" spans="1:123" x14ac:dyDescent="0.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</row>
    <row r="288" spans="1:123" x14ac:dyDescent="0.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</row>
    <row r="289" spans="1:123" x14ac:dyDescent="0.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</row>
    <row r="290" spans="1:123" x14ac:dyDescent="0.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</row>
    <row r="291" spans="1:123" x14ac:dyDescent="0.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</row>
    <row r="292" spans="1:123" x14ac:dyDescent="0.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</row>
    <row r="293" spans="1:123" x14ac:dyDescent="0.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</row>
    <row r="294" spans="1:123" x14ac:dyDescent="0.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</row>
    <row r="295" spans="1:123" x14ac:dyDescent="0.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</row>
    <row r="296" spans="1:123" x14ac:dyDescent="0.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</row>
    <row r="297" spans="1:123" x14ac:dyDescent="0.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</row>
    <row r="298" spans="1:123" x14ac:dyDescent="0.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</row>
    <row r="299" spans="1:123" x14ac:dyDescent="0.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</row>
    <row r="300" spans="1:123" x14ac:dyDescent="0.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</row>
    <row r="301" spans="1:123" x14ac:dyDescent="0.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</row>
    <row r="302" spans="1:123" x14ac:dyDescent="0.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</row>
    <row r="303" spans="1:123" x14ac:dyDescent="0.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</row>
    <row r="304" spans="1:123" x14ac:dyDescent="0.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</row>
    <row r="305" spans="1:123" x14ac:dyDescent="0.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</row>
    <row r="306" spans="1:123" x14ac:dyDescent="0.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</row>
    <row r="307" spans="1:123" x14ac:dyDescent="0.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</row>
    <row r="308" spans="1:123" x14ac:dyDescent="0.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</row>
    <row r="309" spans="1:123" x14ac:dyDescent="0.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</row>
    <row r="310" spans="1:123" x14ac:dyDescent="0.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</row>
    <row r="311" spans="1:123" x14ac:dyDescent="0.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</row>
    <row r="312" spans="1:123" x14ac:dyDescent="0.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</row>
    <row r="313" spans="1:123" x14ac:dyDescent="0.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</row>
    <row r="314" spans="1:123" x14ac:dyDescent="0.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</row>
    <row r="315" spans="1:123" x14ac:dyDescent="0.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</row>
    <row r="316" spans="1:123" x14ac:dyDescent="0.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</row>
    <row r="317" spans="1:123" x14ac:dyDescent="0.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</row>
    <row r="318" spans="1:123" x14ac:dyDescent="0.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</row>
    <row r="319" spans="1:123" x14ac:dyDescent="0.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</row>
    <row r="320" spans="1:123" x14ac:dyDescent="0.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</row>
    <row r="321" spans="1:123" x14ac:dyDescent="0.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</row>
    <row r="322" spans="1:123" x14ac:dyDescent="0.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</row>
    <row r="323" spans="1:123" x14ac:dyDescent="0.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</row>
    <row r="324" spans="1:123" x14ac:dyDescent="0.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</row>
    <row r="325" spans="1:123" x14ac:dyDescent="0.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</row>
    <row r="326" spans="1:123" x14ac:dyDescent="0.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</row>
    <row r="327" spans="1:123" x14ac:dyDescent="0.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</row>
    <row r="328" spans="1:123" x14ac:dyDescent="0.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</row>
    <row r="329" spans="1:123" x14ac:dyDescent="0.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</row>
    <row r="330" spans="1:123" x14ac:dyDescent="0.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</row>
    <row r="331" spans="1:123" x14ac:dyDescent="0.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</row>
    <row r="332" spans="1:123" x14ac:dyDescent="0.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</row>
    <row r="333" spans="1:123" x14ac:dyDescent="0.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</row>
    <row r="334" spans="1:123" x14ac:dyDescent="0.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</row>
    <row r="335" spans="1:123" x14ac:dyDescent="0.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</row>
    <row r="336" spans="1:123" x14ac:dyDescent="0.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</row>
    <row r="337" spans="1:123" x14ac:dyDescent="0.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</row>
    <row r="338" spans="1:123" x14ac:dyDescent="0.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</row>
    <row r="339" spans="1:123" x14ac:dyDescent="0.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</row>
    <row r="340" spans="1:123" x14ac:dyDescent="0.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</row>
    <row r="341" spans="1:123" x14ac:dyDescent="0.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</row>
    <row r="342" spans="1:123" x14ac:dyDescent="0.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</row>
    <row r="343" spans="1:123" x14ac:dyDescent="0.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</row>
    <row r="344" spans="1:123" x14ac:dyDescent="0.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</row>
    <row r="345" spans="1:123" x14ac:dyDescent="0.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</row>
    <row r="346" spans="1:123" x14ac:dyDescent="0.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</row>
    <row r="347" spans="1:123" x14ac:dyDescent="0.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</row>
    <row r="348" spans="1:123" x14ac:dyDescent="0.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</row>
    <row r="349" spans="1:123" x14ac:dyDescent="0.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</row>
    <row r="350" spans="1:123" x14ac:dyDescent="0.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</row>
    <row r="351" spans="1:123" x14ac:dyDescent="0.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</row>
    <row r="352" spans="1:123" x14ac:dyDescent="0.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</row>
    <row r="353" spans="1:123" x14ac:dyDescent="0.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</row>
    <row r="354" spans="1:123" x14ac:dyDescent="0.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</row>
    <row r="355" spans="1:123" x14ac:dyDescent="0.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</row>
    <row r="356" spans="1:123" x14ac:dyDescent="0.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</row>
    <row r="357" spans="1:123" x14ac:dyDescent="0.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</row>
    <row r="358" spans="1:123" x14ac:dyDescent="0.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</row>
    <row r="359" spans="1:123" x14ac:dyDescent="0.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</row>
    <row r="360" spans="1:123" x14ac:dyDescent="0.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</row>
    <row r="361" spans="1:123" x14ac:dyDescent="0.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</row>
    <row r="362" spans="1:123" x14ac:dyDescent="0.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</row>
    <row r="363" spans="1:123" x14ac:dyDescent="0.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</row>
    <row r="364" spans="1:123" x14ac:dyDescent="0.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</row>
    <row r="365" spans="1:123" x14ac:dyDescent="0.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</row>
    <row r="366" spans="1:123" x14ac:dyDescent="0.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</row>
    <row r="367" spans="1:123" x14ac:dyDescent="0.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</row>
    <row r="368" spans="1:123" x14ac:dyDescent="0.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</row>
    <row r="369" spans="1:123" x14ac:dyDescent="0.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</row>
    <row r="370" spans="1:123" x14ac:dyDescent="0.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</row>
    <row r="371" spans="1:123" x14ac:dyDescent="0.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</row>
    <row r="372" spans="1:123" x14ac:dyDescent="0.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</row>
    <row r="373" spans="1:123" x14ac:dyDescent="0.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</row>
    <row r="374" spans="1:123" x14ac:dyDescent="0.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</row>
    <row r="375" spans="1:123" x14ac:dyDescent="0.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</row>
    <row r="376" spans="1:123" x14ac:dyDescent="0.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</row>
    <row r="377" spans="1:123" x14ac:dyDescent="0.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</row>
    <row r="378" spans="1:123" x14ac:dyDescent="0.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</row>
    <row r="379" spans="1:123" x14ac:dyDescent="0.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</row>
    <row r="380" spans="1:123" x14ac:dyDescent="0.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</row>
    <row r="381" spans="1:123" x14ac:dyDescent="0.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</row>
    <row r="382" spans="1:123" x14ac:dyDescent="0.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</row>
    <row r="383" spans="1:123" x14ac:dyDescent="0.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</row>
    <row r="384" spans="1:123" x14ac:dyDescent="0.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</row>
    <row r="385" spans="1:123" x14ac:dyDescent="0.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</row>
    <row r="386" spans="1:123" x14ac:dyDescent="0.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</row>
    <row r="387" spans="1:123" x14ac:dyDescent="0.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</row>
    <row r="388" spans="1:123" x14ac:dyDescent="0.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</row>
    <row r="389" spans="1:123" x14ac:dyDescent="0.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</row>
    <row r="390" spans="1:123" x14ac:dyDescent="0.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</row>
    <row r="391" spans="1:123" x14ac:dyDescent="0.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</row>
    <row r="392" spans="1:123" x14ac:dyDescent="0.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</row>
    <row r="393" spans="1:123" x14ac:dyDescent="0.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</row>
    <row r="394" spans="1:123" x14ac:dyDescent="0.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</row>
    <row r="395" spans="1:123" x14ac:dyDescent="0.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</row>
    <row r="396" spans="1:123" x14ac:dyDescent="0.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</row>
    <row r="397" spans="1:123" x14ac:dyDescent="0.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</row>
    <row r="398" spans="1:123" x14ac:dyDescent="0.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</row>
    <row r="399" spans="1:123" x14ac:dyDescent="0.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</row>
    <row r="400" spans="1:123" x14ac:dyDescent="0.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</row>
    <row r="401" spans="1:123" x14ac:dyDescent="0.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</row>
    <row r="402" spans="1:123" x14ac:dyDescent="0.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</row>
    <row r="403" spans="1:123" x14ac:dyDescent="0.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</row>
    <row r="404" spans="1:123" x14ac:dyDescent="0.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</row>
    <row r="405" spans="1:123" x14ac:dyDescent="0.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</row>
    <row r="406" spans="1:123" x14ac:dyDescent="0.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</row>
    <row r="407" spans="1:123" x14ac:dyDescent="0.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</row>
    <row r="408" spans="1:123" x14ac:dyDescent="0.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</row>
    <row r="409" spans="1:123" x14ac:dyDescent="0.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</row>
    <row r="410" spans="1:123" x14ac:dyDescent="0.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</row>
    <row r="411" spans="1:123" x14ac:dyDescent="0.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</row>
    <row r="412" spans="1:123" x14ac:dyDescent="0.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</row>
    <row r="413" spans="1:123" x14ac:dyDescent="0.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</row>
    <row r="414" spans="1:123" x14ac:dyDescent="0.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</row>
    <row r="415" spans="1:123" x14ac:dyDescent="0.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</row>
    <row r="416" spans="1:123" x14ac:dyDescent="0.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</row>
    <row r="417" spans="1:123" x14ac:dyDescent="0.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</row>
    <row r="418" spans="1:123" x14ac:dyDescent="0.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</row>
    <row r="419" spans="1:123" x14ac:dyDescent="0.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</row>
    <row r="420" spans="1:123" x14ac:dyDescent="0.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</row>
    <row r="421" spans="1:123" x14ac:dyDescent="0.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</row>
    <row r="422" spans="1:123" x14ac:dyDescent="0.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</row>
    <row r="423" spans="1:123" x14ac:dyDescent="0.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</row>
    <row r="424" spans="1:123" x14ac:dyDescent="0.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</row>
    <row r="425" spans="1:123" x14ac:dyDescent="0.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</row>
    <row r="426" spans="1:123" x14ac:dyDescent="0.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</row>
    <row r="427" spans="1:123" x14ac:dyDescent="0.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</row>
    <row r="428" spans="1:123" x14ac:dyDescent="0.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</row>
    <row r="429" spans="1:123" x14ac:dyDescent="0.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</row>
    <row r="430" spans="1:123" x14ac:dyDescent="0.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</row>
    <row r="431" spans="1:123" x14ac:dyDescent="0.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</row>
    <row r="432" spans="1:123" x14ac:dyDescent="0.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</row>
    <row r="433" spans="1:123" x14ac:dyDescent="0.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</row>
    <row r="434" spans="1:123" x14ac:dyDescent="0.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</row>
    <row r="435" spans="1:123" x14ac:dyDescent="0.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</row>
    <row r="436" spans="1:123" x14ac:dyDescent="0.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</row>
    <row r="437" spans="1:123" x14ac:dyDescent="0.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</row>
    <row r="438" spans="1:123" x14ac:dyDescent="0.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</row>
    <row r="439" spans="1:123" x14ac:dyDescent="0.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</row>
    <row r="440" spans="1:123" x14ac:dyDescent="0.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</row>
    <row r="441" spans="1:123" x14ac:dyDescent="0.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</row>
    <row r="442" spans="1:123" x14ac:dyDescent="0.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</row>
    <row r="443" spans="1:123" x14ac:dyDescent="0.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</row>
    <row r="444" spans="1:123" x14ac:dyDescent="0.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</row>
    <row r="445" spans="1:123" x14ac:dyDescent="0.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</row>
    <row r="446" spans="1:123" x14ac:dyDescent="0.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</row>
    <row r="447" spans="1:123" x14ac:dyDescent="0.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</row>
    <row r="448" spans="1:123" x14ac:dyDescent="0.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</row>
    <row r="449" spans="1:123" x14ac:dyDescent="0.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</row>
    <row r="450" spans="1:123" x14ac:dyDescent="0.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</row>
    <row r="451" spans="1:123" x14ac:dyDescent="0.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</row>
    <row r="452" spans="1:123" x14ac:dyDescent="0.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</row>
    <row r="453" spans="1:123" x14ac:dyDescent="0.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</row>
    <row r="454" spans="1:123" x14ac:dyDescent="0.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</row>
    <row r="455" spans="1:123" x14ac:dyDescent="0.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</row>
    <row r="456" spans="1:123" x14ac:dyDescent="0.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</row>
    <row r="457" spans="1:123" x14ac:dyDescent="0.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</row>
    <row r="458" spans="1:123" x14ac:dyDescent="0.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</row>
    <row r="459" spans="1:123" x14ac:dyDescent="0.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</row>
    <row r="460" spans="1:123" x14ac:dyDescent="0.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</row>
    <row r="461" spans="1:123" x14ac:dyDescent="0.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</row>
    <row r="462" spans="1:123" x14ac:dyDescent="0.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</row>
    <row r="463" spans="1:123" x14ac:dyDescent="0.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</row>
    <row r="464" spans="1:123" x14ac:dyDescent="0.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</row>
    <row r="465" spans="1:123" x14ac:dyDescent="0.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</row>
    <row r="466" spans="1:123" x14ac:dyDescent="0.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</row>
    <row r="467" spans="1:123" x14ac:dyDescent="0.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</row>
    <row r="468" spans="1:123" x14ac:dyDescent="0.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</row>
    <row r="469" spans="1:123" x14ac:dyDescent="0.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</row>
    <row r="470" spans="1:123" x14ac:dyDescent="0.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</row>
    <row r="471" spans="1:123" x14ac:dyDescent="0.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</row>
    <row r="472" spans="1:123" x14ac:dyDescent="0.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</row>
    <row r="473" spans="1:123" x14ac:dyDescent="0.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</row>
    <row r="474" spans="1:123" x14ac:dyDescent="0.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</row>
    <row r="475" spans="1:123" x14ac:dyDescent="0.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</row>
    <row r="476" spans="1:123" x14ac:dyDescent="0.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</row>
    <row r="477" spans="1:123" x14ac:dyDescent="0.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</row>
    <row r="478" spans="1:123" x14ac:dyDescent="0.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</row>
    <row r="479" spans="1:123" x14ac:dyDescent="0.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</row>
    <row r="480" spans="1:123" x14ac:dyDescent="0.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</row>
    <row r="481" spans="1:123" x14ac:dyDescent="0.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</row>
    <row r="482" spans="1:123" x14ac:dyDescent="0.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</row>
    <row r="483" spans="1:123" x14ac:dyDescent="0.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</row>
    <row r="484" spans="1:123" x14ac:dyDescent="0.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</row>
    <row r="485" spans="1:123" x14ac:dyDescent="0.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</row>
    <row r="486" spans="1:123" x14ac:dyDescent="0.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</row>
    <row r="487" spans="1:123" x14ac:dyDescent="0.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</row>
    <row r="488" spans="1:123" x14ac:dyDescent="0.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</row>
    <row r="489" spans="1:123" x14ac:dyDescent="0.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</row>
    <row r="490" spans="1:123" x14ac:dyDescent="0.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</row>
    <row r="491" spans="1:123" x14ac:dyDescent="0.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</row>
    <row r="492" spans="1:123" x14ac:dyDescent="0.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</row>
    <row r="493" spans="1:123" x14ac:dyDescent="0.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</row>
    <row r="494" spans="1:123" x14ac:dyDescent="0.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</row>
    <row r="495" spans="1:123" x14ac:dyDescent="0.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</row>
    <row r="496" spans="1:123" x14ac:dyDescent="0.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</row>
    <row r="497" spans="1:123" x14ac:dyDescent="0.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</row>
    <row r="498" spans="1:123" x14ac:dyDescent="0.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</row>
    <row r="499" spans="1:123" x14ac:dyDescent="0.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</row>
    <row r="500" spans="1:123" x14ac:dyDescent="0.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</row>
    <row r="501" spans="1:123" x14ac:dyDescent="0.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</row>
    <row r="502" spans="1:123" x14ac:dyDescent="0.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</row>
    <row r="503" spans="1:123" x14ac:dyDescent="0.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</row>
    <row r="504" spans="1:123" x14ac:dyDescent="0.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</row>
    <row r="505" spans="1:123" x14ac:dyDescent="0.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</row>
    <row r="506" spans="1:123" x14ac:dyDescent="0.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</row>
    <row r="507" spans="1:123" x14ac:dyDescent="0.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</row>
    <row r="508" spans="1:123" x14ac:dyDescent="0.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</row>
    <row r="509" spans="1:123" x14ac:dyDescent="0.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</row>
    <row r="510" spans="1:123" x14ac:dyDescent="0.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</row>
    <row r="511" spans="1:123" x14ac:dyDescent="0.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</row>
    <row r="512" spans="1:123" x14ac:dyDescent="0.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</row>
    <row r="513" spans="1:123" x14ac:dyDescent="0.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</row>
    <row r="514" spans="1:123" x14ac:dyDescent="0.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</row>
    <row r="515" spans="1:123" x14ac:dyDescent="0.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</row>
    <row r="516" spans="1:123" x14ac:dyDescent="0.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</row>
    <row r="517" spans="1:123" x14ac:dyDescent="0.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</row>
    <row r="518" spans="1:123" x14ac:dyDescent="0.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</row>
    <row r="519" spans="1:123" x14ac:dyDescent="0.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</row>
    <row r="520" spans="1:123" x14ac:dyDescent="0.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</row>
    <row r="521" spans="1:123" x14ac:dyDescent="0.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</row>
    <row r="522" spans="1:123" x14ac:dyDescent="0.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</row>
    <row r="523" spans="1:123" x14ac:dyDescent="0.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</row>
    <row r="524" spans="1:123" x14ac:dyDescent="0.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</row>
    <row r="525" spans="1:123" x14ac:dyDescent="0.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</row>
    <row r="526" spans="1:123" x14ac:dyDescent="0.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</row>
    <row r="527" spans="1:123" x14ac:dyDescent="0.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</row>
    <row r="528" spans="1:123" x14ac:dyDescent="0.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</row>
    <row r="529" spans="1:123" x14ac:dyDescent="0.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</row>
    <row r="530" spans="1:123" x14ac:dyDescent="0.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</row>
    <row r="531" spans="1:123" x14ac:dyDescent="0.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</row>
    <row r="532" spans="1:123" x14ac:dyDescent="0.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</row>
    <row r="533" spans="1:123" x14ac:dyDescent="0.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</row>
    <row r="534" spans="1:123" x14ac:dyDescent="0.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</row>
    <row r="535" spans="1:123" x14ac:dyDescent="0.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</row>
    <row r="536" spans="1:123" x14ac:dyDescent="0.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</row>
    <row r="537" spans="1:123" x14ac:dyDescent="0.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</row>
    <row r="538" spans="1:123" x14ac:dyDescent="0.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</row>
    <row r="539" spans="1:123" x14ac:dyDescent="0.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</row>
    <row r="540" spans="1:123" x14ac:dyDescent="0.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</row>
    <row r="541" spans="1:123" x14ac:dyDescent="0.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</row>
    <row r="542" spans="1:123" x14ac:dyDescent="0.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</row>
    <row r="543" spans="1:123" x14ac:dyDescent="0.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</row>
    <row r="544" spans="1:123" x14ac:dyDescent="0.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</row>
    <row r="545" spans="1:123" x14ac:dyDescent="0.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</row>
    <row r="546" spans="1:123" x14ac:dyDescent="0.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</row>
    <row r="547" spans="1:123" x14ac:dyDescent="0.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</row>
    <row r="548" spans="1:123" x14ac:dyDescent="0.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</row>
    <row r="549" spans="1:123" x14ac:dyDescent="0.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</row>
    <row r="550" spans="1:123" x14ac:dyDescent="0.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</row>
    <row r="551" spans="1:123" x14ac:dyDescent="0.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</row>
    <row r="552" spans="1:123" x14ac:dyDescent="0.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</row>
    <row r="553" spans="1:123" x14ac:dyDescent="0.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</row>
    <row r="554" spans="1:123" x14ac:dyDescent="0.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</row>
    <row r="555" spans="1:123" x14ac:dyDescent="0.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</row>
    <row r="556" spans="1:123" x14ac:dyDescent="0.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</row>
    <row r="557" spans="1:123" x14ac:dyDescent="0.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</row>
    <row r="558" spans="1:123" x14ac:dyDescent="0.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</row>
    <row r="559" spans="1:123" x14ac:dyDescent="0.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</row>
    <row r="560" spans="1:123" x14ac:dyDescent="0.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</row>
    <row r="561" spans="1:123" x14ac:dyDescent="0.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</row>
    <row r="562" spans="1:123" x14ac:dyDescent="0.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</row>
    <row r="563" spans="1:123" x14ac:dyDescent="0.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</row>
    <row r="564" spans="1:123" x14ac:dyDescent="0.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</row>
    <row r="565" spans="1:123" x14ac:dyDescent="0.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</row>
    <row r="566" spans="1:123" x14ac:dyDescent="0.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</row>
    <row r="567" spans="1:123" x14ac:dyDescent="0.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</row>
    <row r="568" spans="1:123" x14ac:dyDescent="0.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</row>
    <row r="569" spans="1:123" x14ac:dyDescent="0.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</row>
    <row r="570" spans="1:123" x14ac:dyDescent="0.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</row>
    <row r="571" spans="1:123" x14ac:dyDescent="0.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</row>
    <row r="572" spans="1:123" x14ac:dyDescent="0.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</row>
    <row r="573" spans="1:123" x14ac:dyDescent="0.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</row>
    <row r="574" spans="1:123" x14ac:dyDescent="0.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</row>
    <row r="575" spans="1:123" x14ac:dyDescent="0.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</row>
    <row r="576" spans="1:123" x14ac:dyDescent="0.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</row>
    <row r="577" spans="1:123" x14ac:dyDescent="0.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</row>
    <row r="578" spans="1:123" x14ac:dyDescent="0.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</row>
    <row r="579" spans="1:123" x14ac:dyDescent="0.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</row>
    <row r="580" spans="1:123" x14ac:dyDescent="0.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</row>
    <row r="581" spans="1:123" x14ac:dyDescent="0.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</row>
    <row r="582" spans="1:123" x14ac:dyDescent="0.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</row>
    <row r="583" spans="1:123" x14ac:dyDescent="0.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</row>
    <row r="584" spans="1:123" x14ac:dyDescent="0.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</row>
    <row r="585" spans="1:123" x14ac:dyDescent="0.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</row>
    <row r="586" spans="1:123" x14ac:dyDescent="0.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</row>
    <row r="587" spans="1:123" x14ac:dyDescent="0.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</row>
    <row r="588" spans="1:123" x14ac:dyDescent="0.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</row>
    <row r="589" spans="1:123" x14ac:dyDescent="0.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</row>
    <row r="590" spans="1:123" x14ac:dyDescent="0.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</row>
    <row r="591" spans="1:123" x14ac:dyDescent="0.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</row>
    <row r="592" spans="1:123" x14ac:dyDescent="0.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</row>
    <row r="593" spans="1:123" x14ac:dyDescent="0.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</row>
    <row r="594" spans="1:123" x14ac:dyDescent="0.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</row>
    <row r="595" spans="1:123" x14ac:dyDescent="0.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</row>
    <row r="596" spans="1:123" x14ac:dyDescent="0.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</row>
    <row r="597" spans="1:123" x14ac:dyDescent="0.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</row>
    <row r="598" spans="1:123" x14ac:dyDescent="0.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</row>
    <row r="599" spans="1:123" x14ac:dyDescent="0.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</row>
    <row r="600" spans="1:123" x14ac:dyDescent="0.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</row>
    <row r="601" spans="1:123" x14ac:dyDescent="0.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</row>
    <row r="602" spans="1:123" x14ac:dyDescent="0.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</row>
    <row r="603" spans="1:123" x14ac:dyDescent="0.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</row>
    <row r="604" spans="1:123" x14ac:dyDescent="0.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</row>
    <row r="605" spans="1:123" x14ac:dyDescent="0.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</row>
    <row r="606" spans="1:123" x14ac:dyDescent="0.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</row>
    <row r="607" spans="1:123" x14ac:dyDescent="0.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</row>
    <row r="608" spans="1:123" x14ac:dyDescent="0.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</row>
    <row r="609" spans="1:123" x14ac:dyDescent="0.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</row>
    <row r="610" spans="1:123" x14ac:dyDescent="0.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</row>
    <row r="611" spans="1:123" x14ac:dyDescent="0.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</row>
    <row r="612" spans="1:123" x14ac:dyDescent="0.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</row>
    <row r="613" spans="1:123" x14ac:dyDescent="0.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</row>
    <row r="614" spans="1:123" x14ac:dyDescent="0.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</row>
    <row r="615" spans="1:123" x14ac:dyDescent="0.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</row>
    <row r="616" spans="1:123" x14ac:dyDescent="0.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</row>
    <row r="617" spans="1:123" x14ac:dyDescent="0.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</row>
    <row r="618" spans="1:123" x14ac:dyDescent="0.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</row>
    <row r="619" spans="1:123" x14ac:dyDescent="0.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</row>
    <row r="620" spans="1:123" x14ac:dyDescent="0.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</row>
    <row r="621" spans="1:123" x14ac:dyDescent="0.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</row>
    <row r="622" spans="1:123" x14ac:dyDescent="0.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</row>
    <row r="623" spans="1:123" x14ac:dyDescent="0.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</row>
    <row r="624" spans="1:123" x14ac:dyDescent="0.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</row>
    <row r="625" spans="1:123" x14ac:dyDescent="0.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</row>
    <row r="626" spans="1:123" x14ac:dyDescent="0.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</row>
    <row r="627" spans="1:123" x14ac:dyDescent="0.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</row>
    <row r="628" spans="1:123" x14ac:dyDescent="0.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</row>
    <row r="629" spans="1:123" x14ac:dyDescent="0.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</row>
    <row r="630" spans="1:123" x14ac:dyDescent="0.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</row>
    <row r="631" spans="1:123" x14ac:dyDescent="0.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</row>
    <row r="632" spans="1:123" x14ac:dyDescent="0.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</row>
    <row r="633" spans="1:123" x14ac:dyDescent="0.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</row>
    <row r="634" spans="1:123" x14ac:dyDescent="0.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</row>
    <row r="635" spans="1:123" x14ac:dyDescent="0.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</row>
    <row r="636" spans="1:123" x14ac:dyDescent="0.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</row>
    <row r="637" spans="1:123" x14ac:dyDescent="0.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</row>
    <row r="638" spans="1:123" x14ac:dyDescent="0.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</row>
    <row r="639" spans="1:123" x14ac:dyDescent="0.3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</row>
    <row r="640" spans="1:123" x14ac:dyDescent="0.3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</row>
    <row r="641" spans="1:123" x14ac:dyDescent="0.3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</row>
    <row r="642" spans="1:123" x14ac:dyDescent="0.3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</row>
    <row r="643" spans="1:123" x14ac:dyDescent="0.3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</row>
    <row r="644" spans="1:123" x14ac:dyDescent="0.3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</row>
    <row r="645" spans="1:123" x14ac:dyDescent="0.3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</row>
    <row r="646" spans="1:123" x14ac:dyDescent="0.3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</row>
    <row r="647" spans="1:123" x14ac:dyDescent="0.3">
      <c r="A647" s="24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</row>
    <row r="648" spans="1:123" x14ac:dyDescent="0.3">
      <c r="A648" s="24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</row>
    <row r="649" spans="1:123" x14ac:dyDescent="0.3">
      <c r="A649" s="24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</row>
    <row r="650" spans="1:123" x14ac:dyDescent="0.3">
      <c r="A650" s="24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</row>
    <row r="651" spans="1:123" x14ac:dyDescent="0.3">
      <c r="A651" s="24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</row>
    <row r="652" spans="1:123" x14ac:dyDescent="0.3">
      <c r="A652" s="24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</row>
    <row r="653" spans="1:123" x14ac:dyDescent="0.3">
      <c r="A653" s="24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</row>
    <row r="654" spans="1:123" x14ac:dyDescent="0.3">
      <c r="A654" s="24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</row>
    <row r="655" spans="1:123" x14ac:dyDescent="0.3">
      <c r="A655" s="24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</row>
    <row r="656" spans="1:123" x14ac:dyDescent="0.3">
      <c r="A656" s="24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</row>
    <row r="657" spans="1:123" x14ac:dyDescent="0.3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</row>
    <row r="658" spans="1:123" x14ac:dyDescent="0.3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</row>
    <row r="659" spans="1:123" x14ac:dyDescent="0.3">
      <c r="A659" s="24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</row>
    <row r="660" spans="1:123" x14ac:dyDescent="0.3">
      <c r="A660" s="24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</row>
    <row r="661" spans="1:123" x14ac:dyDescent="0.3">
      <c r="A661" s="24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</row>
    <row r="662" spans="1:123" x14ac:dyDescent="0.3">
      <c r="A662" s="24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</row>
    <row r="663" spans="1:123" x14ac:dyDescent="0.3">
      <c r="A663" s="24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</row>
    <row r="664" spans="1:123" x14ac:dyDescent="0.3">
      <c r="A664" s="24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</row>
    <row r="665" spans="1:123" x14ac:dyDescent="0.3">
      <c r="A665" s="24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</row>
    <row r="666" spans="1:123" x14ac:dyDescent="0.3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</row>
    <row r="667" spans="1:123" x14ac:dyDescent="0.3">
      <c r="A667" s="24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</row>
    <row r="668" spans="1:123" x14ac:dyDescent="0.3">
      <c r="A668" s="24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</row>
    <row r="669" spans="1:123" x14ac:dyDescent="0.3">
      <c r="A669" s="24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</row>
    <row r="670" spans="1:123" x14ac:dyDescent="0.3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</row>
    <row r="671" spans="1:123" x14ac:dyDescent="0.3">
      <c r="A671" s="24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</row>
    <row r="672" spans="1:123" x14ac:dyDescent="0.3">
      <c r="A672" s="24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</row>
    <row r="673" spans="1:123" x14ac:dyDescent="0.3">
      <c r="A673" s="24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</row>
    <row r="674" spans="1:123" x14ac:dyDescent="0.3">
      <c r="A674" s="24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</row>
    <row r="675" spans="1:123" x14ac:dyDescent="0.3">
      <c r="A675" s="24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</row>
    <row r="676" spans="1:123" x14ac:dyDescent="0.3">
      <c r="A676" s="24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</row>
    <row r="677" spans="1:123" x14ac:dyDescent="0.3">
      <c r="A677" s="24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</row>
    <row r="678" spans="1:123" x14ac:dyDescent="0.3">
      <c r="A678" s="24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</row>
    <row r="679" spans="1:123" x14ac:dyDescent="0.3">
      <c r="A679" s="24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</row>
    <row r="680" spans="1:123" x14ac:dyDescent="0.3">
      <c r="A680" s="24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</row>
    <row r="681" spans="1:123" x14ac:dyDescent="0.3">
      <c r="A681" s="24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</row>
    <row r="682" spans="1:123" x14ac:dyDescent="0.3">
      <c r="A682" s="24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</row>
    <row r="683" spans="1:123" x14ac:dyDescent="0.3">
      <c r="A683" s="24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</row>
    <row r="684" spans="1:123" x14ac:dyDescent="0.3">
      <c r="A684" s="24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</row>
    <row r="685" spans="1:123" x14ac:dyDescent="0.3">
      <c r="A685" s="24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</row>
    <row r="686" spans="1:123" x14ac:dyDescent="0.3">
      <c r="A686" s="24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</row>
    <row r="687" spans="1:123" x14ac:dyDescent="0.3">
      <c r="A687" s="24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</row>
    <row r="688" spans="1:123" x14ac:dyDescent="0.3">
      <c r="A688" s="24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</row>
    <row r="689" spans="1:123" x14ac:dyDescent="0.3">
      <c r="A689" s="24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</row>
    <row r="690" spans="1:123" x14ac:dyDescent="0.3">
      <c r="A690" s="24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</row>
    <row r="691" spans="1:123" x14ac:dyDescent="0.3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</row>
    <row r="692" spans="1:123" x14ac:dyDescent="0.3">
      <c r="A692" s="24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</row>
    <row r="693" spans="1:123" x14ac:dyDescent="0.3">
      <c r="A693" s="24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</row>
    <row r="694" spans="1:123" x14ac:dyDescent="0.3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</row>
    <row r="695" spans="1:123" x14ac:dyDescent="0.3">
      <c r="A695" s="24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</row>
    <row r="696" spans="1:123" x14ac:dyDescent="0.3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</row>
    <row r="697" spans="1:123" x14ac:dyDescent="0.3">
      <c r="A697" s="24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</row>
    <row r="698" spans="1:123" x14ac:dyDescent="0.3">
      <c r="A698" s="24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</row>
    <row r="699" spans="1:123" x14ac:dyDescent="0.3">
      <c r="A699" s="24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</row>
    <row r="700" spans="1:123" x14ac:dyDescent="0.3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</row>
    <row r="701" spans="1:123" x14ac:dyDescent="0.3">
      <c r="A701" s="24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</row>
    <row r="702" spans="1:123" x14ac:dyDescent="0.3">
      <c r="A702" s="24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</row>
    <row r="703" spans="1:123" x14ac:dyDescent="0.3">
      <c r="A703" s="24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</row>
    <row r="704" spans="1:123" x14ac:dyDescent="0.3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</row>
    <row r="705" spans="1:123" x14ac:dyDescent="0.3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</row>
    <row r="706" spans="1:123" x14ac:dyDescent="0.3">
      <c r="A706" s="24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</row>
    <row r="707" spans="1:123" x14ac:dyDescent="0.3">
      <c r="A707" s="24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</row>
    <row r="708" spans="1:123" x14ac:dyDescent="0.3">
      <c r="A708" s="24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</row>
    <row r="709" spans="1:123" x14ac:dyDescent="0.3">
      <c r="A709" s="24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</row>
    <row r="710" spans="1:123" x14ac:dyDescent="0.3">
      <c r="A710" s="24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</row>
  </sheetData>
  <protectedRanges>
    <protectedRange sqref="CX10:DP134" name="Range6"/>
    <protectedRange sqref="P10:BB134" name="Range4"/>
    <protectedRange sqref="B10:D135" name="Range1"/>
    <protectedRange sqref="L10:L134" name="Range3"/>
    <protectedRange sqref="BF10:CT134" name="Range5"/>
  </protectedRanges>
  <mergeCells count="123">
    <mergeCell ref="E1:G1"/>
    <mergeCell ref="C2:S2"/>
    <mergeCell ref="Q3:S3"/>
    <mergeCell ref="A4:A8"/>
    <mergeCell ref="B4:B8"/>
    <mergeCell ref="C4:C8"/>
    <mergeCell ref="D4:D8"/>
    <mergeCell ref="E4:H6"/>
    <mergeCell ref="I4:L6"/>
    <mergeCell ref="M4:CS4"/>
    <mergeCell ref="BG6:BI6"/>
    <mergeCell ref="Q6:T6"/>
    <mergeCell ref="U6:X6"/>
    <mergeCell ref="Y6:AB6"/>
    <mergeCell ref="AC6:AF6"/>
    <mergeCell ref="AG6:AJ6"/>
    <mergeCell ref="AK6:AM6"/>
    <mergeCell ref="Q7:Q8"/>
    <mergeCell ref="R7:T7"/>
    <mergeCell ref="U7:U8"/>
    <mergeCell ref="V7:X7"/>
    <mergeCell ref="Y7:Y8"/>
    <mergeCell ref="Z7:AB7"/>
    <mergeCell ref="AC7:AC8"/>
    <mergeCell ref="M6:P6"/>
    <mergeCell ref="DQ4:DS6"/>
    <mergeCell ref="M5:AM5"/>
    <mergeCell ref="AN5:AY5"/>
    <mergeCell ref="AZ5:BB6"/>
    <mergeCell ref="BC5:BR5"/>
    <mergeCell ref="BS5:CA5"/>
    <mergeCell ref="CB5:CJ5"/>
    <mergeCell ref="CK5:CM6"/>
    <mergeCell ref="CN5:CP6"/>
    <mergeCell ref="CQ5:CS6"/>
    <mergeCell ref="BY6:CA6"/>
    <mergeCell ref="AN6:AP6"/>
    <mergeCell ref="AQ6:AS6"/>
    <mergeCell ref="AT6:AV6"/>
    <mergeCell ref="AW6:AY6"/>
    <mergeCell ref="BC6:BF6"/>
    <mergeCell ref="DM6:DO6"/>
    <mergeCell ref="DA6:DC6"/>
    <mergeCell ref="DG6:DI6"/>
    <mergeCell ref="DJ6:DL6"/>
    <mergeCell ref="E7:E8"/>
    <mergeCell ref="F7:H7"/>
    <mergeCell ref="I7:I8"/>
    <mergeCell ref="J7:L7"/>
    <mergeCell ref="M7:M8"/>
    <mergeCell ref="N7:P7"/>
    <mergeCell ref="CB6:CD6"/>
    <mergeCell ref="CH6:CJ6"/>
    <mergeCell ref="CX6:CZ6"/>
    <mergeCell ref="BJ6:BL6"/>
    <mergeCell ref="BM6:BO6"/>
    <mergeCell ref="BP6:BR6"/>
    <mergeCell ref="BS6:BU6"/>
    <mergeCell ref="BV6:BX6"/>
    <mergeCell ref="AN7:AN8"/>
    <mergeCell ref="AO7:AP7"/>
    <mergeCell ref="AQ7:AQ8"/>
    <mergeCell ref="AR7:AS7"/>
    <mergeCell ref="AT7:AT8"/>
    <mergeCell ref="AU7:AV7"/>
    <mergeCell ref="AD7:AF7"/>
    <mergeCell ref="AG7:AG8"/>
    <mergeCell ref="AH7:AJ7"/>
    <mergeCell ref="AK7:AK8"/>
    <mergeCell ref="AL7:AM7"/>
    <mergeCell ref="BG7:BG8"/>
    <mergeCell ref="BH7:BI7"/>
    <mergeCell ref="BJ7:BJ8"/>
    <mergeCell ref="BK7:BL7"/>
    <mergeCell ref="BM7:BM8"/>
    <mergeCell ref="BN7:BO7"/>
    <mergeCell ref="AW7:AW8"/>
    <mergeCell ref="AX7:AY7"/>
    <mergeCell ref="AZ7:AZ8"/>
    <mergeCell ref="BA7:BB7"/>
    <mergeCell ref="BC7:BC8"/>
    <mergeCell ref="BD7:BF7"/>
    <mergeCell ref="BY7:BY8"/>
    <mergeCell ref="BZ7:CA7"/>
    <mergeCell ref="CB7:CB8"/>
    <mergeCell ref="CC7:CD7"/>
    <mergeCell ref="CH7:CH8"/>
    <mergeCell ref="CI7:CJ7"/>
    <mergeCell ref="BP7:BP8"/>
    <mergeCell ref="BQ7:BR7"/>
    <mergeCell ref="BS7:BS8"/>
    <mergeCell ref="BT7:BU7"/>
    <mergeCell ref="BV7:BV8"/>
    <mergeCell ref="BW7:BX7"/>
    <mergeCell ref="CU7:CU8"/>
    <mergeCell ref="CV7:CW7"/>
    <mergeCell ref="CX7:CX8"/>
    <mergeCell ref="CY7:CZ7"/>
    <mergeCell ref="DA7:DA8"/>
    <mergeCell ref="DB7:DC7"/>
    <mergeCell ref="CK7:CK8"/>
    <mergeCell ref="CL7:CM7"/>
    <mergeCell ref="CN7:CN8"/>
    <mergeCell ref="CO7:CP7"/>
    <mergeCell ref="CQ7:CQ8"/>
    <mergeCell ref="CR7:CS7"/>
    <mergeCell ref="CT4:CT8"/>
    <mergeCell ref="CU4:CW6"/>
    <mergeCell ref="CX4:DO4"/>
    <mergeCell ref="CX5:DC5"/>
    <mergeCell ref="DD5:DF6"/>
    <mergeCell ref="DG5:DO5"/>
    <mergeCell ref="DM7:DM8"/>
    <mergeCell ref="DN7:DO7"/>
    <mergeCell ref="DQ7:DQ8"/>
    <mergeCell ref="DR7:DS7"/>
    <mergeCell ref="DD7:DD8"/>
    <mergeCell ref="DE7:DF7"/>
    <mergeCell ref="DG7:DG8"/>
    <mergeCell ref="DH7:DI7"/>
    <mergeCell ref="DJ7:DJ8"/>
    <mergeCell ref="DK7:DL7"/>
    <mergeCell ref="DP4:DP8"/>
  </mergeCells>
  <pageMargins left="0.7" right="0.7" top="0.75" bottom="0.75" header="0.3" footer="0.3"/>
  <pageSetup paperSize="9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641"/>
  <sheetViews>
    <sheetView topLeftCell="CB1" workbookViewId="0">
      <selection activeCell="CH1" sqref="CH1:CJ1048576"/>
    </sheetView>
  </sheetViews>
  <sheetFormatPr defaultRowHeight="17.25" x14ac:dyDescent="0.3"/>
  <cols>
    <col min="1" max="1" width="6.7109375" style="1" customWidth="1"/>
    <col min="2" max="2" width="25.5703125" style="1" customWidth="1"/>
    <col min="3" max="3" width="10.5703125" style="1" customWidth="1"/>
    <col min="4" max="4" width="10.7109375" style="1" customWidth="1"/>
    <col min="5" max="5" width="11.5703125" style="1" customWidth="1"/>
    <col min="6" max="6" width="9.140625" style="1"/>
    <col min="7" max="7" width="13.42578125" style="1" customWidth="1"/>
    <col min="8" max="8" width="9.140625" style="1"/>
    <col min="9" max="9" width="11" style="1" customWidth="1"/>
    <col min="10" max="16384" width="9.140625" style="1"/>
  </cols>
  <sheetData>
    <row r="1" spans="1:123" x14ac:dyDescent="0.3">
      <c r="A1" s="2"/>
      <c r="B1" s="2"/>
      <c r="C1" s="2"/>
      <c r="D1" s="2"/>
      <c r="E1" s="96"/>
      <c r="F1" s="96"/>
      <c r="G1" s="96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</row>
    <row r="2" spans="1:123" x14ac:dyDescent="0.3">
      <c r="A2" s="6"/>
      <c r="B2" s="6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6"/>
      <c r="U2" s="6"/>
      <c r="V2" s="6"/>
      <c r="W2" s="6"/>
      <c r="X2" s="6"/>
      <c r="Y2" s="6"/>
      <c r="Z2" s="6"/>
      <c r="AA2" s="6"/>
      <c r="AB2" s="6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</row>
    <row r="3" spans="1:123" x14ac:dyDescent="0.3">
      <c r="B3" s="7"/>
      <c r="O3" s="8"/>
      <c r="Q3" s="98"/>
      <c r="R3" s="98"/>
      <c r="S3" s="98"/>
      <c r="T3" s="9"/>
      <c r="W3" s="10"/>
      <c r="X3" s="11"/>
      <c r="Y3" s="11"/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</row>
    <row r="4" spans="1:123" s="12" customFormat="1" ht="17.25" customHeight="1" x14ac:dyDescent="0.3">
      <c r="A4" s="99" t="s">
        <v>0</v>
      </c>
      <c r="B4" s="100" t="s">
        <v>1</v>
      </c>
      <c r="C4" s="101" t="s">
        <v>2</v>
      </c>
      <c r="D4" s="101" t="s">
        <v>3</v>
      </c>
      <c r="E4" s="104" t="s">
        <v>4</v>
      </c>
      <c r="F4" s="105"/>
      <c r="G4" s="105"/>
      <c r="H4" s="106"/>
      <c r="I4" s="113" t="s">
        <v>5</v>
      </c>
      <c r="J4" s="114"/>
      <c r="K4" s="114"/>
      <c r="L4" s="115"/>
      <c r="M4" s="122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23"/>
      <c r="BW4" s="123"/>
      <c r="BX4" s="123"/>
      <c r="BY4" s="123"/>
      <c r="BZ4" s="123"/>
      <c r="CA4" s="123"/>
      <c r="CB4" s="123"/>
      <c r="CC4" s="123"/>
      <c r="CD4" s="123"/>
      <c r="CE4" s="123"/>
      <c r="CF4" s="123"/>
      <c r="CG4" s="123"/>
      <c r="CH4" s="123"/>
      <c r="CI4" s="123"/>
      <c r="CJ4" s="123"/>
      <c r="CK4" s="123"/>
      <c r="CL4" s="123"/>
      <c r="CM4" s="123"/>
      <c r="CN4" s="123"/>
      <c r="CO4" s="123"/>
      <c r="CP4" s="123"/>
      <c r="CQ4" s="123"/>
      <c r="CR4" s="123"/>
      <c r="CS4" s="124"/>
      <c r="CT4" s="38" t="s">
        <v>6</v>
      </c>
      <c r="CU4" s="41" t="s">
        <v>7</v>
      </c>
      <c r="CV4" s="42"/>
      <c r="CW4" s="43"/>
      <c r="CX4" s="50" t="s">
        <v>8</v>
      </c>
      <c r="CY4" s="50"/>
      <c r="CZ4" s="50"/>
      <c r="DA4" s="50"/>
      <c r="DB4" s="50"/>
      <c r="DC4" s="50"/>
      <c r="DD4" s="50"/>
      <c r="DE4" s="50"/>
      <c r="DF4" s="50"/>
      <c r="DG4" s="50"/>
      <c r="DH4" s="50"/>
      <c r="DI4" s="50"/>
      <c r="DJ4" s="50"/>
      <c r="DK4" s="50"/>
      <c r="DL4" s="50"/>
      <c r="DM4" s="50"/>
      <c r="DN4" s="50"/>
      <c r="DO4" s="50"/>
      <c r="DP4" s="38" t="s">
        <v>6</v>
      </c>
      <c r="DQ4" s="71" t="s">
        <v>9</v>
      </c>
      <c r="DR4" s="72"/>
      <c r="DS4" s="73"/>
    </row>
    <row r="5" spans="1:123" s="12" customFormat="1" x14ac:dyDescent="0.3">
      <c r="A5" s="99"/>
      <c r="B5" s="100"/>
      <c r="C5" s="102"/>
      <c r="D5" s="102"/>
      <c r="E5" s="107"/>
      <c r="F5" s="108"/>
      <c r="G5" s="108"/>
      <c r="H5" s="109"/>
      <c r="I5" s="116"/>
      <c r="J5" s="117"/>
      <c r="K5" s="117"/>
      <c r="L5" s="118"/>
      <c r="M5" s="80" t="s">
        <v>10</v>
      </c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2"/>
      <c r="AN5" s="83" t="s">
        <v>11</v>
      </c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53" t="s">
        <v>12</v>
      </c>
      <c r="BA5" s="54"/>
      <c r="BB5" s="54"/>
      <c r="BC5" s="84" t="s">
        <v>13</v>
      </c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6"/>
      <c r="BS5" s="61" t="s">
        <v>14</v>
      </c>
      <c r="BT5" s="66"/>
      <c r="BU5" s="66"/>
      <c r="BV5" s="66"/>
      <c r="BW5" s="66"/>
      <c r="BX5" s="66"/>
      <c r="BY5" s="66"/>
      <c r="BZ5" s="66"/>
      <c r="CA5" s="62"/>
      <c r="CB5" s="84" t="s">
        <v>15</v>
      </c>
      <c r="CC5" s="85"/>
      <c r="CD5" s="85"/>
      <c r="CE5" s="85"/>
      <c r="CF5" s="85"/>
      <c r="CG5" s="85"/>
      <c r="CH5" s="85"/>
      <c r="CI5" s="85"/>
      <c r="CJ5" s="85"/>
      <c r="CK5" s="83" t="s">
        <v>16</v>
      </c>
      <c r="CL5" s="83"/>
      <c r="CM5" s="83"/>
      <c r="CN5" s="53" t="s">
        <v>17</v>
      </c>
      <c r="CO5" s="54"/>
      <c r="CP5" s="55"/>
      <c r="CQ5" s="53" t="s">
        <v>18</v>
      </c>
      <c r="CR5" s="54"/>
      <c r="CS5" s="55"/>
      <c r="CT5" s="39"/>
      <c r="CU5" s="44"/>
      <c r="CV5" s="45"/>
      <c r="CW5" s="46"/>
      <c r="CX5" s="51"/>
      <c r="CY5" s="51"/>
      <c r="CZ5" s="52"/>
      <c r="DA5" s="52"/>
      <c r="DB5" s="52"/>
      <c r="DC5" s="52"/>
      <c r="DD5" s="53" t="s">
        <v>19</v>
      </c>
      <c r="DE5" s="54"/>
      <c r="DF5" s="55"/>
      <c r="DG5" s="59"/>
      <c r="DH5" s="60"/>
      <c r="DI5" s="60"/>
      <c r="DJ5" s="60"/>
      <c r="DK5" s="60"/>
      <c r="DL5" s="60"/>
      <c r="DM5" s="60"/>
      <c r="DN5" s="60"/>
      <c r="DO5" s="60"/>
      <c r="DP5" s="39"/>
      <c r="DQ5" s="74"/>
      <c r="DR5" s="75"/>
      <c r="DS5" s="76"/>
    </row>
    <row r="6" spans="1:123" s="12" customFormat="1" ht="37.5" customHeight="1" x14ac:dyDescent="0.3">
      <c r="A6" s="99"/>
      <c r="B6" s="100"/>
      <c r="C6" s="102"/>
      <c r="D6" s="102"/>
      <c r="E6" s="110"/>
      <c r="F6" s="111"/>
      <c r="G6" s="111"/>
      <c r="H6" s="112"/>
      <c r="I6" s="119"/>
      <c r="J6" s="120"/>
      <c r="K6" s="120"/>
      <c r="L6" s="121"/>
      <c r="M6" s="68" t="s">
        <v>20</v>
      </c>
      <c r="N6" s="69"/>
      <c r="O6" s="69"/>
      <c r="P6" s="70"/>
      <c r="Q6" s="125" t="s">
        <v>21</v>
      </c>
      <c r="R6" s="126"/>
      <c r="S6" s="126"/>
      <c r="T6" s="127"/>
      <c r="U6" s="125" t="s">
        <v>22</v>
      </c>
      <c r="V6" s="126"/>
      <c r="W6" s="126"/>
      <c r="X6" s="127"/>
      <c r="Y6" s="125" t="s">
        <v>23</v>
      </c>
      <c r="Z6" s="126"/>
      <c r="AA6" s="126"/>
      <c r="AB6" s="127"/>
      <c r="AC6" s="125" t="s">
        <v>24</v>
      </c>
      <c r="AD6" s="126"/>
      <c r="AE6" s="126"/>
      <c r="AF6" s="127"/>
      <c r="AG6" s="125" t="s">
        <v>25</v>
      </c>
      <c r="AH6" s="126"/>
      <c r="AI6" s="126"/>
      <c r="AJ6" s="127"/>
      <c r="AK6" s="128" t="s">
        <v>26</v>
      </c>
      <c r="AL6" s="128"/>
      <c r="AM6" s="128"/>
      <c r="AN6" s="63" t="s">
        <v>27</v>
      </c>
      <c r="AO6" s="64"/>
      <c r="AP6" s="64"/>
      <c r="AQ6" s="63" t="s">
        <v>28</v>
      </c>
      <c r="AR6" s="64"/>
      <c r="AS6" s="64"/>
      <c r="AT6" s="87" t="s">
        <v>29</v>
      </c>
      <c r="AU6" s="88"/>
      <c r="AV6" s="88"/>
      <c r="AW6" s="89" t="s">
        <v>30</v>
      </c>
      <c r="AX6" s="90"/>
      <c r="AY6" s="90"/>
      <c r="AZ6" s="56"/>
      <c r="BA6" s="57"/>
      <c r="BB6" s="57"/>
      <c r="BC6" s="91" t="s">
        <v>31</v>
      </c>
      <c r="BD6" s="92"/>
      <c r="BE6" s="92"/>
      <c r="BF6" s="93"/>
      <c r="BG6" s="67" t="s">
        <v>32</v>
      </c>
      <c r="BH6" s="67"/>
      <c r="BI6" s="67"/>
      <c r="BJ6" s="67" t="s">
        <v>33</v>
      </c>
      <c r="BK6" s="67"/>
      <c r="BL6" s="67"/>
      <c r="BM6" s="67" t="s">
        <v>34</v>
      </c>
      <c r="BN6" s="67"/>
      <c r="BO6" s="67"/>
      <c r="BP6" s="67" t="s">
        <v>35</v>
      </c>
      <c r="BQ6" s="67"/>
      <c r="BR6" s="67"/>
      <c r="BS6" s="67" t="s">
        <v>36</v>
      </c>
      <c r="BT6" s="67"/>
      <c r="BU6" s="67"/>
      <c r="BV6" s="61" t="s">
        <v>37</v>
      </c>
      <c r="BW6" s="66"/>
      <c r="BX6" s="66"/>
      <c r="BY6" s="67" t="s">
        <v>38</v>
      </c>
      <c r="BZ6" s="67"/>
      <c r="CA6" s="67"/>
      <c r="CB6" s="61" t="s">
        <v>39</v>
      </c>
      <c r="CC6" s="66"/>
      <c r="CD6" s="66"/>
      <c r="CE6" s="13"/>
      <c r="CF6" s="13"/>
      <c r="CG6" s="13"/>
      <c r="CH6" s="61" t="s">
        <v>40</v>
      </c>
      <c r="CI6" s="66"/>
      <c r="CJ6" s="66"/>
      <c r="CK6" s="83"/>
      <c r="CL6" s="83"/>
      <c r="CM6" s="83"/>
      <c r="CN6" s="56"/>
      <c r="CO6" s="57"/>
      <c r="CP6" s="58"/>
      <c r="CQ6" s="56"/>
      <c r="CR6" s="57"/>
      <c r="CS6" s="58"/>
      <c r="CT6" s="39"/>
      <c r="CU6" s="47"/>
      <c r="CV6" s="48"/>
      <c r="CW6" s="49"/>
      <c r="CX6" s="53" t="s">
        <v>41</v>
      </c>
      <c r="CY6" s="54"/>
      <c r="CZ6" s="55"/>
      <c r="DA6" s="53" t="s">
        <v>42</v>
      </c>
      <c r="DB6" s="54"/>
      <c r="DC6" s="55"/>
      <c r="DD6" s="56"/>
      <c r="DE6" s="57"/>
      <c r="DF6" s="58"/>
      <c r="DG6" s="53" t="s">
        <v>43</v>
      </c>
      <c r="DH6" s="54"/>
      <c r="DI6" s="55"/>
      <c r="DJ6" s="53" t="s">
        <v>44</v>
      </c>
      <c r="DK6" s="54"/>
      <c r="DL6" s="55"/>
      <c r="DM6" s="94" t="s">
        <v>45</v>
      </c>
      <c r="DN6" s="95"/>
      <c r="DO6" s="95"/>
      <c r="DP6" s="39"/>
      <c r="DQ6" s="77"/>
      <c r="DR6" s="78"/>
      <c r="DS6" s="79"/>
    </row>
    <row r="7" spans="1:123" s="12" customFormat="1" ht="17.25" customHeight="1" x14ac:dyDescent="0.3">
      <c r="A7" s="99"/>
      <c r="B7" s="100"/>
      <c r="C7" s="102"/>
      <c r="D7" s="102"/>
      <c r="E7" s="34" t="s">
        <v>46</v>
      </c>
      <c r="F7" s="63" t="s">
        <v>47</v>
      </c>
      <c r="G7" s="64"/>
      <c r="H7" s="65"/>
      <c r="I7" s="34" t="s">
        <v>46</v>
      </c>
      <c r="J7" s="63" t="s">
        <v>47</v>
      </c>
      <c r="K7" s="64"/>
      <c r="L7" s="65"/>
      <c r="M7" s="34" t="s">
        <v>46</v>
      </c>
      <c r="N7" s="63" t="s">
        <v>47</v>
      </c>
      <c r="O7" s="64"/>
      <c r="P7" s="65"/>
      <c r="Q7" s="34" t="s">
        <v>46</v>
      </c>
      <c r="R7" s="63" t="s">
        <v>47</v>
      </c>
      <c r="S7" s="64"/>
      <c r="T7" s="65"/>
      <c r="U7" s="34" t="s">
        <v>46</v>
      </c>
      <c r="V7" s="63" t="s">
        <v>47</v>
      </c>
      <c r="W7" s="64"/>
      <c r="X7" s="65"/>
      <c r="Y7" s="34" t="s">
        <v>46</v>
      </c>
      <c r="Z7" s="63" t="s">
        <v>47</v>
      </c>
      <c r="AA7" s="64"/>
      <c r="AB7" s="65"/>
      <c r="AC7" s="34" t="s">
        <v>46</v>
      </c>
      <c r="AD7" s="63" t="s">
        <v>47</v>
      </c>
      <c r="AE7" s="64"/>
      <c r="AF7" s="65"/>
      <c r="AG7" s="34" t="s">
        <v>46</v>
      </c>
      <c r="AH7" s="63" t="s">
        <v>47</v>
      </c>
      <c r="AI7" s="64"/>
      <c r="AJ7" s="65"/>
      <c r="AK7" s="34" t="s">
        <v>46</v>
      </c>
      <c r="AL7" s="61" t="s">
        <v>47</v>
      </c>
      <c r="AM7" s="62"/>
      <c r="AN7" s="34" t="s">
        <v>46</v>
      </c>
      <c r="AO7" s="61" t="s">
        <v>47</v>
      </c>
      <c r="AP7" s="62"/>
      <c r="AQ7" s="34" t="s">
        <v>46</v>
      </c>
      <c r="AR7" s="61" t="s">
        <v>47</v>
      </c>
      <c r="AS7" s="62"/>
      <c r="AT7" s="34" t="s">
        <v>46</v>
      </c>
      <c r="AU7" s="63" t="s">
        <v>47</v>
      </c>
      <c r="AV7" s="64"/>
      <c r="AW7" s="34" t="s">
        <v>46</v>
      </c>
      <c r="AX7" s="61" t="s">
        <v>47</v>
      </c>
      <c r="AY7" s="62"/>
      <c r="AZ7" s="34" t="s">
        <v>46</v>
      </c>
      <c r="BA7" s="61" t="s">
        <v>47</v>
      </c>
      <c r="BB7" s="62"/>
      <c r="BC7" s="34" t="s">
        <v>46</v>
      </c>
      <c r="BD7" s="63" t="s">
        <v>47</v>
      </c>
      <c r="BE7" s="64"/>
      <c r="BF7" s="65"/>
      <c r="BG7" s="34" t="s">
        <v>46</v>
      </c>
      <c r="BH7" s="36" t="s">
        <v>47</v>
      </c>
      <c r="BI7" s="37"/>
      <c r="BJ7" s="34" t="s">
        <v>46</v>
      </c>
      <c r="BK7" s="36" t="s">
        <v>47</v>
      </c>
      <c r="BL7" s="37"/>
      <c r="BM7" s="34" t="s">
        <v>46</v>
      </c>
      <c r="BN7" s="36" t="s">
        <v>47</v>
      </c>
      <c r="BO7" s="37"/>
      <c r="BP7" s="34" t="s">
        <v>46</v>
      </c>
      <c r="BQ7" s="36" t="s">
        <v>47</v>
      </c>
      <c r="BR7" s="37"/>
      <c r="BS7" s="34" t="s">
        <v>46</v>
      </c>
      <c r="BT7" s="36" t="s">
        <v>47</v>
      </c>
      <c r="BU7" s="37"/>
      <c r="BV7" s="34" t="s">
        <v>46</v>
      </c>
      <c r="BW7" s="36" t="s">
        <v>47</v>
      </c>
      <c r="BX7" s="37"/>
      <c r="BY7" s="34" t="s">
        <v>46</v>
      </c>
      <c r="BZ7" s="36" t="s">
        <v>47</v>
      </c>
      <c r="CA7" s="37"/>
      <c r="CB7" s="34" t="s">
        <v>46</v>
      </c>
      <c r="CC7" s="36" t="s">
        <v>47</v>
      </c>
      <c r="CD7" s="37"/>
      <c r="CE7" s="14"/>
      <c r="CF7" s="14"/>
      <c r="CG7" s="14"/>
      <c r="CH7" s="34" t="s">
        <v>46</v>
      </c>
      <c r="CI7" s="36" t="s">
        <v>47</v>
      </c>
      <c r="CJ7" s="37"/>
      <c r="CK7" s="34" t="s">
        <v>46</v>
      </c>
      <c r="CL7" s="36" t="s">
        <v>47</v>
      </c>
      <c r="CM7" s="37"/>
      <c r="CN7" s="34" t="s">
        <v>46</v>
      </c>
      <c r="CO7" s="36" t="s">
        <v>47</v>
      </c>
      <c r="CP7" s="37"/>
      <c r="CQ7" s="34" t="s">
        <v>46</v>
      </c>
      <c r="CR7" s="36" t="s">
        <v>47</v>
      </c>
      <c r="CS7" s="37"/>
      <c r="CT7" s="39"/>
      <c r="CU7" s="34" t="s">
        <v>46</v>
      </c>
      <c r="CV7" s="36" t="s">
        <v>47</v>
      </c>
      <c r="CW7" s="37"/>
      <c r="CX7" s="34" t="s">
        <v>46</v>
      </c>
      <c r="CY7" s="36" t="s">
        <v>47</v>
      </c>
      <c r="CZ7" s="37"/>
      <c r="DA7" s="34" t="s">
        <v>46</v>
      </c>
      <c r="DB7" s="36" t="s">
        <v>47</v>
      </c>
      <c r="DC7" s="37"/>
      <c r="DD7" s="34" t="s">
        <v>46</v>
      </c>
      <c r="DE7" s="36" t="s">
        <v>47</v>
      </c>
      <c r="DF7" s="37"/>
      <c r="DG7" s="34" t="s">
        <v>46</v>
      </c>
      <c r="DH7" s="36" t="s">
        <v>47</v>
      </c>
      <c r="DI7" s="37"/>
      <c r="DJ7" s="34" t="s">
        <v>46</v>
      </c>
      <c r="DK7" s="36" t="s">
        <v>47</v>
      </c>
      <c r="DL7" s="37"/>
      <c r="DM7" s="34" t="s">
        <v>46</v>
      </c>
      <c r="DN7" s="36" t="s">
        <v>47</v>
      </c>
      <c r="DO7" s="37"/>
      <c r="DP7" s="39"/>
      <c r="DQ7" s="34" t="s">
        <v>46</v>
      </c>
      <c r="DR7" s="36" t="s">
        <v>47</v>
      </c>
      <c r="DS7" s="37"/>
    </row>
    <row r="8" spans="1:123" s="12" customFormat="1" x14ac:dyDescent="0.3">
      <c r="A8" s="99"/>
      <c r="B8" s="100"/>
      <c r="C8" s="103"/>
      <c r="D8" s="103"/>
      <c r="E8" s="35"/>
      <c r="F8" s="15" t="s">
        <v>48</v>
      </c>
      <c r="G8" s="16" t="s">
        <v>49</v>
      </c>
      <c r="H8" s="16" t="s">
        <v>50</v>
      </c>
      <c r="I8" s="35"/>
      <c r="J8" s="15" t="s">
        <v>48</v>
      </c>
      <c r="K8" s="16" t="s">
        <v>49</v>
      </c>
      <c r="L8" s="16" t="s">
        <v>50</v>
      </c>
      <c r="M8" s="35"/>
      <c r="N8" s="15" t="s">
        <v>48</v>
      </c>
      <c r="O8" s="16" t="s">
        <v>49</v>
      </c>
      <c r="P8" s="16" t="s">
        <v>50</v>
      </c>
      <c r="Q8" s="35"/>
      <c r="R8" s="15" t="s">
        <v>48</v>
      </c>
      <c r="S8" s="16" t="s">
        <v>49</v>
      </c>
      <c r="T8" s="16" t="s">
        <v>50</v>
      </c>
      <c r="U8" s="35"/>
      <c r="V8" s="15" t="s">
        <v>48</v>
      </c>
      <c r="W8" s="16" t="s">
        <v>49</v>
      </c>
      <c r="X8" s="16" t="s">
        <v>50</v>
      </c>
      <c r="Y8" s="35"/>
      <c r="Z8" s="15" t="s">
        <v>48</v>
      </c>
      <c r="AA8" s="16" t="s">
        <v>49</v>
      </c>
      <c r="AB8" s="16" t="s">
        <v>50</v>
      </c>
      <c r="AC8" s="35"/>
      <c r="AD8" s="15" t="s">
        <v>48</v>
      </c>
      <c r="AE8" s="16" t="s">
        <v>49</v>
      </c>
      <c r="AF8" s="16" t="s">
        <v>50</v>
      </c>
      <c r="AG8" s="35"/>
      <c r="AH8" s="15" t="s">
        <v>48</v>
      </c>
      <c r="AI8" s="16" t="s">
        <v>49</v>
      </c>
      <c r="AJ8" s="16" t="s">
        <v>50</v>
      </c>
      <c r="AK8" s="35"/>
      <c r="AL8" s="15" t="s">
        <v>48</v>
      </c>
      <c r="AM8" s="16" t="s">
        <v>49</v>
      </c>
      <c r="AN8" s="35"/>
      <c r="AO8" s="15" t="s">
        <v>48</v>
      </c>
      <c r="AP8" s="16" t="s">
        <v>49</v>
      </c>
      <c r="AQ8" s="35"/>
      <c r="AR8" s="15" t="s">
        <v>48</v>
      </c>
      <c r="AS8" s="16" t="s">
        <v>49</v>
      </c>
      <c r="AT8" s="35"/>
      <c r="AU8" s="15" t="s">
        <v>48</v>
      </c>
      <c r="AV8" s="16" t="s">
        <v>49</v>
      </c>
      <c r="AW8" s="35"/>
      <c r="AX8" s="15" t="s">
        <v>48</v>
      </c>
      <c r="AY8" s="16" t="s">
        <v>49</v>
      </c>
      <c r="AZ8" s="35"/>
      <c r="BA8" s="15" t="s">
        <v>48</v>
      </c>
      <c r="BB8" s="16" t="s">
        <v>49</v>
      </c>
      <c r="BC8" s="35"/>
      <c r="BD8" s="15" t="s">
        <v>48</v>
      </c>
      <c r="BE8" s="16" t="s">
        <v>49</v>
      </c>
      <c r="BF8" s="16" t="s">
        <v>50</v>
      </c>
      <c r="BG8" s="35"/>
      <c r="BH8" s="15" t="s">
        <v>48</v>
      </c>
      <c r="BI8" s="16" t="s">
        <v>49</v>
      </c>
      <c r="BJ8" s="35"/>
      <c r="BK8" s="15" t="s">
        <v>48</v>
      </c>
      <c r="BL8" s="16" t="s">
        <v>49</v>
      </c>
      <c r="BM8" s="35"/>
      <c r="BN8" s="15" t="s">
        <v>48</v>
      </c>
      <c r="BO8" s="16" t="s">
        <v>49</v>
      </c>
      <c r="BP8" s="35"/>
      <c r="BQ8" s="15" t="s">
        <v>48</v>
      </c>
      <c r="BR8" s="16" t="s">
        <v>49</v>
      </c>
      <c r="BS8" s="35"/>
      <c r="BT8" s="15" t="s">
        <v>48</v>
      </c>
      <c r="BU8" s="16" t="s">
        <v>49</v>
      </c>
      <c r="BV8" s="35"/>
      <c r="BW8" s="15" t="s">
        <v>48</v>
      </c>
      <c r="BX8" s="16" t="s">
        <v>49</v>
      </c>
      <c r="BY8" s="35"/>
      <c r="BZ8" s="15" t="s">
        <v>48</v>
      </c>
      <c r="CA8" s="16" t="s">
        <v>49</v>
      </c>
      <c r="CB8" s="35"/>
      <c r="CC8" s="15" t="s">
        <v>48</v>
      </c>
      <c r="CD8" s="16" t="s">
        <v>49</v>
      </c>
      <c r="CE8" s="17"/>
      <c r="CF8" s="17"/>
      <c r="CG8" s="17"/>
      <c r="CH8" s="35"/>
      <c r="CI8" s="15" t="s">
        <v>48</v>
      </c>
      <c r="CJ8" s="16" t="s">
        <v>49</v>
      </c>
      <c r="CK8" s="35"/>
      <c r="CL8" s="15" t="s">
        <v>48</v>
      </c>
      <c r="CM8" s="16" t="s">
        <v>49</v>
      </c>
      <c r="CN8" s="35"/>
      <c r="CO8" s="15" t="s">
        <v>48</v>
      </c>
      <c r="CP8" s="16" t="s">
        <v>49</v>
      </c>
      <c r="CQ8" s="35"/>
      <c r="CR8" s="15" t="s">
        <v>48</v>
      </c>
      <c r="CS8" s="16" t="s">
        <v>49</v>
      </c>
      <c r="CT8" s="40"/>
      <c r="CU8" s="35"/>
      <c r="CV8" s="15" t="s">
        <v>48</v>
      </c>
      <c r="CW8" s="16" t="s">
        <v>49</v>
      </c>
      <c r="CX8" s="35"/>
      <c r="CY8" s="15" t="s">
        <v>48</v>
      </c>
      <c r="CZ8" s="16" t="s">
        <v>49</v>
      </c>
      <c r="DA8" s="35"/>
      <c r="DB8" s="15" t="s">
        <v>48</v>
      </c>
      <c r="DC8" s="16" t="s">
        <v>49</v>
      </c>
      <c r="DD8" s="35"/>
      <c r="DE8" s="15" t="s">
        <v>48</v>
      </c>
      <c r="DF8" s="16" t="s">
        <v>49</v>
      </c>
      <c r="DG8" s="35"/>
      <c r="DH8" s="15" t="s">
        <v>48</v>
      </c>
      <c r="DI8" s="16" t="s">
        <v>49</v>
      </c>
      <c r="DJ8" s="35"/>
      <c r="DK8" s="15" t="s">
        <v>48</v>
      </c>
      <c r="DL8" s="16" t="s">
        <v>49</v>
      </c>
      <c r="DM8" s="35"/>
      <c r="DN8" s="15" t="s">
        <v>48</v>
      </c>
      <c r="DO8" s="16" t="s">
        <v>49</v>
      </c>
      <c r="DP8" s="40"/>
      <c r="DQ8" s="35"/>
      <c r="DR8" s="15" t="s">
        <v>48</v>
      </c>
      <c r="DS8" s="16" t="s">
        <v>49</v>
      </c>
    </row>
    <row r="9" spans="1:123" s="12" customFormat="1" x14ac:dyDescent="0.3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>
        <v>89</v>
      </c>
      <c r="CI9" s="19">
        <v>90</v>
      </c>
      <c r="CJ9" s="19">
        <v>91</v>
      </c>
      <c r="CK9" s="19">
        <v>92</v>
      </c>
      <c r="CL9" s="19">
        <v>93</v>
      </c>
      <c r="CM9" s="19">
        <v>94</v>
      </c>
      <c r="CN9" s="19">
        <v>95</v>
      </c>
      <c r="CO9" s="19">
        <v>96</v>
      </c>
      <c r="CP9" s="19">
        <v>97</v>
      </c>
      <c r="CQ9" s="19">
        <v>98</v>
      </c>
      <c r="CR9" s="19">
        <v>99</v>
      </c>
      <c r="CS9" s="19">
        <v>100</v>
      </c>
      <c r="CT9" s="19">
        <v>101</v>
      </c>
      <c r="CU9" s="19">
        <v>102</v>
      </c>
      <c r="CV9" s="19">
        <v>103</v>
      </c>
      <c r="CW9" s="19">
        <v>104</v>
      </c>
      <c r="CX9" s="19">
        <v>105</v>
      </c>
      <c r="CY9" s="19">
        <v>106</v>
      </c>
      <c r="CZ9" s="19">
        <v>107</v>
      </c>
      <c r="DA9" s="19">
        <v>108</v>
      </c>
      <c r="DB9" s="19">
        <v>109</v>
      </c>
      <c r="DC9" s="19">
        <v>110</v>
      </c>
      <c r="DD9" s="19">
        <v>111</v>
      </c>
      <c r="DE9" s="19">
        <v>112</v>
      </c>
      <c r="DF9" s="19">
        <v>113</v>
      </c>
      <c r="DG9" s="19">
        <v>114</v>
      </c>
      <c r="DH9" s="19">
        <v>115</v>
      </c>
      <c r="DI9" s="19">
        <v>116</v>
      </c>
      <c r="DJ9" s="19">
        <v>117</v>
      </c>
      <c r="DK9" s="19">
        <v>118</v>
      </c>
      <c r="DL9" s="19">
        <v>119</v>
      </c>
      <c r="DM9" s="19">
        <v>120</v>
      </c>
      <c r="DN9" s="19">
        <v>121</v>
      </c>
      <c r="DO9" s="19">
        <v>122</v>
      </c>
      <c r="DP9" s="19">
        <v>123</v>
      </c>
      <c r="DQ9" s="19">
        <v>124</v>
      </c>
      <c r="DR9" s="19">
        <v>125</v>
      </c>
      <c r="DS9" s="19">
        <v>126</v>
      </c>
    </row>
    <row r="10" spans="1:123" s="20" customFormat="1" ht="17.25" customHeight="1" x14ac:dyDescent="0.25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E41" si="0">CU10+DQ10-DM10</f>
        <v>527830.80000000005</v>
      </c>
      <c r="F10" s="23">
        <f t="shared" ref="F10:F41" si="1">CV10+DR10-DN10</f>
        <v>0</v>
      </c>
      <c r="G10" s="23">
        <f t="shared" ref="G10:G41" si="2">CW10+DS10-DO10</f>
        <v>123424.7304</v>
      </c>
      <c r="H10" s="23">
        <v>0</v>
      </c>
      <c r="I10" s="23">
        <f t="shared" ref="I10:I41" si="3">Q10+U10+Y10+AC10+AG10+AK10+AZ10+BG10+BJ10+BM10+BP10+BS10+BY10+CB10+CH10+CK10+CQ10</f>
        <v>119108.03</v>
      </c>
      <c r="J10" s="23">
        <f t="shared" ref="J10:J41" si="4">R10+V10+Z10+AD10+AH10+AL10+BA10+BH10+BK10+BN10+BQ10+BT10+BZ10+CC10+CI10+CL10+CR10</f>
        <v>0</v>
      </c>
      <c r="K10" s="23">
        <f t="shared" ref="K10:K41" si="5">S10+W10+AA10+AE10+AI10+AM10+BB10+BI10+BL10+BO10+BR10+BU10+CA10+CD10+CJ10+CM10+CS10</f>
        <v>22652.032399999996</v>
      </c>
      <c r="L10" s="23">
        <v>0</v>
      </c>
      <c r="M10" s="23">
        <f t="shared" ref="M10:M41" si="6">Q10+Y10</f>
        <v>54471.5</v>
      </c>
      <c r="N10" s="23">
        <f t="shared" ref="N10:N41" si="7">R10+Z10</f>
        <v>0</v>
      </c>
      <c r="O10" s="23">
        <f t="shared" ref="O10:O41" si="8">S10+AA10</f>
        <v>13638.1024</v>
      </c>
      <c r="P10" s="23">
        <v>0</v>
      </c>
      <c r="Q10" s="23">
        <v>2753.2</v>
      </c>
      <c r="R10" s="23">
        <v>0</v>
      </c>
      <c r="S10" s="23">
        <v>828.51440000000002</v>
      </c>
      <c r="T10" s="23">
        <v>0</v>
      </c>
      <c r="U10" s="23">
        <v>8657.5</v>
      </c>
      <c r="V10" s="23">
        <v>0</v>
      </c>
      <c r="W10" s="23">
        <v>610.45540000000005</v>
      </c>
      <c r="X10" s="23">
        <v>0</v>
      </c>
      <c r="Y10" s="23">
        <v>51718.3</v>
      </c>
      <c r="Z10" s="23">
        <v>0</v>
      </c>
      <c r="AA10" s="23">
        <v>12809.588</v>
      </c>
      <c r="AB10" s="23">
        <v>0</v>
      </c>
      <c r="AC10" s="23">
        <v>3400.03</v>
      </c>
      <c r="AD10" s="23">
        <v>0</v>
      </c>
      <c r="AE10" s="23">
        <v>941.79600000000005</v>
      </c>
      <c r="AF10" s="23">
        <v>0</v>
      </c>
      <c r="AG10" s="23">
        <v>5000</v>
      </c>
      <c r="AH10" s="23">
        <v>0</v>
      </c>
      <c r="AI10" s="23">
        <v>1569.8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396618.3</v>
      </c>
      <c r="AR10" s="23">
        <v>0</v>
      </c>
      <c r="AS10" s="23">
        <v>99154.6</v>
      </c>
      <c r="AT10" s="23">
        <v>8401.2000000000007</v>
      </c>
      <c r="AU10" s="23">
        <v>0</v>
      </c>
      <c r="AV10" s="23">
        <v>1569.4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3">
        <v>0</v>
      </c>
      <c r="BC10" s="23">
        <f t="shared" ref="BC10:BC41" si="9">BG10+BJ10+BM10+BP10</f>
        <v>24699</v>
      </c>
      <c r="BD10" s="23">
        <f t="shared" ref="BD10:BD41" si="10">BH10+BK10+BN10+BQ10</f>
        <v>0</v>
      </c>
      <c r="BE10" s="23">
        <f t="shared" ref="BE10:BE41" si="11">BI10+BL10+BO10+BR10</f>
        <v>3178.9461999999999</v>
      </c>
      <c r="BF10" s="23">
        <v>0</v>
      </c>
      <c r="BG10" s="23">
        <v>18684</v>
      </c>
      <c r="BH10" s="23">
        <v>0</v>
      </c>
      <c r="BI10" s="23">
        <v>2181.7862</v>
      </c>
      <c r="BJ10" s="23">
        <v>15</v>
      </c>
      <c r="BK10" s="23">
        <v>0</v>
      </c>
      <c r="BL10" s="23">
        <v>0</v>
      </c>
      <c r="BM10" s="23">
        <v>0</v>
      </c>
      <c r="BN10" s="23">
        <v>0</v>
      </c>
      <c r="BO10" s="23">
        <v>0</v>
      </c>
      <c r="BP10" s="23">
        <v>6000</v>
      </c>
      <c r="BQ10" s="23">
        <v>0</v>
      </c>
      <c r="BR10" s="23">
        <v>997.16</v>
      </c>
      <c r="BS10" s="23">
        <v>0</v>
      </c>
      <c r="BT10" s="23">
        <v>0</v>
      </c>
      <c r="BU10" s="23">
        <v>0</v>
      </c>
      <c r="BV10" s="23">
        <v>3703.27</v>
      </c>
      <c r="BW10" s="23">
        <v>0</v>
      </c>
      <c r="BX10" s="23">
        <v>740.65</v>
      </c>
      <c r="BY10" s="23">
        <v>0</v>
      </c>
      <c r="BZ10" s="23">
        <v>0</v>
      </c>
      <c r="CA10" s="23">
        <v>0</v>
      </c>
      <c r="CB10" s="23">
        <v>21500</v>
      </c>
      <c r="CC10" s="23">
        <v>0</v>
      </c>
      <c r="CD10" s="23">
        <v>2502.7224000000001</v>
      </c>
      <c r="CE10" s="23">
        <v>9000</v>
      </c>
      <c r="CF10" s="23">
        <v>0</v>
      </c>
      <c r="CG10" s="23">
        <v>1224.5124000000001</v>
      </c>
      <c r="CH10" s="23">
        <v>0</v>
      </c>
      <c r="CI10" s="23">
        <v>0</v>
      </c>
      <c r="CJ10" s="23">
        <v>30.21</v>
      </c>
      <c r="CK10" s="23">
        <v>0</v>
      </c>
      <c r="CL10" s="23">
        <v>0</v>
      </c>
      <c r="CM10" s="23">
        <v>60</v>
      </c>
      <c r="CN10" s="23">
        <v>0</v>
      </c>
      <c r="CO10" s="23">
        <v>0</v>
      </c>
      <c r="CP10" s="23">
        <v>0</v>
      </c>
      <c r="CQ10" s="23">
        <v>1380</v>
      </c>
      <c r="CR10" s="23">
        <v>0</v>
      </c>
      <c r="CS10" s="23">
        <v>120</v>
      </c>
      <c r="CT10" s="23">
        <v>0</v>
      </c>
      <c r="CU10" s="23">
        <f t="shared" ref="CU10:CU41" si="12">Q10+U10+Y10+AC10+AG10+AK10+AN10+AQ10+AT10+AW10+AZ10+BG10+BJ10+BM10+BP10+BS10+BV10+BY10+CB10+CH10+CK10+CN10+CQ10</f>
        <v>527830.80000000005</v>
      </c>
      <c r="CV10" s="23">
        <f t="shared" ref="CV10:CV41" si="13">R10+V10+Z10+AD10+AH10+AL10+AO10+AR10+AU10+AX10+BA10+BH10+BK10+BN10+BQ10+BT10+BW10+BZ10+CC10+CI10+CL10+CO10+CR10</f>
        <v>0</v>
      </c>
      <c r="CW10" s="23">
        <f t="shared" ref="CW10:CW41" si="14">S10+W10+AA10+AE10+AI10+AM10+AP10+AS10+AV10+AY10+BB10+BI10+BL10+BO10+BR10+BU10+BX10+CA10+CD10+CJ10+CM10+CP10+CS10+CT10</f>
        <v>124116.68240000001</v>
      </c>
      <c r="CX10" s="23">
        <v>0</v>
      </c>
      <c r="CY10" s="23">
        <v>0</v>
      </c>
      <c r="CZ10" s="23">
        <v>1273</v>
      </c>
      <c r="DA10" s="23">
        <v>0</v>
      </c>
      <c r="DB10" s="23">
        <v>0</v>
      </c>
      <c r="DC10" s="23">
        <v>-1964.952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76993.5</v>
      </c>
      <c r="DN10" s="23">
        <v>0</v>
      </c>
      <c r="DO10" s="23">
        <v>0</v>
      </c>
      <c r="DP10" s="23">
        <v>0</v>
      </c>
      <c r="DQ10" s="23">
        <f t="shared" ref="DQ10:DQ41" si="15">CX10+DA10+DD10+DG10+DJ10+DM10</f>
        <v>76993.5</v>
      </c>
      <c r="DR10" s="23">
        <f t="shared" ref="DR10:DR41" si="16">CY10+DB10+DE10+DH10+DK10+DN10</f>
        <v>0</v>
      </c>
      <c r="DS10" s="23">
        <f t="shared" ref="DS10:DS41" si="17">CZ10+DC10+DF10+DI10+DL10+DO10+DP10</f>
        <v>-691.952</v>
      </c>
    </row>
    <row r="11" spans="1:123" ht="17.25" customHeight="1" x14ac:dyDescent="0.3">
      <c r="A11" s="21">
        <v>2</v>
      </c>
      <c r="B11" s="27" t="s">
        <v>159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1"/>
        <v>0</v>
      </c>
      <c r="G11" s="23">
        <f t="shared" si="2"/>
        <v>81375.507899999997</v>
      </c>
      <c r="H11" s="23">
        <v>0</v>
      </c>
      <c r="I11" s="23">
        <f t="shared" si="3"/>
        <v>190553.80000000002</v>
      </c>
      <c r="J11" s="23">
        <f t="shared" si="4"/>
        <v>0</v>
      </c>
      <c r="K11" s="23">
        <f t="shared" si="5"/>
        <v>9505.9078999999983</v>
      </c>
      <c r="L11" s="23">
        <v>0</v>
      </c>
      <c r="M11" s="23">
        <f t="shared" si="6"/>
        <v>17841</v>
      </c>
      <c r="N11" s="23">
        <f t="shared" si="7"/>
        <v>0</v>
      </c>
      <c r="O11" s="23">
        <f t="shared" si="8"/>
        <v>3631.2529999999997</v>
      </c>
      <c r="P11" s="23">
        <v>0</v>
      </c>
      <c r="Q11" s="23">
        <v>36</v>
      </c>
      <c r="R11" s="23">
        <v>0</v>
      </c>
      <c r="S11" s="23">
        <v>1.111</v>
      </c>
      <c r="T11" s="23">
        <v>0</v>
      </c>
      <c r="U11" s="23">
        <v>50299.1</v>
      </c>
      <c r="V11" s="23">
        <v>0</v>
      </c>
      <c r="W11" s="23">
        <v>1220.298</v>
      </c>
      <c r="X11" s="23">
        <v>0</v>
      </c>
      <c r="Y11" s="23">
        <v>17805</v>
      </c>
      <c r="Z11" s="23">
        <v>0</v>
      </c>
      <c r="AA11" s="23">
        <v>3630.1419999999998</v>
      </c>
      <c r="AB11" s="23">
        <v>0</v>
      </c>
      <c r="AC11" s="23">
        <v>671.6</v>
      </c>
      <c r="AD11" s="23">
        <v>0</v>
      </c>
      <c r="AE11" s="23">
        <v>112.7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8978</v>
      </c>
      <c r="AQ11" s="23">
        <v>251566.4</v>
      </c>
      <c r="AR11" s="23">
        <v>0</v>
      </c>
      <c r="AS11" s="23">
        <v>62891.6</v>
      </c>
      <c r="AT11" s="23">
        <v>0</v>
      </c>
      <c r="AU11" s="23">
        <v>0</v>
      </c>
      <c r="AV11" s="23">
        <v>0</v>
      </c>
      <c r="AW11" s="23">
        <v>0</v>
      </c>
      <c r="AX11" s="23">
        <v>0</v>
      </c>
      <c r="AY11" s="23">
        <v>0</v>
      </c>
      <c r="AZ11" s="23">
        <v>0</v>
      </c>
      <c r="BA11" s="23">
        <v>0</v>
      </c>
      <c r="BB11" s="23">
        <v>0</v>
      </c>
      <c r="BC11" s="23">
        <f t="shared" si="9"/>
        <v>111551.7</v>
      </c>
      <c r="BD11" s="23">
        <f t="shared" si="10"/>
        <v>0</v>
      </c>
      <c r="BE11" s="23">
        <f t="shared" si="11"/>
        <v>1390.192</v>
      </c>
      <c r="BF11" s="23">
        <v>0</v>
      </c>
      <c r="BG11" s="23">
        <v>110551.7</v>
      </c>
      <c r="BH11" s="23">
        <v>0</v>
      </c>
      <c r="BI11" s="23">
        <v>1316.192</v>
      </c>
      <c r="BJ11" s="23">
        <v>0</v>
      </c>
      <c r="BK11" s="23">
        <v>0</v>
      </c>
      <c r="BL11" s="23">
        <v>0</v>
      </c>
      <c r="BM11" s="23">
        <v>0</v>
      </c>
      <c r="BN11" s="23">
        <v>0</v>
      </c>
      <c r="BO11" s="23">
        <v>0</v>
      </c>
      <c r="BP11" s="23">
        <v>1000</v>
      </c>
      <c r="BQ11" s="23">
        <v>0</v>
      </c>
      <c r="BR11" s="23">
        <v>74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3">
        <v>10190.4</v>
      </c>
      <c r="CC11" s="23">
        <v>0</v>
      </c>
      <c r="CD11" s="23">
        <v>83.655000000000001</v>
      </c>
      <c r="CE11" s="23">
        <v>9190.4</v>
      </c>
      <c r="CF11" s="23">
        <v>0</v>
      </c>
      <c r="CG11" s="23">
        <v>70.655000000000001</v>
      </c>
      <c r="CH11" s="23">
        <v>0</v>
      </c>
      <c r="CI11" s="23">
        <v>0</v>
      </c>
      <c r="CJ11" s="23">
        <v>0</v>
      </c>
      <c r="CK11" s="23">
        <v>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0</v>
      </c>
      <c r="CS11" s="23">
        <v>3067.8099000000002</v>
      </c>
      <c r="CT11" s="23">
        <v>0</v>
      </c>
      <c r="CU11" s="23">
        <f t="shared" si="12"/>
        <v>442120.2</v>
      </c>
      <c r="CV11" s="23">
        <f t="shared" si="13"/>
        <v>0</v>
      </c>
      <c r="CW11" s="23">
        <f t="shared" si="14"/>
        <v>81375.507899999997</v>
      </c>
      <c r="CX11" s="23">
        <v>0</v>
      </c>
      <c r="CY11" s="23">
        <v>0</v>
      </c>
      <c r="CZ11" s="23">
        <v>0</v>
      </c>
      <c r="DA11" s="23">
        <v>32209.37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88424</v>
      </c>
      <c r="DN11" s="23">
        <v>0</v>
      </c>
      <c r="DO11" s="23">
        <v>0</v>
      </c>
      <c r="DP11" s="23">
        <v>0</v>
      </c>
      <c r="DQ11" s="23">
        <f t="shared" si="15"/>
        <v>120633.37</v>
      </c>
      <c r="DR11" s="23">
        <f t="shared" si="16"/>
        <v>0</v>
      </c>
      <c r="DS11" s="23">
        <f t="shared" si="17"/>
        <v>0</v>
      </c>
    </row>
    <row r="12" spans="1:123" ht="17.25" customHeight="1" x14ac:dyDescent="0.3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1"/>
        <v>0</v>
      </c>
      <c r="G12" s="23">
        <f t="shared" si="2"/>
        <v>19305.665000000001</v>
      </c>
      <c r="H12" s="23">
        <v>0</v>
      </c>
      <c r="I12" s="23">
        <f t="shared" si="3"/>
        <v>14450.4</v>
      </c>
      <c r="J12" s="23">
        <f t="shared" si="4"/>
        <v>0</v>
      </c>
      <c r="K12" s="23">
        <f t="shared" si="5"/>
        <v>2596.5650000000001</v>
      </c>
      <c r="L12" s="23">
        <v>0</v>
      </c>
      <c r="M12" s="23">
        <f t="shared" si="6"/>
        <v>6420</v>
      </c>
      <c r="N12" s="23">
        <f t="shared" si="7"/>
        <v>0</v>
      </c>
      <c r="O12" s="23">
        <f t="shared" si="8"/>
        <v>1501.5630000000001</v>
      </c>
      <c r="P12" s="23">
        <v>0</v>
      </c>
      <c r="Q12" s="23">
        <v>120</v>
      </c>
      <c r="R12" s="23">
        <v>0</v>
      </c>
      <c r="S12" s="23">
        <v>33.747999999999998</v>
      </c>
      <c r="T12" s="23">
        <v>0</v>
      </c>
      <c r="U12" s="23">
        <v>3695.6</v>
      </c>
      <c r="V12" s="23">
        <v>0</v>
      </c>
      <c r="W12" s="23">
        <v>0</v>
      </c>
      <c r="X12" s="23">
        <v>0</v>
      </c>
      <c r="Y12" s="23">
        <v>6300</v>
      </c>
      <c r="Z12" s="23">
        <v>0</v>
      </c>
      <c r="AA12" s="23">
        <v>1467.8150000000001</v>
      </c>
      <c r="AB12" s="23">
        <v>0</v>
      </c>
      <c r="AC12" s="23">
        <v>238</v>
      </c>
      <c r="AD12" s="23">
        <v>0</v>
      </c>
      <c r="AE12" s="23">
        <v>42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66836.2</v>
      </c>
      <c r="AR12" s="23">
        <v>0</v>
      </c>
      <c r="AS12" s="23">
        <v>16709.099999999999</v>
      </c>
      <c r="AT12" s="23">
        <v>0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0</v>
      </c>
      <c r="BA12" s="23">
        <v>0</v>
      </c>
      <c r="BB12" s="23">
        <v>0</v>
      </c>
      <c r="BC12" s="23">
        <f t="shared" si="9"/>
        <v>1396.8</v>
      </c>
      <c r="BD12" s="23">
        <f t="shared" si="10"/>
        <v>0</v>
      </c>
      <c r="BE12" s="23">
        <f t="shared" si="11"/>
        <v>223.5</v>
      </c>
      <c r="BF12" s="23">
        <v>0</v>
      </c>
      <c r="BG12" s="23">
        <v>1246.8</v>
      </c>
      <c r="BH12" s="23">
        <v>0</v>
      </c>
      <c r="BI12" s="23">
        <v>4.5</v>
      </c>
      <c r="BJ12" s="23">
        <v>0</v>
      </c>
      <c r="BK12" s="23">
        <v>0</v>
      </c>
      <c r="BL12" s="23">
        <v>219</v>
      </c>
      <c r="BM12" s="23">
        <v>0</v>
      </c>
      <c r="BN12" s="23">
        <v>0</v>
      </c>
      <c r="BO12" s="23">
        <v>0</v>
      </c>
      <c r="BP12" s="23">
        <v>150</v>
      </c>
      <c r="BQ12" s="23">
        <v>0</v>
      </c>
      <c r="BR12" s="23">
        <v>0</v>
      </c>
      <c r="BS12" s="23">
        <v>0</v>
      </c>
      <c r="BT12" s="23">
        <v>0</v>
      </c>
      <c r="BU12" s="23">
        <v>0</v>
      </c>
      <c r="BV12" s="23">
        <v>0</v>
      </c>
      <c r="BW12" s="23">
        <v>0</v>
      </c>
      <c r="BX12" s="23">
        <v>0</v>
      </c>
      <c r="BY12" s="23">
        <v>0</v>
      </c>
      <c r="BZ12" s="23">
        <v>0</v>
      </c>
      <c r="CA12" s="23">
        <v>0</v>
      </c>
      <c r="CB12" s="23">
        <v>2700</v>
      </c>
      <c r="CC12" s="23">
        <v>0</v>
      </c>
      <c r="CD12" s="23">
        <v>689.25599999999997</v>
      </c>
      <c r="CE12" s="23">
        <v>900</v>
      </c>
      <c r="CF12" s="23">
        <v>0</v>
      </c>
      <c r="CG12" s="23">
        <v>689.25599999999997</v>
      </c>
      <c r="CH12" s="23">
        <v>0</v>
      </c>
      <c r="CI12" s="23">
        <v>0</v>
      </c>
      <c r="CJ12" s="23">
        <v>140.24600000000001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0</v>
      </c>
      <c r="CU12" s="23">
        <f t="shared" si="12"/>
        <v>81286.600000000006</v>
      </c>
      <c r="CV12" s="23">
        <f t="shared" si="13"/>
        <v>0</v>
      </c>
      <c r="CW12" s="23">
        <f t="shared" si="14"/>
        <v>19305.665000000001</v>
      </c>
      <c r="CX12" s="23">
        <v>0</v>
      </c>
      <c r="CY12" s="23">
        <v>0</v>
      </c>
      <c r="CZ12" s="23">
        <v>0</v>
      </c>
      <c r="DA12" s="23">
        <v>0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13603.6</v>
      </c>
      <c r="DN12" s="23">
        <v>0</v>
      </c>
      <c r="DO12" s="23">
        <v>0</v>
      </c>
      <c r="DP12" s="23">
        <v>0</v>
      </c>
      <c r="DQ12" s="23">
        <f t="shared" si="15"/>
        <v>13603.6</v>
      </c>
      <c r="DR12" s="23">
        <f t="shared" si="16"/>
        <v>0</v>
      </c>
      <c r="DS12" s="23">
        <f t="shared" si="17"/>
        <v>0</v>
      </c>
    </row>
    <row r="13" spans="1:123" ht="17.25" customHeight="1" x14ac:dyDescent="0.3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1"/>
        <v>0</v>
      </c>
      <c r="G13" s="23">
        <f t="shared" si="2"/>
        <v>4766.0470000000005</v>
      </c>
      <c r="H13" s="23">
        <v>0</v>
      </c>
      <c r="I13" s="23">
        <f t="shared" si="3"/>
        <v>5908.2</v>
      </c>
      <c r="J13" s="23">
        <f t="shared" si="4"/>
        <v>0</v>
      </c>
      <c r="K13" s="23">
        <f t="shared" si="5"/>
        <v>1454.6470000000002</v>
      </c>
      <c r="L13" s="23">
        <v>0</v>
      </c>
      <c r="M13" s="23">
        <f t="shared" si="6"/>
        <v>2000</v>
      </c>
      <c r="N13" s="23">
        <f t="shared" si="7"/>
        <v>0</v>
      </c>
      <c r="O13" s="23">
        <f t="shared" si="8"/>
        <v>937.52500000000009</v>
      </c>
      <c r="P13" s="23">
        <v>0</v>
      </c>
      <c r="Q13" s="23">
        <v>0</v>
      </c>
      <c r="R13" s="23">
        <v>0</v>
      </c>
      <c r="S13" s="23">
        <v>7.0000000000000007E-2</v>
      </c>
      <c r="T13" s="23">
        <v>0</v>
      </c>
      <c r="U13" s="23">
        <v>2427</v>
      </c>
      <c r="V13" s="23">
        <v>0</v>
      </c>
      <c r="W13" s="23">
        <v>1</v>
      </c>
      <c r="X13" s="23">
        <v>0</v>
      </c>
      <c r="Y13" s="23">
        <v>2000</v>
      </c>
      <c r="Z13" s="23">
        <v>0</v>
      </c>
      <c r="AA13" s="23">
        <v>937.45500000000004</v>
      </c>
      <c r="AB13" s="23">
        <v>0</v>
      </c>
      <c r="AC13" s="23">
        <v>80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13245.6</v>
      </c>
      <c r="AR13" s="23">
        <v>0</v>
      </c>
      <c r="AS13" s="23">
        <v>3311.4</v>
      </c>
      <c r="AT13" s="23">
        <v>0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f t="shared" si="9"/>
        <v>1051.2</v>
      </c>
      <c r="BD13" s="23">
        <f t="shared" si="10"/>
        <v>0</v>
      </c>
      <c r="BE13" s="23">
        <f t="shared" si="11"/>
        <v>411.12200000000001</v>
      </c>
      <c r="BF13" s="23">
        <v>0</v>
      </c>
      <c r="BG13" s="23">
        <v>1051.2</v>
      </c>
      <c r="BH13" s="23">
        <v>0</v>
      </c>
      <c r="BI13" s="23">
        <v>411.12200000000001</v>
      </c>
      <c r="BJ13" s="23">
        <v>0</v>
      </c>
      <c r="BK13" s="23">
        <v>0</v>
      </c>
      <c r="BL13" s="23">
        <v>0</v>
      </c>
      <c r="BM13" s="23">
        <v>0</v>
      </c>
      <c r="BN13" s="23">
        <v>0</v>
      </c>
      <c r="BO13" s="23">
        <v>0</v>
      </c>
      <c r="BP13" s="23">
        <v>0</v>
      </c>
      <c r="BQ13" s="23">
        <v>0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0</v>
      </c>
      <c r="BX13" s="23">
        <v>0</v>
      </c>
      <c r="BY13" s="23">
        <v>0</v>
      </c>
      <c r="BZ13" s="23">
        <v>0</v>
      </c>
      <c r="CA13" s="23">
        <v>0</v>
      </c>
      <c r="CB13" s="23">
        <v>350</v>
      </c>
      <c r="CC13" s="23">
        <v>0</v>
      </c>
      <c r="CD13" s="23">
        <v>0</v>
      </c>
      <c r="CE13" s="23">
        <v>350</v>
      </c>
      <c r="CF13" s="23">
        <v>0</v>
      </c>
      <c r="CG13" s="23">
        <v>0</v>
      </c>
      <c r="CH13" s="23">
        <v>0</v>
      </c>
      <c r="CI13" s="23">
        <v>0</v>
      </c>
      <c r="CJ13" s="23">
        <v>0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105</v>
      </c>
      <c r="CT13" s="23">
        <v>0</v>
      </c>
      <c r="CU13" s="23">
        <f t="shared" si="12"/>
        <v>19153.8</v>
      </c>
      <c r="CV13" s="23">
        <f t="shared" si="13"/>
        <v>0</v>
      </c>
      <c r="CW13" s="23">
        <f t="shared" si="14"/>
        <v>4766.0470000000005</v>
      </c>
      <c r="CX13" s="23">
        <v>0</v>
      </c>
      <c r="CY13" s="23">
        <v>0</v>
      </c>
      <c r="CZ13" s="23">
        <v>0</v>
      </c>
      <c r="DA13" s="23">
        <v>8697.7000000000007</v>
      </c>
      <c r="DB13" s="23">
        <v>0</v>
      </c>
      <c r="DC13" s="23">
        <v>0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4647.3999999999996</v>
      </c>
      <c r="DN13" s="23">
        <v>0</v>
      </c>
      <c r="DO13" s="23">
        <v>828.91049999999996</v>
      </c>
      <c r="DP13" s="23">
        <v>0</v>
      </c>
      <c r="DQ13" s="23">
        <f t="shared" si="15"/>
        <v>13345.1</v>
      </c>
      <c r="DR13" s="23">
        <f t="shared" si="16"/>
        <v>0</v>
      </c>
      <c r="DS13" s="23">
        <f t="shared" si="17"/>
        <v>828.91049999999996</v>
      </c>
    </row>
    <row r="14" spans="1:123" s="20" customFormat="1" ht="17.25" customHeight="1" x14ac:dyDescent="0.2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1"/>
        <v>0</v>
      </c>
      <c r="G14" s="23">
        <f t="shared" si="2"/>
        <v>2571.1760000000004</v>
      </c>
      <c r="H14" s="23">
        <v>0</v>
      </c>
      <c r="I14" s="23">
        <f t="shared" si="3"/>
        <v>4657.3999999999996</v>
      </c>
      <c r="J14" s="23">
        <f t="shared" si="4"/>
        <v>0</v>
      </c>
      <c r="K14" s="23">
        <f t="shared" si="5"/>
        <v>213.876</v>
      </c>
      <c r="L14" s="23">
        <v>0</v>
      </c>
      <c r="M14" s="23">
        <f t="shared" si="6"/>
        <v>300</v>
      </c>
      <c r="N14" s="23">
        <f t="shared" si="7"/>
        <v>0</v>
      </c>
      <c r="O14" s="23">
        <f t="shared" si="8"/>
        <v>110.376</v>
      </c>
      <c r="P14" s="23">
        <v>0</v>
      </c>
      <c r="Q14" s="23">
        <v>0</v>
      </c>
      <c r="R14" s="23">
        <v>0</v>
      </c>
      <c r="S14" s="23">
        <v>2.4E-2</v>
      </c>
      <c r="T14" s="23">
        <v>0</v>
      </c>
      <c r="U14" s="23">
        <v>1930.6</v>
      </c>
      <c r="V14" s="23">
        <v>0</v>
      </c>
      <c r="W14" s="23">
        <v>0</v>
      </c>
      <c r="X14" s="23">
        <v>0</v>
      </c>
      <c r="Y14" s="23">
        <v>300</v>
      </c>
      <c r="Z14" s="23">
        <v>0</v>
      </c>
      <c r="AA14" s="23">
        <v>110.352</v>
      </c>
      <c r="AB14" s="23">
        <v>0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9429</v>
      </c>
      <c r="AR14" s="23">
        <v>0</v>
      </c>
      <c r="AS14" s="23">
        <v>2357.3000000000002</v>
      </c>
      <c r="AT14" s="23">
        <v>0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f t="shared" si="9"/>
        <v>2366.8000000000002</v>
      </c>
      <c r="BD14" s="23">
        <f t="shared" si="10"/>
        <v>0</v>
      </c>
      <c r="BE14" s="23">
        <f t="shared" si="11"/>
        <v>85.5</v>
      </c>
      <c r="BF14" s="23">
        <v>0</v>
      </c>
      <c r="BG14" s="23">
        <v>2366.8000000000002</v>
      </c>
      <c r="BH14" s="23">
        <v>0</v>
      </c>
      <c r="BI14" s="23">
        <v>0</v>
      </c>
      <c r="BJ14" s="23">
        <v>0</v>
      </c>
      <c r="BK14" s="23">
        <v>0</v>
      </c>
      <c r="BL14" s="23">
        <v>85.5</v>
      </c>
      <c r="BM14" s="23">
        <v>0</v>
      </c>
      <c r="BN14" s="23">
        <v>0</v>
      </c>
      <c r="BO14" s="23">
        <v>0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</v>
      </c>
      <c r="BV14" s="23">
        <v>0</v>
      </c>
      <c r="BW14" s="23">
        <v>0</v>
      </c>
      <c r="BX14" s="23">
        <v>0</v>
      </c>
      <c r="BY14" s="23">
        <v>0</v>
      </c>
      <c r="BZ14" s="23">
        <v>0</v>
      </c>
      <c r="CA14" s="23">
        <v>0</v>
      </c>
      <c r="CB14" s="23">
        <v>60</v>
      </c>
      <c r="CC14" s="23">
        <v>0</v>
      </c>
      <c r="CD14" s="23">
        <v>18</v>
      </c>
      <c r="CE14" s="23">
        <v>60</v>
      </c>
      <c r="CF14" s="23">
        <v>0</v>
      </c>
      <c r="CG14" s="23">
        <v>0</v>
      </c>
      <c r="CH14" s="23">
        <v>0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3">
        <v>0</v>
      </c>
      <c r="CP14" s="23">
        <v>0</v>
      </c>
      <c r="CQ14" s="23">
        <v>0</v>
      </c>
      <c r="CR14" s="23">
        <v>0</v>
      </c>
      <c r="CS14" s="23">
        <v>0</v>
      </c>
      <c r="CT14" s="23">
        <v>0</v>
      </c>
      <c r="CU14" s="23">
        <f t="shared" si="12"/>
        <v>14086.400000000001</v>
      </c>
      <c r="CV14" s="23">
        <f t="shared" si="13"/>
        <v>0</v>
      </c>
      <c r="CW14" s="23">
        <f t="shared" si="14"/>
        <v>2571.1760000000004</v>
      </c>
      <c r="CX14" s="23">
        <v>0</v>
      </c>
      <c r="CY14" s="23">
        <v>0</v>
      </c>
      <c r="CZ14" s="23">
        <v>0</v>
      </c>
      <c r="DA14" s="23">
        <v>9891.76</v>
      </c>
      <c r="DB14" s="23">
        <v>0</v>
      </c>
      <c r="DC14" s="23">
        <v>0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2400</v>
      </c>
      <c r="DN14" s="23">
        <v>0</v>
      </c>
      <c r="DO14" s="23">
        <v>0</v>
      </c>
      <c r="DP14" s="23">
        <v>0</v>
      </c>
      <c r="DQ14" s="23">
        <f t="shared" si="15"/>
        <v>12291.76</v>
      </c>
      <c r="DR14" s="23">
        <f t="shared" si="16"/>
        <v>0</v>
      </c>
      <c r="DS14" s="23">
        <f t="shared" si="17"/>
        <v>0</v>
      </c>
    </row>
    <row r="15" spans="1:123" ht="17.25" customHeight="1" x14ac:dyDescent="0.3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1"/>
        <v>0</v>
      </c>
      <c r="G15" s="23">
        <f t="shared" si="2"/>
        <v>7227.0490000000009</v>
      </c>
      <c r="H15" s="23">
        <v>0</v>
      </c>
      <c r="I15" s="23">
        <f t="shared" si="3"/>
        <v>15801</v>
      </c>
      <c r="J15" s="23">
        <f t="shared" si="4"/>
        <v>0</v>
      </c>
      <c r="K15" s="23">
        <f t="shared" si="5"/>
        <v>2622.7489999999998</v>
      </c>
      <c r="L15" s="23">
        <v>0</v>
      </c>
      <c r="M15" s="23">
        <f t="shared" si="6"/>
        <v>4000</v>
      </c>
      <c r="N15" s="23">
        <f t="shared" si="7"/>
        <v>0</v>
      </c>
      <c r="O15" s="23">
        <f t="shared" si="8"/>
        <v>1084.0229999999999</v>
      </c>
      <c r="P15" s="23">
        <v>0</v>
      </c>
      <c r="Q15" s="23">
        <v>0</v>
      </c>
      <c r="R15" s="23">
        <v>0</v>
      </c>
      <c r="S15" s="23">
        <v>3.7999999999999999E-2</v>
      </c>
      <c r="T15" s="23">
        <v>0</v>
      </c>
      <c r="U15" s="23">
        <v>6168.9</v>
      </c>
      <c r="V15" s="23">
        <v>0</v>
      </c>
      <c r="W15" s="23">
        <v>683.21600000000001</v>
      </c>
      <c r="X15" s="23">
        <v>0</v>
      </c>
      <c r="Y15" s="23">
        <v>4000</v>
      </c>
      <c r="Z15" s="23">
        <v>0</v>
      </c>
      <c r="AA15" s="23">
        <v>1083.9849999999999</v>
      </c>
      <c r="AB15" s="23">
        <v>0</v>
      </c>
      <c r="AC15" s="23">
        <v>30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18417.3</v>
      </c>
      <c r="AR15" s="23">
        <v>0</v>
      </c>
      <c r="AS15" s="23">
        <v>4604.3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0</v>
      </c>
      <c r="BA15" s="23">
        <v>0</v>
      </c>
      <c r="BB15" s="23">
        <v>0</v>
      </c>
      <c r="BC15" s="23">
        <f t="shared" si="9"/>
        <v>4952.1000000000004</v>
      </c>
      <c r="BD15" s="23">
        <f t="shared" si="10"/>
        <v>0</v>
      </c>
      <c r="BE15" s="23">
        <f t="shared" si="11"/>
        <v>834.91</v>
      </c>
      <c r="BF15" s="23">
        <v>0</v>
      </c>
      <c r="BG15" s="23">
        <v>0</v>
      </c>
      <c r="BH15" s="23">
        <v>0</v>
      </c>
      <c r="BI15" s="23">
        <v>0</v>
      </c>
      <c r="BJ15" s="23">
        <v>4952.1000000000004</v>
      </c>
      <c r="BK15" s="23">
        <v>0</v>
      </c>
      <c r="BL15" s="23">
        <v>834.91</v>
      </c>
      <c r="BM15" s="23">
        <v>0</v>
      </c>
      <c r="BN15" s="23">
        <v>0</v>
      </c>
      <c r="BO15" s="23">
        <v>0</v>
      </c>
      <c r="BP15" s="23">
        <v>0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650</v>
      </c>
      <c r="CC15" s="23">
        <v>0</v>
      </c>
      <c r="CD15" s="23">
        <v>20.6</v>
      </c>
      <c r="CE15" s="23">
        <v>650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f t="shared" si="12"/>
        <v>34218.299999999996</v>
      </c>
      <c r="CV15" s="23">
        <f t="shared" si="13"/>
        <v>0</v>
      </c>
      <c r="CW15" s="23">
        <f t="shared" si="14"/>
        <v>7227.0490000000009</v>
      </c>
      <c r="CX15" s="23">
        <v>0</v>
      </c>
      <c r="CY15" s="23">
        <v>0</v>
      </c>
      <c r="CZ15" s="23">
        <v>0</v>
      </c>
      <c r="DA15" s="23">
        <v>7586</v>
      </c>
      <c r="DB15" s="23">
        <v>0</v>
      </c>
      <c r="DC15" s="23">
        <v>0</v>
      </c>
      <c r="DD15" s="23">
        <v>0</v>
      </c>
      <c r="DE15" s="23">
        <v>0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0</v>
      </c>
      <c r="DM15" s="23">
        <v>5500</v>
      </c>
      <c r="DN15" s="23">
        <v>0</v>
      </c>
      <c r="DO15" s="23">
        <v>2598.2008999999998</v>
      </c>
      <c r="DP15" s="23">
        <v>0</v>
      </c>
      <c r="DQ15" s="23">
        <f t="shared" si="15"/>
        <v>13086</v>
      </c>
      <c r="DR15" s="23">
        <f t="shared" si="16"/>
        <v>0</v>
      </c>
      <c r="DS15" s="23">
        <f t="shared" si="17"/>
        <v>2598.2008999999998</v>
      </c>
    </row>
    <row r="16" spans="1:123" ht="17.25" customHeight="1" x14ac:dyDescent="0.3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0</v>
      </c>
      <c r="F16" s="23">
        <f t="shared" si="1"/>
        <v>0</v>
      </c>
      <c r="G16" s="23">
        <f t="shared" si="2"/>
        <v>2219.7339999999999</v>
      </c>
      <c r="H16" s="23">
        <v>0</v>
      </c>
      <c r="I16" s="23">
        <f t="shared" si="3"/>
        <v>0</v>
      </c>
      <c r="J16" s="23">
        <f t="shared" si="4"/>
        <v>0</v>
      </c>
      <c r="K16" s="23">
        <f t="shared" si="5"/>
        <v>219.73399999999998</v>
      </c>
      <c r="L16" s="23">
        <v>0</v>
      </c>
      <c r="M16" s="23">
        <f t="shared" si="6"/>
        <v>0</v>
      </c>
      <c r="N16" s="23">
        <f t="shared" si="7"/>
        <v>0</v>
      </c>
      <c r="O16" s="23">
        <f t="shared" si="8"/>
        <v>219.73399999999998</v>
      </c>
      <c r="P16" s="23">
        <v>0</v>
      </c>
      <c r="Q16" s="23">
        <v>0</v>
      </c>
      <c r="R16" s="23">
        <v>0</v>
      </c>
      <c r="S16" s="23">
        <v>3.4000000000000002E-2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219.7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0</v>
      </c>
      <c r="AR16" s="23">
        <v>0</v>
      </c>
      <c r="AS16" s="23">
        <v>2000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f t="shared" si="9"/>
        <v>0</v>
      </c>
      <c r="BD16" s="23">
        <f t="shared" si="10"/>
        <v>0</v>
      </c>
      <c r="BE16" s="23">
        <f t="shared" si="11"/>
        <v>0</v>
      </c>
      <c r="BF16" s="23">
        <v>0</v>
      </c>
      <c r="BG16" s="23">
        <v>0</v>
      </c>
      <c r="BH16" s="23">
        <v>0</v>
      </c>
      <c r="BI16" s="23">
        <v>0</v>
      </c>
      <c r="BJ16" s="23">
        <v>0</v>
      </c>
      <c r="BK16" s="23">
        <v>0</v>
      </c>
      <c r="BL16" s="23">
        <v>0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0</v>
      </c>
      <c r="CC16" s="23">
        <v>0</v>
      </c>
      <c r="CD16" s="23">
        <v>0</v>
      </c>
      <c r="CE16" s="23">
        <v>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f t="shared" si="12"/>
        <v>0</v>
      </c>
      <c r="CV16" s="23">
        <f t="shared" si="13"/>
        <v>0</v>
      </c>
      <c r="CW16" s="23">
        <f t="shared" si="14"/>
        <v>2219.7339999999999</v>
      </c>
      <c r="CX16" s="23">
        <v>0</v>
      </c>
      <c r="CY16" s="23">
        <v>0</v>
      </c>
      <c r="CZ16" s="23">
        <v>0</v>
      </c>
      <c r="DA16" s="23">
        <v>0</v>
      </c>
      <c r="DB16" s="23">
        <v>0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0</v>
      </c>
      <c r="DK16" s="23">
        <v>0</v>
      </c>
      <c r="DL16" s="23">
        <v>0</v>
      </c>
      <c r="DM16" s="23">
        <v>0</v>
      </c>
      <c r="DN16" s="23">
        <v>0</v>
      </c>
      <c r="DO16" s="23">
        <v>0</v>
      </c>
      <c r="DP16" s="23">
        <v>0</v>
      </c>
      <c r="DQ16" s="23">
        <f t="shared" si="15"/>
        <v>0</v>
      </c>
      <c r="DR16" s="23">
        <f t="shared" si="16"/>
        <v>0</v>
      </c>
      <c r="DS16" s="23">
        <f t="shared" si="17"/>
        <v>0</v>
      </c>
    </row>
    <row r="17" spans="1:123" ht="17.25" customHeight="1" x14ac:dyDescent="0.3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1"/>
        <v>0</v>
      </c>
      <c r="G17" s="23">
        <f t="shared" si="2"/>
        <v>8009.5420000000004</v>
      </c>
      <c r="H17" s="23">
        <v>0</v>
      </c>
      <c r="I17" s="23">
        <f t="shared" si="3"/>
        <v>9413.2999999999993</v>
      </c>
      <c r="J17" s="23">
        <f t="shared" si="4"/>
        <v>0</v>
      </c>
      <c r="K17" s="23">
        <f t="shared" si="5"/>
        <v>660.74199999999996</v>
      </c>
      <c r="L17" s="23">
        <v>0</v>
      </c>
      <c r="M17" s="23">
        <f t="shared" si="6"/>
        <v>3523</v>
      </c>
      <c r="N17" s="23">
        <f t="shared" si="7"/>
        <v>0</v>
      </c>
      <c r="O17" s="23">
        <f t="shared" si="8"/>
        <v>373.48199999999997</v>
      </c>
      <c r="P17" s="23">
        <v>0</v>
      </c>
      <c r="Q17" s="23">
        <v>0</v>
      </c>
      <c r="R17" s="23">
        <v>0</v>
      </c>
      <c r="S17" s="23">
        <v>0.21199999999999999</v>
      </c>
      <c r="T17" s="23">
        <v>0</v>
      </c>
      <c r="U17" s="23">
        <v>4067.3</v>
      </c>
      <c r="V17" s="23">
        <v>0</v>
      </c>
      <c r="W17" s="23">
        <v>287.26</v>
      </c>
      <c r="X17" s="23">
        <v>0</v>
      </c>
      <c r="Y17" s="23">
        <v>3523</v>
      </c>
      <c r="Z17" s="23">
        <v>0</v>
      </c>
      <c r="AA17" s="23">
        <v>373.27</v>
      </c>
      <c r="AB17" s="23">
        <v>0</v>
      </c>
      <c r="AC17" s="23">
        <v>70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29395.200000000001</v>
      </c>
      <c r="AR17" s="23">
        <v>0</v>
      </c>
      <c r="AS17" s="23">
        <v>7348.8</v>
      </c>
      <c r="AT17" s="23">
        <v>0</v>
      </c>
      <c r="AU17" s="23">
        <v>0</v>
      </c>
      <c r="AV17" s="23">
        <v>0</v>
      </c>
      <c r="AW17" s="23">
        <v>0</v>
      </c>
      <c r="AX17" s="23">
        <v>0</v>
      </c>
      <c r="AY17" s="23">
        <v>0</v>
      </c>
      <c r="AZ17" s="23">
        <v>0</v>
      </c>
      <c r="BA17" s="23">
        <v>0</v>
      </c>
      <c r="BB17" s="23">
        <v>0</v>
      </c>
      <c r="BC17" s="23">
        <f t="shared" si="9"/>
        <v>1333</v>
      </c>
      <c r="BD17" s="23">
        <f t="shared" si="10"/>
        <v>0</v>
      </c>
      <c r="BE17" s="23">
        <f t="shared" si="11"/>
        <v>0</v>
      </c>
      <c r="BF17" s="23">
        <v>0</v>
      </c>
      <c r="BG17" s="23">
        <v>1333</v>
      </c>
      <c r="BH17" s="23">
        <v>0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0</v>
      </c>
      <c r="BO17" s="23">
        <v>0</v>
      </c>
      <c r="BP17" s="23">
        <v>0</v>
      </c>
      <c r="BQ17" s="23">
        <v>0</v>
      </c>
      <c r="BR17" s="23">
        <v>0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420</v>
      </c>
      <c r="CC17" s="23">
        <v>0</v>
      </c>
      <c r="CD17" s="23">
        <v>0</v>
      </c>
      <c r="CE17" s="23">
        <v>420</v>
      </c>
      <c r="CF17" s="23">
        <v>0</v>
      </c>
      <c r="CG17" s="23">
        <v>0</v>
      </c>
      <c r="CH17" s="23">
        <v>0</v>
      </c>
      <c r="CI17" s="23">
        <v>0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0</v>
      </c>
      <c r="CS17" s="23">
        <v>0</v>
      </c>
      <c r="CT17" s="23">
        <v>0</v>
      </c>
      <c r="CU17" s="23">
        <f t="shared" si="12"/>
        <v>38808.5</v>
      </c>
      <c r="CV17" s="23">
        <f t="shared" si="13"/>
        <v>0</v>
      </c>
      <c r="CW17" s="23">
        <f t="shared" si="14"/>
        <v>8009.5420000000004</v>
      </c>
      <c r="CX17" s="23">
        <v>0</v>
      </c>
      <c r="CY17" s="23">
        <v>0</v>
      </c>
      <c r="CZ17" s="23">
        <v>0</v>
      </c>
      <c r="DA17" s="23">
        <v>13300</v>
      </c>
      <c r="DB17" s="23">
        <v>0</v>
      </c>
      <c r="DC17" s="23">
        <v>0</v>
      </c>
      <c r="DD17" s="23">
        <v>0</v>
      </c>
      <c r="DE17" s="23">
        <v>0</v>
      </c>
      <c r="DF17" s="23">
        <v>0</v>
      </c>
      <c r="DG17" s="23">
        <v>0</v>
      </c>
      <c r="DH17" s="23">
        <v>0</v>
      </c>
      <c r="DI17" s="23">
        <v>0</v>
      </c>
      <c r="DJ17" s="23">
        <v>0</v>
      </c>
      <c r="DK17" s="23">
        <v>0</v>
      </c>
      <c r="DL17" s="23">
        <v>0</v>
      </c>
      <c r="DM17" s="23">
        <v>6000</v>
      </c>
      <c r="DN17" s="23">
        <v>0</v>
      </c>
      <c r="DO17" s="23">
        <v>0</v>
      </c>
      <c r="DP17" s="23">
        <v>0</v>
      </c>
      <c r="DQ17" s="23">
        <f t="shared" si="15"/>
        <v>19300</v>
      </c>
      <c r="DR17" s="23">
        <f t="shared" si="16"/>
        <v>0</v>
      </c>
      <c r="DS17" s="23">
        <f t="shared" si="17"/>
        <v>0</v>
      </c>
    </row>
    <row r="18" spans="1:123" ht="17.25" customHeight="1" x14ac:dyDescent="0.3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1"/>
        <v>0</v>
      </c>
      <c r="G18" s="23">
        <f t="shared" si="2"/>
        <v>11372.752</v>
      </c>
      <c r="H18" s="23">
        <v>0</v>
      </c>
      <c r="I18" s="23">
        <f t="shared" si="3"/>
        <v>7895.2</v>
      </c>
      <c r="J18" s="23">
        <f t="shared" si="4"/>
        <v>0</v>
      </c>
      <c r="K18" s="23">
        <f t="shared" si="5"/>
        <v>906.15200000000004</v>
      </c>
      <c r="L18" s="23">
        <v>0</v>
      </c>
      <c r="M18" s="23">
        <f t="shared" si="6"/>
        <v>4650.3</v>
      </c>
      <c r="N18" s="23">
        <f t="shared" si="7"/>
        <v>0</v>
      </c>
      <c r="O18" s="23">
        <f t="shared" si="8"/>
        <v>752.83600000000001</v>
      </c>
      <c r="P18" s="23">
        <v>0</v>
      </c>
      <c r="Q18" s="23">
        <v>100.3</v>
      </c>
      <c r="R18" s="23">
        <v>0</v>
      </c>
      <c r="S18" s="23">
        <v>5.6000000000000001E-2</v>
      </c>
      <c r="T18" s="23">
        <v>0</v>
      </c>
      <c r="U18" s="23">
        <v>1588.9</v>
      </c>
      <c r="V18" s="23">
        <v>0</v>
      </c>
      <c r="W18" s="23">
        <v>57.38</v>
      </c>
      <c r="X18" s="23">
        <v>0</v>
      </c>
      <c r="Y18" s="23">
        <v>4550</v>
      </c>
      <c r="Z18" s="23">
        <v>0</v>
      </c>
      <c r="AA18" s="23">
        <v>752.78</v>
      </c>
      <c r="AB18" s="23">
        <v>0</v>
      </c>
      <c r="AC18" s="23">
        <v>320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41866.300000000003</v>
      </c>
      <c r="AR18" s="23">
        <v>0</v>
      </c>
      <c r="AS18" s="23">
        <v>10466.6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0</v>
      </c>
      <c r="BA18" s="23">
        <v>0</v>
      </c>
      <c r="BB18" s="23">
        <v>0</v>
      </c>
      <c r="BC18" s="23">
        <f t="shared" si="9"/>
        <v>586</v>
      </c>
      <c r="BD18" s="23">
        <f t="shared" si="10"/>
        <v>0</v>
      </c>
      <c r="BE18" s="23">
        <f t="shared" si="11"/>
        <v>80.835999999999999</v>
      </c>
      <c r="BF18" s="23">
        <v>0</v>
      </c>
      <c r="BG18" s="23">
        <v>586</v>
      </c>
      <c r="BH18" s="23">
        <v>0</v>
      </c>
      <c r="BI18" s="23">
        <v>80.835999999999999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0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750</v>
      </c>
      <c r="CC18" s="23">
        <v>0</v>
      </c>
      <c r="CD18" s="23">
        <v>15.1</v>
      </c>
      <c r="CE18" s="23">
        <v>500</v>
      </c>
      <c r="CF18" s="23">
        <v>0</v>
      </c>
      <c r="CG18" s="23">
        <v>15.1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f t="shared" si="12"/>
        <v>49761.5</v>
      </c>
      <c r="CV18" s="23">
        <f t="shared" si="13"/>
        <v>0</v>
      </c>
      <c r="CW18" s="23">
        <f t="shared" si="14"/>
        <v>11372.752</v>
      </c>
      <c r="CX18" s="23">
        <v>0</v>
      </c>
      <c r="CY18" s="23">
        <v>0</v>
      </c>
      <c r="CZ18" s="23">
        <v>0</v>
      </c>
      <c r="DA18" s="23">
        <v>0</v>
      </c>
      <c r="DB18" s="23">
        <v>0</v>
      </c>
      <c r="DC18" s="23">
        <v>0</v>
      </c>
      <c r="DD18" s="23">
        <v>0</v>
      </c>
      <c r="DE18" s="23">
        <v>0</v>
      </c>
      <c r="DF18" s="23">
        <v>0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3000</v>
      </c>
      <c r="DN18" s="23">
        <v>0</v>
      </c>
      <c r="DO18" s="23">
        <v>288.11849999999998</v>
      </c>
      <c r="DP18" s="23">
        <v>0</v>
      </c>
      <c r="DQ18" s="23">
        <f t="shared" si="15"/>
        <v>3000</v>
      </c>
      <c r="DR18" s="23">
        <f t="shared" si="16"/>
        <v>0</v>
      </c>
      <c r="DS18" s="23">
        <f t="shared" si="17"/>
        <v>288.11849999999998</v>
      </c>
    </row>
    <row r="19" spans="1:123" ht="17.25" customHeight="1" x14ac:dyDescent="0.3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1"/>
        <v>0</v>
      </c>
      <c r="G19" s="23">
        <f t="shared" si="2"/>
        <v>3857.0879999999997</v>
      </c>
      <c r="H19" s="23">
        <v>0</v>
      </c>
      <c r="I19" s="23">
        <f t="shared" si="3"/>
        <v>5657.6</v>
      </c>
      <c r="J19" s="23">
        <f t="shared" si="4"/>
        <v>0</v>
      </c>
      <c r="K19" s="23">
        <f t="shared" si="5"/>
        <v>853.88800000000003</v>
      </c>
      <c r="L19" s="23">
        <v>0</v>
      </c>
      <c r="M19" s="23">
        <f t="shared" si="6"/>
        <v>1664.8</v>
      </c>
      <c r="N19" s="23">
        <f t="shared" si="7"/>
        <v>0</v>
      </c>
      <c r="O19" s="23">
        <f t="shared" si="8"/>
        <v>644.48800000000006</v>
      </c>
      <c r="P19" s="23">
        <v>0</v>
      </c>
      <c r="Q19" s="23">
        <v>1</v>
      </c>
      <c r="R19" s="23">
        <v>0</v>
      </c>
      <c r="S19" s="23">
        <v>0.187</v>
      </c>
      <c r="T19" s="23">
        <v>0</v>
      </c>
      <c r="U19" s="23">
        <v>2174.5</v>
      </c>
      <c r="V19" s="23">
        <v>0</v>
      </c>
      <c r="W19" s="23">
        <v>127.9</v>
      </c>
      <c r="X19" s="23">
        <v>0</v>
      </c>
      <c r="Y19" s="23">
        <v>1663.8</v>
      </c>
      <c r="Z19" s="23">
        <v>0</v>
      </c>
      <c r="AA19" s="23">
        <v>644.30100000000004</v>
      </c>
      <c r="AB19" s="23">
        <v>0</v>
      </c>
      <c r="AC19" s="23">
        <v>22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0</v>
      </c>
      <c r="AP19" s="23">
        <v>0</v>
      </c>
      <c r="AQ19" s="23">
        <v>12012.6</v>
      </c>
      <c r="AR19" s="23">
        <v>0</v>
      </c>
      <c r="AS19" s="23">
        <v>3003.2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0</v>
      </c>
      <c r="AZ19" s="23">
        <v>0</v>
      </c>
      <c r="BA19" s="23">
        <v>0</v>
      </c>
      <c r="BB19" s="23">
        <v>0</v>
      </c>
      <c r="BC19" s="23">
        <f t="shared" si="9"/>
        <v>1518</v>
      </c>
      <c r="BD19" s="23">
        <f t="shared" si="10"/>
        <v>0</v>
      </c>
      <c r="BE19" s="23">
        <f t="shared" si="11"/>
        <v>81.5</v>
      </c>
      <c r="BF19" s="23">
        <v>0</v>
      </c>
      <c r="BG19" s="23">
        <v>1518</v>
      </c>
      <c r="BH19" s="23">
        <v>0</v>
      </c>
      <c r="BI19" s="23">
        <v>37.1</v>
      </c>
      <c r="BJ19" s="23">
        <v>0</v>
      </c>
      <c r="BK19" s="23">
        <v>0</v>
      </c>
      <c r="BL19" s="23">
        <v>44.4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278.3</v>
      </c>
      <c r="CC19" s="23">
        <v>0</v>
      </c>
      <c r="CD19" s="23">
        <v>0</v>
      </c>
      <c r="CE19" s="23">
        <v>278.3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f t="shared" si="12"/>
        <v>17670.2</v>
      </c>
      <c r="CV19" s="23">
        <f t="shared" si="13"/>
        <v>0</v>
      </c>
      <c r="CW19" s="23">
        <f t="shared" si="14"/>
        <v>3857.0879999999997</v>
      </c>
      <c r="CX19" s="23">
        <v>0</v>
      </c>
      <c r="CY19" s="23">
        <v>0</v>
      </c>
      <c r="CZ19" s="23">
        <v>0</v>
      </c>
      <c r="DA19" s="23">
        <v>11147.7</v>
      </c>
      <c r="DB19" s="23">
        <v>0</v>
      </c>
      <c r="DC19" s="23">
        <v>0</v>
      </c>
      <c r="DD19" s="23">
        <v>0</v>
      </c>
      <c r="DE19" s="23">
        <v>0</v>
      </c>
      <c r="DF19" s="23">
        <v>0</v>
      </c>
      <c r="DG19" s="23">
        <v>0</v>
      </c>
      <c r="DH19" s="23">
        <v>0</v>
      </c>
      <c r="DI19" s="23">
        <v>0</v>
      </c>
      <c r="DJ19" s="23">
        <v>0</v>
      </c>
      <c r="DK19" s="23">
        <v>0</v>
      </c>
      <c r="DL19" s="23">
        <v>0</v>
      </c>
      <c r="DM19" s="23">
        <v>3534</v>
      </c>
      <c r="DN19" s="23">
        <v>0</v>
      </c>
      <c r="DO19" s="23">
        <v>0</v>
      </c>
      <c r="DP19" s="23">
        <v>0</v>
      </c>
      <c r="DQ19" s="23">
        <f t="shared" si="15"/>
        <v>14681.7</v>
      </c>
      <c r="DR19" s="23">
        <f t="shared" si="16"/>
        <v>0</v>
      </c>
      <c r="DS19" s="23">
        <f t="shared" si="17"/>
        <v>0</v>
      </c>
    </row>
    <row r="20" spans="1:123" ht="17.25" customHeight="1" x14ac:dyDescent="0.3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1"/>
        <v>0</v>
      </c>
      <c r="G20" s="23">
        <f t="shared" si="2"/>
        <v>1578.981</v>
      </c>
      <c r="H20" s="23">
        <v>0</v>
      </c>
      <c r="I20" s="23">
        <f t="shared" si="3"/>
        <v>3462</v>
      </c>
      <c r="J20" s="23">
        <f t="shared" si="4"/>
        <v>0</v>
      </c>
      <c r="K20" s="23">
        <f t="shared" si="5"/>
        <v>417.08099999999996</v>
      </c>
      <c r="L20" s="23">
        <v>0</v>
      </c>
      <c r="M20" s="23">
        <f t="shared" si="6"/>
        <v>320</v>
      </c>
      <c r="N20" s="23">
        <f t="shared" si="7"/>
        <v>0</v>
      </c>
      <c r="O20" s="23">
        <f t="shared" si="8"/>
        <v>102.661</v>
      </c>
      <c r="P20" s="23">
        <v>0</v>
      </c>
      <c r="Q20" s="23">
        <v>0</v>
      </c>
      <c r="R20" s="23">
        <v>0</v>
      </c>
      <c r="S20" s="23">
        <v>6.0999999999999999E-2</v>
      </c>
      <c r="T20" s="23">
        <v>0</v>
      </c>
      <c r="U20" s="23">
        <v>513.9</v>
      </c>
      <c r="V20" s="23">
        <v>0</v>
      </c>
      <c r="W20" s="23">
        <v>15.91</v>
      </c>
      <c r="X20" s="23">
        <v>0</v>
      </c>
      <c r="Y20" s="23">
        <v>320</v>
      </c>
      <c r="Z20" s="23">
        <v>0</v>
      </c>
      <c r="AA20" s="23">
        <v>102.6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4647.6000000000004</v>
      </c>
      <c r="AR20" s="23">
        <v>0</v>
      </c>
      <c r="AS20" s="23">
        <v>1161.9000000000001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3">
        <v>0</v>
      </c>
      <c r="BC20" s="23">
        <f t="shared" si="9"/>
        <v>2558.1</v>
      </c>
      <c r="BD20" s="23">
        <f t="shared" si="10"/>
        <v>0</v>
      </c>
      <c r="BE20" s="23">
        <f t="shared" si="11"/>
        <v>298.51</v>
      </c>
      <c r="BF20" s="23">
        <v>0</v>
      </c>
      <c r="BG20" s="23">
        <v>2158.1</v>
      </c>
      <c r="BH20" s="23">
        <v>0</v>
      </c>
      <c r="BI20" s="23">
        <v>148.81</v>
      </c>
      <c r="BJ20" s="23">
        <v>250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150</v>
      </c>
      <c r="BQ20" s="23">
        <v>0</v>
      </c>
      <c r="BR20" s="23">
        <v>149.69999999999999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70</v>
      </c>
      <c r="CC20" s="23">
        <v>0</v>
      </c>
      <c r="CD20" s="23">
        <v>0</v>
      </c>
      <c r="CE20" s="23">
        <v>70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f t="shared" si="12"/>
        <v>8109.6</v>
      </c>
      <c r="CV20" s="23">
        <f t="shared" si="13"/>
        <v>0</v>
      </c>
      <c r="CW20" s="23">
        <f t="shared" si="14"/>
        <v>1578.981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3">
        <v>0</v>
      </c>
      <c r="DP20" s="23">
        <v>0</v>
      </c>
      <c r="DQ20" s="23">
        <f t="shared" si="15"/>
        <v>0</v>
      </c>
      <c r="DR20" s="23">
        <f t="shared" si="16"/>
        <v>0</v>
      </c>
      <c r="DS20" s="23">
        <f t="shared" si="17"/>
        <v>0</v>
      </c>
    </row>
    <row r="21" spans="1:123" ht="17.25" customHeight="1" x14ac:dyDescent="0.3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1"/>
        <v>0</v>
      </c>
      <c r="G21" s="23">
        <f t="shared" si="2"/>
        <v>18514.603999999999</v>
      </c>
      <c r="H21" s="23">
        <v>0</v>
      </c>
      <c r="I21" s="23">
        <f t="shared" si="3"/>
        <v>33966.399999999994</v>
      </c>
      <c r="J21" s="23">
        <f t="shared" si="4"/>
        <v>0</v>
      </c>
      <c r="K21" s="23">
        <f t="shared" si="5"/>
        <v>2984.1040000000003</v>
      </c>
      <c r="L21" s="23">
        <v>0</v>
      </c>
      <c r="M21" s="23">
        <f t="shared" si="6"/>
        <v>11811.9</v>
      </c>
      <c r="N21" s="23">
        <f t="shared" si="7"/>
        <v>0</v>
      </c>
      <c r="O21" s="23">
        <f t="shared" si="8"/>
        <v>1607.52</v>
      </c>
      <c r="P21" s="23">
        <v>0</v>
      </c>
      <c r="Q21" s="23">
        <v>118.1</v>
      </c>
      <c r="R21" s="23">
        <v>0</v>
      </c>
      <c r="S21" s="23">
        <v>0.11700000000000001</v>
      </c>
      <c r="T21" s="23">
        <v>0</v>
      </c>
      <c r="U21" s="23">
        <v>15388.9</v>
      </c>
      <c r="V21" s="23">
        <v>0</v>
      </c>
      <c r="W21" s="23">
        <v>1134.0840000000001</v>
      </c>
      <c r="X21" s="23">
        <v>0</v>
      </c>
      <c r="Y21" s="23">
        <v>11693.8</v>
      </c>
      <c r="Z21" s="23">
        <v>0</v>
      </c>
      <c r="AA21" s="23">
        <v>1607.403</v>
      </c>
      <c r="AB21" s="23">
        <v>0</v>
      </c>
      <c r="AC21" s="23">
        <v>630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62122.1</v>
      </c>
      <c r="AR21" s="23">
        <v>0</v>
      </c>
      <c r="AS21" s="23">
        <v>15530.5</v>
      </c>
      <c r="AT21" s="23">
        <v>0</v>
      </c>
      <c r="AU21" s="23">
        <v>0</v>
      </c>
      <c r="AV21" s="23">
        <v>0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3">
        <v>0</v>
      </c>
      <c r="BC21" s="23">
        <f t="shared" si="9"/>
        <v>4496.3999999999996</v>
      </c>
      <c r="BD21" s="23">
        <f t="shared" si="10"/>
        <v>0</v>
      </c>
      <c r="BE21" s="23">
        <f t="shared" si="11"/>
        <v>200.3</v>
      </c>
      <c r="BF21" s="23">
        <v>0</v>
      </c>
      <c r="BG21" s="23">
        <v>2749.6</v>
      </c>
      <c r="BH21" s="23">
        <v>0</v>
      </c>
      <c r="BI21" s="23">
        <v>200.3</v>
      </c>
      <c r="BJ21" s="23">
        <v>246.8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1500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1639.2</v>
      </c>
      <c r="CC21" s="23">
        <v>0</v>
      </c>
      <c r="CD21" s="23">
        <v>42.2</v>
      </c>
      <c r="CE21" s="23">
        <v>1639.2</v>
      </c>
      <c r="CF21" s="23">
        <v>0</v>
      </c>
      <c r="CG21" s="23">
        <v>42.2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f t="shared" si="12"/>
        <v>96088.5</v>
      </c>
      <c r="CV21" s="23">
        <f t="shared" si="13"/>
        <v>0</v>
      </c>
      <c r="CW21" s="23">
        <f t="shared" si="14"/>
        <v>18514.603999999999</v>
      </c>
      <c r="CX21" s="23">
        <v>0</v>
      </c>
      <c r="CY21" s="23">
        <v>0</v>
      </c>
      <c r="CZ21" s="23">
        <v>0</v>
      </c>
      <c r="DA21" s="23">
        <v>39940.9</v>
      </c>
      <c r="DB21" s="23">
        <v>0</v>
      </c>
      <c r="DC21" s="23">
        <v>0</v>
      </c>
      <c r="DD21" s="23">
        <v>0</v>
      </c>
      <c r="DE21" s="23">
        <v>0</v>
      </c>
      <c r="DF21" s="23">
        <v>0</v>
      </c>
      <c r="DG21" s="23">
        <v>0</v>
      </c>
      <c r="DH21" s="23">
        <v>0</v>
      </c>
      <c r="DI21" s="23">
        <v>0</v>
      </c>
      <c r="DJ21" s="23">
        <v>0</v>
      </c>
      <c r="DK21" s="23">
        <v>0</v>
      </c>
      <c r="DL21" s="23">
        <v>0</v>
      </c>
      <c r="DM21" s="23">
        <v>17817.7</v>
      </c>
      <c r="DN21" s="23">
        <v>0</v>
      </c>
      <c r="DO21" s="23">
        <v>1090.4784999999999</v>
      </c>
      <c r="DP21" s="23">
        <v>0</v>
      </c>
      <c r="DQ21" s="23">
        <f t="shared" si="15"/>
        <v>57758.600000000006</v>
      </c>
      <c r="DR21" s="23">
        <f t="shared" si="16"/>
        <v>0</v>
      </c>
      <c r="DS21" s="23">
        <f t="shared" si="17"/>
        <v>1090.4784999999999</v>
      </c>
    </row>
    <row r="22" spans="1:123" s="20" customFormat="1" ht="17.25" customHeight="1" x14ac:dyDescent="0.2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1"/>
        <v>0</v>
      </c>
      <c r="G22" s="23">
        <f t="shared" si="2"/>
        <v>38259.374999999993</v>
      </c>
      <c r="H22" s="23">
        <v>0</v>
      </c>
      <c r="I22" s="23">
        <f t="shared" si="3"/>
        <v>13940.3</v>
      </c>
      <c r="J22" s="23">
        <f t="shared" si="4"/>
        <v>0</v>
      </c>
      <c r="K22" s="23">
        <f t="shared" si="5"/>
        <v>4655.2750000000005</v>
      </c>
      <c r="L22" s="23">
        <v>0</v>
      </c>
      <c r="M22" s="23">
        <f t="shared" si="6"/>
        <v>4314</v>
      </c>
      <c r="N22" s="23">
        <f t="shared" si="7"/>
        <v>0</v>
      </c>
      <c r="O22" s="23">
        <f t="shared" si="8"/>
        <v>3797.3900000000003</v>
      </c>
      <c r="P22" s="23">
        <v>0</v>
      </c>
      <c r="Q22" s="23">
        <v>30</v>
      </c>
      <c r="R22" s="23">
        <v>0</v>
      </c>
      <c r="S22" s="23">
        <v>7.0590000000000002</v>
      </c>
      <c r="T22" s="23">
        <v>0</v>
      </c>
      <c r="U22" s="23">
        <v>5600</v>
      </c>
      <c r="V22" s="23">
        <v>0</v>
      </c>
      <c r="W22" s="23">
        <v>1.4750000000000001</v>
      </c>
      <c r="X22" s="23">
        <v>0</v>
      </c>
      <c r="Y22" s="23">
        <v>4284</v>
      </c>
      <c r="Z22" s="23">
        <v>0</v>
      </c>
      <c r="AA22" s="23">
        <v>3790.3310000000001</v>
      </c>
      <c r="AB22" s="23">
        <v>0</v>
      </c>
      <c r="AC22" s="23">
        <v>120</v>
      </c>
      <c r="AD22" s="23">
        <v>0</v>
      </c>
      <c r="AE22" s="23">
        <v>71.5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134416.4</v>
      </c>
      <c r="AR22" s="23">
        <v>0</v>
      </c>
      <c r="AS22" s="23">
        <v>33604.1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f t="shared" si="9"/>
        <v>2906.3</v>
      </c>
      <c r="BD22" s="23">
        <f t="shared" si="10"/>
        <v>0</v>
      </c>
      <c r="BE22" s="23">
        <f t="shared" si="11"/>
        <v>420.31</v>
      </c>
      <c r="BF22" s="23">
        <v>0</v>
      </c>
      <c r="BG22" s="23">
        <v>200</v>
      </c>
      <c r="BH22" s="23">
        <v>0</v>
      </c>
      <c r="BI22" s="23">
        <v>3</v>
      </c>
      <c r="BJ22" s="23">
        <v>2106.3000000000002</v>
      </c>
      <c r="BK22" s="23">
        <v>0</v>
      </c>
      <c r="BL22" s="23">
        <v>417.31</v>
      </c>
      <c r="BM22" s="23">
        <v>0</v>
      </c>
      <c r="BN22" s="23">
        <v>0</v>
      </c>
      <c r="BO22" s="23">
        <v>0</v>
      </c>
      <c r="BP22" s="23">
        <v>600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1000</v>
      </c>
      <c r="CC22" s="23">
        <v>0</v>
      </c>
      <c r="CD22" s="23">
        <v>334.6</v>
      </c>
      <c r="CE22" s="23">
        <v>600</v>
      </c>
      <c r="CF22" s="23">
        <v>0</v>
      </c>
      <c r="CG22" s="23">
        <v>334.6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30</v>
      </c>
      <c r="CT22" s="23">
        <v>0</v>
      </c>
      <c r="CU22" s="23">
        <f t="shared" si="12"/>
        <v>148356.69999999998</v>
      </c>
      <c r="CV22" s="23">
        <f t="shared" si="13"/>
        <v>0</v>
      </c>
      <c r="CW22" s="23">
        <f t="shared" si="14"/>
        <v>38259.374999999993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0</v>
      </c>
      <c r="DD22" s="23">
        <v>0</v>
      </c>
      <c r="DE22" s="23">
        <v>0</v>
      </c>
      <c r="DF22" s="23">
        <v>0</v>
      </c>
      <c r="DG22" s="23">
        <v>0</v>
      </c>
      <c r="DH22" s="23">
        <v>0</v>
      </c>
      <c r="DI22" s="23">
        <v>0</v>
      </c>
      <c r="DJ22" s="23">
        <v>0</v>
      </c>
      <c r="DK22" s="23">
        <v>0</v>
      </c>
      <c r="DL22" s="23">
        <v>0</v>
      </c>
      <c r="DM22" s="23">
        <v>20000</v>
      </c>
      <c r="DN22" s="23">
        <v>0</v>
      </c>
      <c r="DO22" s="23">
        <v>0</v>
      </c>
      <c r="DP22" s="23">
        <v>0</v>
      </c>
      <c r="DQ22" s="23">
        <f t="shared" si="15"/>
        <v>20000</v>
      </c>
      <c r="DR22" s="23">
        <f t="shared" si="16"/>
        <v>0</v>
      </c>
      <c r="DS22" s="23">
        <f t="shared" si="17"/>
        <v>0</v>
      </c>
    </row>
    <row r="23" spans="1:123" x14ac:dyDescent="0.3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1"/>
        <v>0</v>
      </c>
      <c r="G23" s="23">
        <f t="shared" si="2"/>
        <v>3788.7149999999997</v>
      </c>
      <c r="H23" s="23"/>
      <c r="I23" s="23">
        <f t="shared" si="3"/>
        <v>2806</v>
      </c>
      <c r="J23" s="23">
        <f t="shared" si="4"/>
        <v>0</v>
      </c>
      <c r="K23" s="23">
        <f t="shared" si="5"/>
        <v>360.21500000000003</v>
      </c>
      <c r="L23" s="23">
        <v>0</v>
      </c>
      <c r="M23" s="23">
        <f t="shared" si="6"/>
        <v>950</v>
      </c>
      <c r="N23" s="23">
        <f t="shared" si="7"/>
        <v>0</v>
      </c>
      <c r="O23" s="23">
        <f t="shared" si="8"/>
        <v>98.932000000000002</v>
      </c>
      <c r="P23" s="23">
        <v>0</v>
      </c>
      <c r="Q23" s="23">
        <v>0</v>
      </c>
      <c r="R23" s="23">
        <v>0</v>
      </c>
      <c r="S23" s="23">
        <v>3.2000000000000001E-2</v>
      </c>
      <c r="T23" s="23">
        <v>0</v>
      </c>
      <c r="U23" s="23">
        <v>576</v>
      </c>
      <c r="V23" s="23">
        <v>0</v>
      </c>
      <c r="W23" s="23">
        <v>104.18300000000001</v>
      </c>
      <c r="X23" s="23">
        <v>0</v>
      </c>
      <c r="Y23" s="23">
        <v>950</v>
      </c>
      <c r="Z23" s="23">
        <v>0</v>
      </c>
      <c r="AA23" s="23">
        <v>98.9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13713.8</v>
      </c>
      <c r="AR23" s="23">
        <v>0</v>
      </c>
      <c r="AS23" s="23">
        <v>3428.5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3">
        <v>0</v>
      </c>
      <c r="BC23" s="23">
        <f t="shared" si="9"/>
        <v>1050</v>
      </c>
      <c r="BD23" s="23">
        <f t="shared" si="10"/>
        <v>0</v>
      </c>
      <c r="BE23" s="23">
        <f t="shared" si="11"/>
        <v>157.1</v>
      </c>
      <c r="BF23" s="23">
        <v>0</v>
      </c>
      <c r="BG23" s="23">
        <v>432</v>
      </c>
      <c r="BH23" s="23">
        <v>0</v>
      </c>
      <c r="BI23" s="23">
        <v>107.1</v>
      </c>
      <c r="BJ23" s="23">
        <v>618</v>
      </c>
      <c r="BK23" s="23">
        <v>0</v>
      </c>
      <c r="BL23" s="23">
        <v>50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230</v>
      </c>
      <c r="CC23" s="23">
        <v>0</v>
      </c>
      <c r="CD23" s="23">
        <v>0</v>
      </c>
      <c r="CE23" s="23">
        <v>230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f t="shared" si="12"/>
        <v>16519.8</v>
      </c>
      <c r="CV23" s="23">
        <f t="shared" si="13"/>
        <v>0</v>
      </c>
      <c r="CW23" s="23">
        <f t="shared" si="14"/>
        <v>3788.7149999999997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0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0</v>
      </c>
      <c r="DM23" s="23">
        <v>0</v>
      </c>
      <c r="DN23" s="23">
        <v>0</v>
      </c>
      <c r="DO23" s="23">
        <v>0</v>
      </c>
      <c r="DP23" s="23">
        <v>0</v>
      </c>
      <c r="DQ23" s="23">
        <f t="shared" si="15"/>
        <v>0</v>
      </c>
      <c r="DR23" s="23">
        <f t="shared" si="16"/>
        <v>0</v>
      </c>
      <c r="DS23" s="23">
        <f t="shared" si="17"/>
        <v>0</v>
      </c>
    </row>
    <row r="24" spans="1:123" x14ac:dyDescent="0.3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1"/>
        <v>0</v>
      </c>
      <c r="G24" s="23">
        <f t="shared" si="2"/>
        <v>21673.932000000001</v>
      </c>
      <c r="H24" s="23">
        <v>0</v>
      </c>
      <c r="I24" s="23">
        <f t="shared" si="3"/>
        <v>15408.300000000001</v>
      </c>
      <c r="J24" s="23">
        <f t="shared" si="4"/>
        <v>0</v>
      </c>
      <c r="K24" s="23">
        <f t="shared" si="5"/>
        <v>3186.4319999999998</v>
      </c>
      <c r="L24" s="23">
        <v>0</v>
      </c>
      <c r="M24" s="23">
        <f t="shared" si="6"/>
        <v>8674.6</v>
      </c>
      <c r="N24" s="23">
        <f t="shared" si="7"/>
        <v>0</v>
      </c>
      <c r="O24" s="23">
        <f t="shared" si="8"/>
        <v>1214.249</v>
      </c>
      <c r="P24" s="23">
        <v>0</v>
      </c>
      <c r="Q24" s="23">
        <v>52.6</v>
      </c>
      <c r="R24" s="23">
        <v>0</v>
      </c>
      <c r="S24" s="23">
        <v>0.16700000000000001</v>
      </c>
      <c r="T24" s="23">
        <v>0</v>
      </c>
      <c r="U24" s="23">
        <v>2927.5</v>
      </c>
      <c r="V24" s="23">
        <v>0</v>
      </c>
      <c r="W24" s="23">
        <v>52.789000000000001</v>
      </c>
      <c r="X24" s="23">
        <v>0</v>
      </c>
      <c r="Y24" s="23">
        <v>8622</v>
      </c>
      <c r="Z24" s="23">
        <v>0</v>
      </c>
      <c r="AA24" s="23">
        <v>1214.0820000000001</v>
      </c>
      <c r="AB24" s="23">
        <v>0</v>
      </c>
      <c r="AC24" s="23">
        <v>1035.5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73949.899999999994</v>
      </c>
      <c r="AR24" s="23">
        <v>0</v>
      </c>
      <c r="AS24" s="23">
        <v>18487.5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0</v>
      </c>
      <c r="BC24" s="23">
        <f t="shared" si="9"/>
        <v>1690.7</v>
      </c>
      <c r="BD24" s="23">
        <f t="shared" si="10"/>
        <v>0</v>
      </c>
      <c r="BE24" s="23">
        <f t="shared" si="11"/>
        <v>0</v>
      </c>
      <c r="BF24" s="23">
        <v>0</v>
      </c>
      <c r="BG24" s="23">
        <v>1690.7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1080</v>
      </c>
      <c r="CC24" s="23">
        <v>0</v>
      </c>
      <c r="CD24" s="23">
        <v>2.4</v>
      </c>
      <c r="CE24" s="23">
        <v>1080</v>
      </c>
      <c r="CF24" s="23">
        <v>0</v>
      </c>
      <c r="CG24" s="23">
        <v>2.4</v>
      </c>
      <c r="CH24" s="23">
        <v>0</v>
      </c>
      <c r="CI24" s="23">
        <v>0</v>
      </c>
      <c r="CJ24" s="23">
        <v>1916.9939999999999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0</v>
      </c>
      <c r="CU24" s="23">
        <f t="shared" si="12"/>
        <v>89358.2</v>
      </c>
      <c r="CV24" s="23">
        <f t="shared" si="13"/>
        <v>0</v>
      </c>
      <c r="CW24" s="23">
        <f t="shared" si="14"/>
        <v>21673.932000000001</v>
      </c>
      <c r="CX24" s="23">
        <v>0</v>
      </c>
      <c r="CY24" s="23">
        <v>0</v>
      </c>
      <c r="CZ24" s="23">
        <v>0</v>
      </c>
      <c r="DA24" s="23">
        <v>34027.800000000003</v>
      </c>
      <c r="DB24" s="23">
        <v>0</v>
      </c>
      <c r="DC24" s="23">
        <v>0</v>
      </c>
      <c r="DD24" s="23">
        <v>0</v>
      </c>
      <c r="DE24" s="23">
        <v>0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0</v>
      </c>
      <c r="DM24" s="23">
        <v>10000</v>
      </c>
      <c r="DN24" s="23">
        <v>0</v>
      </c>
      <c r="DO24" s="23">
        <v>0</v>
      </c>
      <c r="DP24" s="23">
        <v>0</v>
      </c>
      <c r="DQ24" s="23">
        <f t="shared" si="15"/>
        <v>44027.8</v>
      </c>
      <c r="DR24" s="23">
        <f t="shared" si="16"/>
        <v>0</v>
      </c>
      <c r="DS24" s="23">
        <f t="shared" si="17"/>
        <v>0</v>
      </c>
    </row>
    <row r="25" spans="1:123" s="20" customFormat="1" ht="17.25" customHeight="1" x14ac:dyDescent="0.25">
      <c r="A25" s="21">
        <v>16</v>
      </c>
      <c r="B25" s="27" t="s">
        <v>173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1"/>
        <v>0</v>
      </c>
      <c r="G25" s="23">
        <f t="shared" si="2"/>
        <v>186427.59029999998</v>
      </c>
      <c r="H25" s="23">
        <v>0</v>
      </c>
      <c r="I25" s="23">
        <f t="shared" si="3"/>
        <v>265551.14999999997</v>
      </c>
      <c r="J25" s="23">
        <f t="shared" si="4"/>
        <v>0</v>
      </c>
      <c r="K25" s="23">
        <f t="shared" si="5"/>
        <v>52556.667000000009</v>
      </c>
      <c r="L25" s="23">
        <v>0</v>
      </c>
      <c r="M25" s="23">
        <f t="shared" si="6"/>
        <v>113889.5</v>
      </c>
      <c r="N25" s="23">
        <f t="shared" si="7"/>
        <v>0</v>
      </c>
      <c r="O25" s="23">
        <f t="shared" si="8"/>
        <v>27194.144199999999</v>
      </c>
      <c r="P25" s="23">
        <v>0</v>
      </c>
      <c r="Q25" s="23">
        <v>18632.099999999999</v>
      </c>
      <c r="R25" s="23">
        <v>0</v>
      </c>
      <c r="S25" s="23">
        <v>3113.5421999999999</v>
      </c>
      <c r="T25" s="23">
        <v>0</v>
      </c>
      <c r="U25" s="23">
        <v>14985.6</v>
      </c>
      <c r="V25" s="23">
        <v>0</v>
      </c>
      <c r="W25" s="23">
        <v>1519.9938</v>
      </c>
      <c r="X25" s="23">
        <v>0</v>
      </c>
      <c r="Y25" s="23">
        <v>95257.4</v>
      </c>
      <c r="Z25" s="23">
        <v>0</v>
      </c>
      <c r="AA25" s="23">
        <v>24080.601999999999</v>
      </c>
      <c r="AB25" s="23">
        <v>0</v>
      </c>
      <c r="AC25" s="23">
        <v>6083.5</v>
      </c>
      <c r="AD25" s="23">
        <v>0</v>
      </c>
      <c r="AE25" s="23">
        <v>974.255</v>
      </c>
      <c r="AF25" s="23">
        <v>0</v>
      </c>
      <c r="AG25" s="23">
        <v>7000</v>
      </c>
      <c r="AH25" s="23">
        <v>0</v>
      </c>
      <c r="AI25" s="23">
        <v>2533.1999999999998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523875.5</v>
      </c>
      <c r="AR25" s="23">
        <v>0</v>
      </c>
      <c r="AS25" s="23">
        <v>130968.9</v>
      </c>
      <c r="AT25" s="23">
        <v>7468</v>
      </c>
      <c r="AU25" s="23">
        <v>0</v>
      </c>
      <c r="AV25" s="23">
        <v>1395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f t="shared" si="9"/>
        <v>32111.399999999998</v>
      </c>
      <c r="BD25" s="23">
        <f t="shared" si="10"/>
        <v>0</v>
      </c>
      <c r="BE25" s="23">
        <f t="shared" si="11"/>
        <v>2260.3629999999998</v>
      </c>
      <c r="BF25" s="23">
        <v>0</v>
      </c>
      <c r="BG25" s="23">
        <v>24005.599999999999</v>
      </c>
      <c r="BH25" s="23">
        <v>0</v>
      </c>
      <c r="BI25" s="23">
        <v>1177.9000000000001</v>
      </c>
      <c r="BJ25" s="23">
        <v>3053.1</v>
      </c>
      <c r="BK25" s="23">
        <v>0</v>
      </c>
      <c r="BL25" s="23">
        <v>417.3</v>
      </c>
      <c r="BM25" s="23">
        <v>2826.7</v>
      </c>
      <c r="BN25" s="23">
        <v>0</v>
      </c>
      <c r="BO25" s="23">
        <v>314.76299999999998</v>
      </c>
      <c r="BP25" s="23">
        <v>2226</v>
      </c>
      <c r="BQ25" s="23">
        <v>0</v>
      </c>
      <c r="BR25" s="23">
        <v>350.4</v>
      </c>
      <c r="BS25" s="23">
        <v>0</v>
      </c>
      <c r="BT25" s="23">
        <v>0</v>
      </c>
      <c r="BU25" s="23">
        <v>0</v>
      </c>
      <c r="BV25" s="23">
        <v>8411.2167000000009</v>
      </c>
      <c r="BW25" s="23">
        <v>0</v>
      </c>
      <c r="BX25" s="23">
        <v>1507.0233000000001</v>
      </c>
      <c r="BY25" s="23">
        <v>0</v>
      </c>
      <c r="BZ25" s="23">
        <v>0</v>
      </c>
      <c r="CA25" s="23">
        <v>0</v>
      </c>
      <c r="CB25" s="23">
        <v>88065.8</v>
      </c>
      <c r="CC25" s="23">
        <v>0</v>
      </c>
      <c r="CD25" s="23">
        <v>13945.663</v>
      </c>
      <c r="CE25" s="23">
        <v>36648.300000000003</v>
      </c>
      <c r="CF25" s="23">
        <v>0</v>
      </c>
      <c r="CG25" s="23">
        <v>7023.0749999999998</v>
      </c>
      <c r="CH25" s="23">
        <v>1500</v>
      </c>
      <c r="CI25" s="23">
        <v>0</v>
      </c>
      <c r="CJ25" s="23">
        <v>307.048</v>
      </c>
      <c r="CK25" s="23">
        <v>415.35</v>
      </c>
      <c r="CL25" s="23">
        <v>0</v>
      </c>
      <c r="CM25" s="23">
        <v>10</v>
      </c>
      <c r="CN25" s="23">
        <v>0</v>
      </c>
      <c r="CO25" s="23">
        <v>0</v>
      </c>
      <c r="CP25" s="23">
        <v>0</v>
      </c>
      <c r="CQ25" s="23">
        <v>1500</v>
      </c>
      <c r="CR25" s="23">
        <v>0</v>
      </c>
      <c r="CS25" s="23">
        <v>3812</v>
      </c>
      <c r="CT25" s="23">
        <v>0</v>
      </c>
      <c r="CU25" s="23">
        <f t="shared" si="12"/>
        <v>805305.8666999999</v>
      </c>
      <c r="CV25" s="23">
        <f t="shared" si="13"/>
        <v>0</v>
      </c>
      <c r="CW25" s="23">
        <f t="shared" si="14"/>
        <v>186427.59029999998</v>
      </c>
      <c r="CX25" s="23">
        <v>0</v>
      </c>
      <c r="CY25" s="23">
        <v>0</v>
      </c>
      <c r="CZ25" s="23">
        <v>0</v>
      </c>
      <c r="DA25" s="23">
        <v>405418.6</v>
      </c>
      <c r="DB25" s="23">
        <v>0</v>
      </c>
      <c r="DC25" s="23">
        <v>0</v>
      </c>
      <c r="DD25" s="23">
        <v>0</v>
      </c>
      <c r="DE25" s="23">
        <v>0</v>
      </c>
      <c r="DF25" s="23">
        <v>0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0</v>
      </c>
      <c r="DM25" s="23">
        <v>150000</v>
      </c>
      <c r="DN25" s="23">
        <v>0</v>
      </c>
      <c r="DO25" s="23">
        <v>0</v>
      </c>
      <c r="DP25" s="23">
        <v>0</v>
      </c>
      <c r="DQ25" s="23">
        <f t="shared" si="15"/>
        <v>555418.6</v>
      </c>
      <c r="DR25" s="23">
        <f t="shared" si="16"/>
        <v>0</v>
      </c>
      <c r="DS25" s="23">
        <f t="shared" si="17"/>
        <v>0</v>
      </c>
    </row>
    <row r="26" spans="1:123" x14ac:dyDescent="0.3">
      <c r="A26" s="21">
        <v>17</v>
      </c>
      <c r="B26" s="29" t="s">
        <v>174</v>
      </c>
      <c r="C26" s="23">
        <v>3206.8824</v>
      </c>
      <c r="D26" s="23">
        <v>10128.458699999999</v>
      </c>
      <c r="E26" s="23">
        <f t="shared" si="0"/>
        <v>33504.9</v>
      </c>
      <c r="F26" s="23">
        <f t="shared" si="1"/>
        <v>0</v>
      </c>
      <c r="G26" s="23">
        <f t="shared" si="2"/>
        <v>7133.6268</v>
      </c>
      <c r="H26" s="23">
        <v>0</v>
      </c>
      <c r="I26" s="23">
        <f t="shared" si="3"/>
        <v>8572</v>
      </c>
      <c r="J26" s="23">
        <f t="shared" si="4"/>
        <v>0</v>
      </c>
      <c r="K26" s="23">
        <f t="shared" si="5"/>
        <v>900.42679999999996</v>
      </c>
      <c r="L26" s="23">
        <v>0</v>
      </c>
      <c r="M26" s="23">
        <f t="shared" si="6"/>
        <v>5070</v>
      </c>
      <c r="N26" s="23">
        <f t="shared" si="7"/>
        <v>0</v>
      </c>
      <c r="O26" s="23">
        <f t="shared" si="8"/>
        <v>481.93599999999998</v>
      </c>
      <c r="P26" s="23">
        <v>0</v>
      </c>
      <c r="Q26" s="23">
        <v>0</v>
      </c>
      <c r="R26" s="23">
        <v>0</v>
      </c>
      <c r="S26" s="23">
        <v>0.47399999999999998</v>
      </c>
      <c r="T26" s="23">
        <v>0</v>
      </c>
      <c r="U26" s="23">
        <v>0</v>
      </c>
      <c r="V26" s="23">
        <v>0</v>
      </c>
      <c r="W26" s="23">
        <v>125.3258</v>
      </c>
      <c r="X26" s="23">
        <v>0</v>
      </c>
      <c r="Y26" s="23">
        <v>5070</v>
      </c>
      <c r="Z26" s="23">
        <v>0</v>
      </c>
      <c r="AA26" s="23">
        <v>481.46199999999999</v>
      </c>
      <c r="AB26" s="23">
        <v>0</v>
      </c>
      <c r="AC26" s="23">
        <v>72</v>
      </c>
      <c r="AD26" s="23">
        <v>0</v>
      </c>
      <c r="AE26" s="23">
        <v>10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24932.9</v>
      </c>
      <c r="AR26" s="23">
        <v>0</v>
      </c>
      <c r="AS26" s="23">
        <v>6233.2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f t="shared" si="9"/>
        <v>2470</v>
      </c>
      <c r="BD26" s="23">
        <f t="shared" si="10"/>
        <v>0</v>
      </c>
      <c r="BE26" s="23">
        <f t="shared" si="11"/>
        <v>236.67</v>
      </c>
      <c r="BF26" s="23">
        <v>0</v>
      </c>
      <c r="BG26" s="23">
        <v>800</v>
      </c>
      <c r="BH26" s="23">
        <v>0</v>
      </c>
      <c r="BI26" s="23">
        <v>217.67</v>
      </c>
      <c r="BJ26" s="23">
        <v>1670</v>
      </c>
      <c r="BK26" s="23">
        <v>0</v>
      </c>
      <c r="BL26" s="23">
        <v>19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960</v>
      </c>
      <c r="CC26" s="23">
        <v>0</v>
      </c>
      <c r="CD26" s="23">
        <v>46.494999999999997</v>
      </c>
      <c r="CE26" s="23">
        <v>960</v>
      </c>
      <c r="CF26" s="23">
        <v>0</v>
      </c>
      <c r="CG26" s="23">
        <v>46.494999999999997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f t="shared" si="12"/>
        <v>33504.9</v>
      </c>
      <c r="CV26" s="23">
        <f t="shared" si="13"/>
        <v>0</v>
      </c>
      <c r="CW26" s="23">
        <f t="shared" si="14"/>
        <v>7133.6268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23">
        <v>0</v>
      </c>
      <c r="DK26" s="23">
        <v>0</v>
      </c>
      <c r="DL26" s="23">
        <v>0</v>
      </c>
      <c r="DM26" s="23">
        <v>0</v>
      </c>
      <c r="DN26" s="23">
        <v>0</v>
      </c>
      <c r="DO26" s="23">
        <v>0</v>
      </c>
      <c r="DP26" s="23">
        <v>0</v>
      </c>
      <c r="DQ26" s="23">
        <f t="shared" si="15"/>
        <v>0</v>
      </c>
      <c r="DR26" s="23">
        <f t="shared" si="16"/>
        <v>0</v>
      </c>
      <c r="DS26" s="23">
        <f t="shared" si="17"/>
        <v>0</v>
      </c>
    </row>
    <row r="27" spans="1:123" x14ac:dyDescent="0.3">
      <c r="A27" s="21">
        <v>18</v>
      </c>
      <c r="B27" s="27" t="s">
        <v>175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1"/>
        <v>0</v>
      </c>
      <c r="G27" s="23">
        <f t="shared" si="2"/>
        <v>4001.5549999999998</v>
      </c>
      <c r="H27" s="23">
        <v>0</v>
      </c>
      <c r="I27" s="23">
        <f t="shared" si="3"/>
        <v>8063.1</v>
      </c>
      <c r="J27" s="23">
        <f t="shared" si="4"/>
        <v>0</v>
      </c>
      <c r="K27" s="23">
        <f t="shared" si="5"/>
        <v>778.55499999999995</v>
      </c>
      <c r="L27" s="23">
        <v>0</v>
      </c>
      <c r="M27" s="23">
        <f t="shared" si="6"/>
        <v>2292.2000000000003</v>
      </c>
      <c r="N27" s="23">
        <f t="shared" si="7"/>
        <v>0</v>
      </c>
      <c r="O27" s="23">
        <f t="shared" si="8"/>
        <v>255.607</v>
      </c>
      <c r="P27" s="23">
        <v>0</v>
      </c>
      <c r="Q27" s="23">
        <v>18.3</v>
      </c>
      <c r="R27" s="23">
        <v>0</v>
      </c>
      <c r="S27" s="23">
        <v>0.54800000000000004</v>
      </c>
      <c r="T27" s="23">
        <v>0</v>
      </c>
      <c r="U27" s="23">
        <v>1961.4</v>
      </c>
      <c r="V27" s="23">
        <v>0</v>
      </c>
      <c r="W27" s="23">
        <v>263.94799999999998</v>
      </c>
      <c r="X27" s="23">
        <v>0</v>
      </c>
      <c r="Y27" s="23">
        <v>2273.9</v>
      </c>
      <c r="Z27" s="23">
        <v>0</v>
      </c>
      <c r="AA27" s="23">
        <v>255.059</v>
      </c>
      <c r="AB27" s="23">
        <v>0</v>
      </c>
      <c r="AC27" s="23">
        <v>24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0</v>
      </c>
      <c r="AQ27" s="23">
        <v>12891.8</v>
      </c>
      <c r="AR27" s="23">
        <v>0</v>
      </c>
      <c r="AS27" s="23">
        <v>3223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0</v>
      </c>
      <c r="BB27" s="23">
        <v>0</v>
      </c>
      <c r="BC27" s="23">
        <f t="shared" si="9"/>
        <v>2413.3000000000002</v>
      </c>
      <c r="BD27" s="23">
        <f t="shared" si="10"/>
        <v>0</v>
      </c>
      <c r="BE27" s="23">
        <f t="shared" si="11"/>
        <v>149</v>
      </c>
      <c r="BF27" s="23">
        <v>0</v>
      </c>
      <c r="BG27" s="23">
        <v>2113.3000000000002</v>
      </c>
      <c r="BH27" s="23">
        <v>0</v>
      </c>
      <c r="BI27" s="23">
        <v>149</v>
      </c>
      <c r="BJ27" s="23">
        <v>300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0</v>
      </c>
      <c r="BR27" s="23">
        <v>0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1372.2</v>
      </c>
      <c r="CC27" s="23">
        <v>0</v>
      </c>
      <c r="CD27" s="23">
        <v>110</v>
      </c>
      <c r="CE27" s="23">
        <v>1372.2</v>
      </c>
      <c r="CF27" s="23">
        <v>0</v>
      </c>
      <c r="CG27" s="23">
        <v>110</v>
      </c>
      <c r="CH27" s="23">
        <v>0</v>
      </c>
      <c r="CI27" s="23">
        <v>0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f t="shared" si="12"/>
        <v>20954.900000000001</v>
      </c>
      <c r="CV27" s="23">
        <f t="shared" si="13"/>
        <v>0</v>
      </c>
      <c r="CW27" s="23">
        <f t="shared" si="14"/>
        <v>4001.5549999999998</v>
      </c>
      <c r="CX27" s="23">
        <v>0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0</v>
      </c>
      <c r="DE27" s="23">
        <v>0</v>
      </c>
      <c r="DF27" s="23">
        <v>0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  <c r="DL27" s="23">
        <v>0</v>
      </c>
      <c r="DM27" s="23">
        <v>800</v>
      </c>
      <c r="DN27" s="23">
        <v>0</v>
      </c>
      <c r="DO27" s="23">
        <v>0</v>
      </c>
      <c r="DP27" s="23">
        <v>0</v>
      </c>
      <c r="DQ27" s="23">
        <f t="shared" si="15"/>
        <v>800</v>
      </c>
      <c r="DR27" s="23">
        <f t="shared" si="16"/>
        <v>0</v>
      </c>
      <c r="DS27" s="23">
        <f t="shared" si="17"/>
        <v>0</v>
      </c>
    </row>
    <row r="28" spans="1:123" x14ac:dyDescent="0.3">
      <c r="A28" s="21">
        <v>19</v>
      </c>
      <c r="B28" s="29" t="s">
        <v>176</v>
      </c>
      <c r="C28" s="23">
        <v>2171.0569999999998</v>
      </c>
      <c r="D28" s="23">
        <v>5934.7781000000004</v>
      </c>
      <c r="E28" s="23">
        <f t="shared" si="0"/>
        <v>23745.200000000001</v>
      </c>
      <c r="F28" s="23">
        <f t="shared" si="1"/>
        <v>0</v>
      </c>
      <c r="G28" s="23">
        <f t="shared" si="2"/>
        <v>5982.2281999999987</v>
      </c>
      <c r="H28" s="23">
        <v>0</v>
      </c>
      <c r="I28" s="23">
        <f t="shared" si="3"/>
        <v>4165.8</v>
      </c>
      <c r="J28" s="23">
        <f t="shared" si="4"/>
        <v>0</v>
      </c>
      <c r="K28" s="23">
        <f t="shared" si="5"/>
        <v>1087.3281999999999</v>
      </c>
      <c r="L28" s="23">
        <v>0</v>
      </c>
      <c r="M28" s="23">
        <f t="shared" si="6"/>
        <v>2948.8</v>
      </c>
      <c r="N28" s="23">
        <f t="shared" si="7"/>
        <v>0</v>
      </c>
      <c r="O28" s="23">
        <f t="shared" si="8"/>
        <v>780.13499999999999</v>
      </c>
      <c r="P28" s="23">
        <v>0</v>
      </c>
      <c r="Q28" s="23">
        <v>0</v>
      </c>
      <c r="R28" s="23">
        <v>0</v>
      </c>
      <c r="S28" s="23">
        <v>49.874000000000002</v>
      </c>
      <c r="T28" s="23">
        <v>0</v>
      </c>
      <c r="U28" s="23">
        <v>0</v>
      </c>
      <c r="V28" s="23">
        <v>0</v>
      </c>
      <c r="W28" s="23">
        <v>48.709200000000003</v>
      </c>
      <c r="X28" s="23">
        <v>0</v>
      </c>
      <c r="Y28" s="23">
        <v>2948.8</v>
      </c>
      <c r="Z28" s="23">
        <v>0</v>
      </c>
      <c r="AA28" s="23">
        <v>730.26099999999997</v>
      </c>
      <c r="AB28" s="23">
        <v>0</v>
      </c>
      <c r="AC28" s="23">
        <v>151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0</v>
      </c>
      <c r="AP28" s="23">
        <v>0</v>
      </c>
      <c r="AQ28" s="23">
        <v>19579.400000000001</v>
      </c>
      <c r="AR28" s="23">
        <v>0</v>
      </c>
      <c r="AS28" s="23">
        <v>4894.8999999999996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</v>
      </c>
      <c r="BB28" s="23">
        <v>0</v>
      </c>
      <c r="BC28" s="23">
        <f t="shared" si="9"/>
        <v>225</v>
      </c>
      <c r="BD28" s="23">
        <f t="shared" si="10"/>
        <v>0</v>
      </c>
      <c r="BE28" s="23">
        <f t="shared" si="11"/>
        <v>32.475999999999999</v>
      </c>
      <c r="BF28" s="23">
        <v>0</v>
      </c>
      <c r="BG28" s="23">
        <v>103.7</v>
      </c>
      <c r="BH28" s="23">
        <v>0</v>
      </c>
      <c r="BI28" s="23">
        <v>0</v>
      </c>
      <c r="BJ28" s="23">
        <v>121.3</v>
      </c>
      <c r="BK28" s="23">
        <v>0</v>
      </c>
      <c r="BL28" s="23">
        <v>2.476</v>
      </c>
      <c r="BM28" s="23">
        <v>0</v>
      </c>
      <c r="BN28" s="23">
        <v>0</v>
      </c>
      <c r="BO28" s="23">
        <v>0</v>
      </c>
      <c r="BP28" s="23">
        <v>0</v>
      </c>
      <c r="BQ28" s="23">
        <v>0</v>
      </c>
      <c r="BR28" s="23">
        <v>30</v>
      </c>
      <c r="BS28" s="23">
        <v>0</v>
      </c>
      <c r="BT28" s="23">
        <v>0</v>
      </c>
      <c r="BU28" s="23">
        <v>0</v>
      </c>
      <c r="BV28" s="23">
        <v>0</v>
      </c>
      <c r="BW28" s="23">
        <v>0</v>
      </c>
      <c r="BX28" s="23">
        <v>0</v>
      </c>
      <c r="BY28" s="23">
        <v>0</v>
      </c>
      <c r="BZ28" s="23">
        <v>0</v>
      </c>
      <c r="CA28" s="23">
        <v>0</v>
      </c>
      <c r="CB28" s="23">
        <v>841</v>
      </c>
      <c r="CC28" s="23">
        <v>0</v>
      </c>
      <c r="CD28" s="23">
        <v>20.13</v>
      </c>
      <c r="CE28" s="23">
        <v>840</v>
      </c>
      <c r="CF28" s="23">
        <v>0</v>
      </c>
      <c r="CG28" s="23">
        <v>20.13</v>
      </c>
      <c r="CH28" s="23">
        <v>0</v>
      </c>
      <c r="CI28" s="23">
        <v>0</v>
      </c>
      <c r="CJ28" s="23">
        <v>205.87799999999999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0</v>
      </c>
      <c r="CR28" s="23">
        <v>0</v>
      </c>
      <c r="CS28" s="23">
        <v>0</v>
      </c>
      <c r="CT28" s="23">
        <v>0</v>
      </c>
      <c r="CU28" s="23">
        <f t="shared" si="12"/>
        <v>23745.200000000001</v>
      </c>
      <c r="CV28" s="23">
        <f t="shared" si="13"/>
        <v>0</v>
      </c>
      <c r="CW28" s="23">
        <f t="shared" si="14"/>
        <v>5982.2281999999987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 s="23">
        <v>0</v>
      </c>
      <c r="DE28" s="23">
        <v>0</v>
      </c>
      <c r="DF28" s="23">
        <v>0</v>
      </c>
      <c r="DG28" s="23">
        <v>0</v>
      </c>
      <c r="DH28" s="23">
        <v>0</v>
      </c>
      <c r="DI28" s="23">
        <v>0</v>
      </c>
      <c r="DJ28" s="23">
        <v>0</v>
      </c>
      <c r="DK28" s="23">
        <v>0</v>
      </c>
      <c r="DL28" s="23">
        <v>0</v>
      </c>
      <c r="DM28" s="23">
        <v>0</v>
      </c>
      <c r="DN28" s="23">
        <v>0</v>
      </c>
      <c r="DO28" s="23">
        <v>0</v>
      </c>
      <c r="DP28" s="23">
        <v>0</v>
      </c>
      <c r="DQ28" s="23">
        <f t="shared" si="15"/>
        <v>0</v>
      </c>
      <c r="DR28" s="23">
        <f t="shared" si="16"/>
        <v>0</v>
      </c>
      <c r="DS28" s="23">
        <f t="shared" si="17"/>
        <v>0</v>
      </c>
    </row>
    <row r="29" spans="1:123" x14ac:dyDescent="0.3">
      <c r="A29" s="21">
        <v>20</v>
      </c>
      <c r="B29" s="27" t="s">
        <v>177</v>
      </c>
      <c r="C29" s="23">
        <v>1547.9638</v>
      </c>
      <c r="D29" s="23">
        <v>472.4914</v>
      </c>
      <c r="E29" s="23">
        <f t="shared" si="0"/>
        <v>8373.5</v>
      </c>
      <c r="F29" s="23">
        <f t="shared" si="1"/>
        <v>0</v>
      </c>
      <c r="G29" s="23">
        <f t="shared" si="2"/>
        <v>1896.6315999999999</v>
      </c>
      <c r="H29" s="23">
        <v>0</v>
      </c>
      <c r="I29" s="23">
        <f t="shared" si="3"/>
        <v>3695.7000000000003</v>
      </c>
      <c r="J29" s="23">
        <f t="shared" si="4"/>
        <v>0</v>
      </c>
      <c r="K29" s="23">
        <f t="shared" si="5"/>
        <v>727.13159999999993</v>
      </c>
      <c r="L29" s="23">
        <v>0</v>
      </c>
      <c r="M29" s="23">
        <f t="shared" si="6"/>
        <v>1430</v>
      </c>
      <c r="N29" s="23">
        <f t="shared" si="7"/>
        <v>0</v>
      </c>
      <c r="O29" s="23">
        <f t="shared" si="8"/>
        <v>326.05400000000003</v>
      </c>
      <c r="P29" s="23">
        <v>0</v>
      </c>
      <c r="Q29" s="23">
        <v>30</v>
      </c>
      <c r="R29" s="23">
        <v>0</v>
      </c>
      <c r="S29" s="23">
        <v>3.1360000000000001</v>
      </c>
      <c r="T29" s="23">
        <v>0</v>
      </c>
      <c r="U29" s="23">
        <v>800</v>
      </c>
      <c r="V29" s="23">
        <v>0</v>
      </c>
      <c r="W29" s="23">
        <v>76.2316</v>
      </c>
      <c r="X29" s="23">
        <v>0</v>
      </c>
      <c r="Y29" s="23">
        <v>1400</v>
      </c>
      <c r="Z29" s="23">
        <v>0</v>
      </c>
      <c r="AA29" s="23">
        <v>322.91800000000001</v>
      </c>
      <c r="AB29" s="23">
        <v>0</v>
      </c>
      <c r="AC29" s="23">
        <v>12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3">
        <v>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0</v>
      </c>
      <c r="AP29" s="23">
        <v>0</v>
      </c>
      <c r="AQ29" s="23">
        <v>4677.8</v>
      </c>
      <c r="AR29" s="23">
        <v>0</v>
      </c>
      <c r="AS29" s="23">
        <v>1169.5</v>
      </c>
      <c r="AT29" s="23">
        <v>0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0</v>
      </c>
      <c r="BC29" s="23">
        <f t="shared" si="9"/>
        <v>764.4</v>
      </c>
      <c r="BD29" s="23">
        <f t="shared" si="10"/>
        <v>0</v>
      </c>
      <c r="BE29" s="23">
        <f t="shared" si="11"/>
        <v>20.602</v>
      </c>
      <c r="BF29" s="23">
        <v>0</v>
      </c>
      <c r="BG29" s="23">
        <v>600</v>
      </c>
      <c r="BH29" s="23">
        <v>0</v>
      </c>
      <c r="BI29" s="23">
        <v>0</v>
      </c>
      <c r="BJ29" s="23">
        <v>150</v>
      </c>
      <c r="BK29" s="23">
        <v>0</v>
      </c>
      <c r="BL29" s="23">
        <v>19.402000000000001</v>
      </c>
      <c r="BM29" s="23">
        <v>0</v>
      </c>
      <c r="BN29" s="23">
        <v>0</v>
      </c>
      <c r="BO29" s="23">
        <v>0</v>
      </c>
      <c r="BP29" s="23">
        <v>14.4</v>
      </c>
      <c r="BQ29" s="23">
        <v>0</v>
      </c>
      <c r="BR29" s="23">
        <v>1.2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3">
        <v>304.8</v>
      </c>
      <c r="CC29" s="23">
        <v>0</v>
      </c>
      <c r="CD29" s="23">
        <v>0</v>
      </c>
      <c r="CE29" s="23">
        <v>304.8</v>
      </c>
      <c r="CF29" s="23">
        <v>0</v>
      </c>
      <c r="CG29" s="23">
        <v>0</v>
      </c>
      <c r="CH29" s="23">
        <v>0</v>
      </c>
      <c r="CI29" s="23">
        <v>0</v>
      </c>
      <c r="CJ29" s="23">
        <v>39.744</v>
      </c>
      <c r="CK29" s="23">
        <v>0</v>
      </c>
      <c r="CL29" s="23">
        <v>0</v>
      </c>
      <c r="CM29" s="23">
        <v>0</v>
      </c>
      <c r="CN29" s="23">
        <v>0</v>
      </c>
      <c r="CO29" s="23">
        <v>0</v>
      </c>
      <c r="CP29" s="23">
        <v>0</v>
      </c>
      <c r="CQ29" s="23">
        <v>384.5</v>
      </c>
      <c r="CR29" s="23">
        <v>0</v>
      </c>
      <c r="CS29" s="23">
        <v>264.5</v>
      </c>
      <c r="CT29" s="23">
        <v>0</v>
      </c>
      <c r="CU29" s="23">
        <f t="shared" si="12"/>
        <v>8373.5</v>
      </c>
      <c r="CV29" s="23">
        <f t="shared" si="13"/>
        <v>0</v>
      </c>
      <c r="CW29" s="23">
        <f t="shared" si="14"/>
        <v>1896.6315999999999</v>
      </c>
      <c r="CX29" s="23">
        <v>0</v>
      </c>
      <c r="CY29" s="23">
        <v>0</v>
      </c>
      <c r="CZ29" s="23">
        <v>0</v>
      </c>
      <c r="DA29" s="23">
        <v>0</v>
      </c>
      <c r="DB29" s="23">
        <v>0</v>
      </c>
      <c r="DC29" s="23">
        <v>0</v>
      </c>
      <c r="DD29" s="23">
        <v>0</v>
      </c>
      <c r="DE29" s="23">
        <v>0</v>
      </c>
      <c r="DF29" s="23">
        <v>0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0</v>
      </c>
      <c r="DN29" s="23">
        <v>0</v>
      </c>
      <c r="DO29" s="23">
        <v>0</v>
      </c>
      <c r="DP29" s="23">
        <v>0</v>
      </c>
      <c r="DQ29" s="23">
        <f t="shared" si="15"/>
        <v>0</v>
      </c>
      <c r="DR29" s="23">
        <f t="shared" si="16"/>
        <v>0</v>
      </c>
      <c r="DS29" s="23">
        <f t="shared" si="17"/>
        <v>0</v>
      </c>
    </row>
    <row r="30" spans="1:123" x14ac:dyDescent="0.3">
      <c r="A30" s="21">
        <v>21</v>
      </c>
      <c r="B30" s="29" t="s">
        <v>178</v>
      </c>
      <c r="C30" s="23">
        <v>9415.2000000000007</v>
      </c>
      <c r="D30" s="23">
        <v>2402.9148</v>
      </c>
      <c r="E30" s="23">
        <f t="shared" si="0"/>
        <v>64348.5</v>
      </c>
      <c r="F30" s="23">
        <f t="shared" si="1"/>
        <v>0</v>
      </c>
      <c r="G30" s="23">
        <f t="shared" si="2"/>
        <v>12059.631099999999</v>
      </c>
      <c r="H30" s="23">
        <v>0</v>
      </c>
      <c r="I30" s="23">
        <f t="shared" si="3"/>
        <v>10380</v>
      </c>
      <c r="J30" s="23">
        <f t="shared" si="4"/>
        <v>0</v>
      </c>
      <c r="K30" s="23">
        <f t="shared" si="5"/>
        <v>921.33109999999999</v>
      </c>
      <c r="L30" s="23">
        <v>0</v>
      </c>
      <c r="M30" s="23">
        <f t="shared" si="6"/>
        <v>6400</v>
      </c>
      <c r="N30" s="23">
        <f t="shared" si="7"/>
        <v>0</v>
      </c>
      <c r="O30" s="23">
        <f t="shared" si="8"/>
        <v>795.49700000000007</v>
      </c>
      <c r="P30" s="23">
        <v>0</v>
      </c>
      <c r="Q30" s="23">
        <v>0</v>
      </c>
      <c r="R30" s="23">
        <v>0</v>
      </c>
      <c r="S30" s="23">
        <v>0.20499999999999999</v>
      </c>
      <c r="T30" s="23">
        <v>0</v>
      </c>
      <c r="U30" s="23">
        <v>0</v>
      </c>
      <c r="V30" s="23">
        <v>0</v>
      </c>
      <c r="W30" s="23">
        <v>0.83409999999999995</v>
      </c>
      <c r="X30" s="23">
        <v>0</v>
      </c>
      <c r="Y30" s="23">
        <v>6400</v>
      </c>
      <c r="Z30" s="23">
        <v>0</v>
      </c>
      <c r="AA30" s="23">
        <v>795.29200000000003</v>
      </c>
      <c r="AB30" s="23">
        <v>0</v>
      </c>
      <c r="AC30" s="23">
        <v>60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44553.3</v>
      </c>
      <c r="AR30" s="23">
        <v>0</v>
      </c>
      <c r="AS30" s="23">
        <v>11138.3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f t="shared" si="9"/>
        <v>1620</v>
      </c>
      <c r="BD30" s="23">
        <f t="shared" si="10"/>
        <v>0</v>
      </c>
      <c r="BE30" s="23">
        <f t="shared" si="11"/>
        <v>0</v>
      </c>
      <c r="BF30" s="23">
        <v>0</v>
      </c>
      <c r="BG30" s="23">
        <v>870</v>
      </c>
      <c r="BH30" s="23">
        <v>0</v>
      </c>
      <c r="BI30" s="23">
        <v>0</v>
      </c>
      <c r="BJ30" s="23">
        <v>450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300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0</v>
      </c>
      <c r="CB30" s="23">
        <v>2300</v>
      </c>
      <c r="CC30" s="23">
        <v>0</v>
      </c>
      <c r="CD30" s="23">
        <v>125</v>
      </c>
      <c r="CE30" s="23">
        <v>1100</v>
      </c>
      <c r="CF30" s="23">
        <v>0</v>
      </c>
      <c r="CG30" s="23">
        <v>64.2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f t="shared" si="12"/>
        <v>54933.3</v>
      </c>
      <c r="CV30" s="23">
        <f t="shared" si="13"/>
        <v>0</v>
      </c>
      <c r="CW30" s="23">
        <f t="shared" si="14"/>
        <v>12059.631099999999</v>
      </c>
      <c r="CX30" s="23">
        <v>0</v>
      </c>
      <c r="CY30" s="23">
        <v>0</v>
      </c>
      <c r="CZ30" s="23">
        <v>0</v>
      </c>
      <c r="DA30" s="23">
        <v>9415.2000000000007</v>
      </c>
      <c r="DB30" s="23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2950</v>
      </c>
      <c r="DN30" s="23">
        <v>0</v>
      </c>
      <c r="DO30" s="23">
        <v>2468</v>
      </c>
      <c r="DP30" s="23">
        <v>0</v>
      </c>
      <c r="DQ30" s="23">
        <f t="shared" si="15"/>
        <v>12365.2</v>
      </c>
      <c r="DR30" s="23">
        <f t="shared" si="16"/>
        <v>0</v>
      </c>
      <c r="DS30" s="23">
        <f t="shared" si="17"/>
        <v>2468</v>
      </c>
    </row>
    <row r="31" spans="1:123" x14ac:dyDescent="0.3">
      <c r="A31" s="21">
        <v>22</v>
      </c>
      <c r="B31" s="27" t="s">
        <v>179</v>
      </c>
      <c r="C31" s="23">
        <v>1421.9073000000001</v>
      </c>
      <c r="D31" s="23">
        <v>7194.1887999999999</v>
      </c>
      <c r="E31" s="23">
        <f t="shared" si="0"/>
        <v>211262</v>
      </c>
      <c r="F31" s="23">
        <f t="shared" si="1"/>
        <v>0</v>
      </c>
      <c r="G31" s="23">
        <f t="shared" si="2"/>
        <v>47931.720800000003</v>
      </c>
      <c r="H31" s="23">
        <v>0</v>
      </c>
      <c r="I31" s="23">
        <f t="shared" si="3"/>
        <v>41305.800000000003</v>
      </c>
      <c r="J31" s="23">
        <f t="shared" si="4"/>
        <v>0</v>
      </c>
      <c r="K31" s="23">
        <f t="shared" si="5"/>
        <v>5697.5407999999998</v>
      </c>
      <c r="L31" s="23">
        <v>0</v>
      </c>
      <c r="M31" s="23">
        <f t="shared" si="6"/>
        <v>21530.6</v>
      </c>
      <c r="N31" s="23">
        <f t="shared" si="7"/>
        <v>0</v>
      </c>
      <c r="O31" s="23">
        <f t="shared" si="8"/>
        <v>4326.3436999999994</v>
      </c>
      <c r="P31" s="23">
        <v>0</v>
      </c>
      <c r="Q31" s="23">
        <v>1520.6</v>
      </c>
      <c r="R31" s="23">
        <v>0</v>
      </c>
      <c r="S31" s="23">
        <v>113.517</v>
      </c>
      <c r="T31" s="23">
        <v>0</v>
      </c>
      <c r="U31" s="23">
        <v>6949.2</v>
      </c>
      <c r="V31" s="23">
        <v>0</v>
      </c>
      <c r="W31" s="23">
        <v>66.56</v>
      </c>
      <c r="X31" s="23">
        <v>0</v>
      </c>
      <c r="Y31" s="23">
        <v>20010</v>
      </c>
      <c r="Z31" s="23">
        <v>0</v>
      </c>
      <c r="AA31" s="23">
        <v>4212.8266999999996</v>
      </c>
      <c r="AB31" s="23">
        <v>0</v>
      </c>
      <c r="AC31" s="23">
        <v>254</v>
      </c>
      <c r="AD31" s="23">
        <v>0</v>
      </c>
      <c r="AE31" s="23">
        <v>15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0</v>
      </c>
      <c r="AP31" s="23">
        <v>0</v>
      </c>
      <c r="AQ31" s="23">
        <v>167994.5</v>
      </c>
      <c r="AR31" s="23">
        <v>0</v>
      </c>
      <c r="AS31" s="23">
        <v>41998.6</v>
      </c>
      <c r="AT31" s="23">
        <v>1961.7</v>
      </c>
      <c r="AU31" s="23">
        <v>0</v>
      </c>
      <c r="AV31" s="23">
        <v>392.3</v>
      </c>
      <c r="AW31" s="23">
        <v>0</v>
      </c>
      <c r="AX31" s="23">
        <v>0</v>
      </c>
      <c r="AY31" s="23">
        <v>0</v>
      </c>
      <c r="AZ31" s="23">
        <v>0</v>
      </c>
      <c r="BA31" s="23">
        <v>0</v>
      </c>
      <c r="BB31" s="23">
        <v>0</v>
      </c>
      <c r="BC31" s="23">
        <f t="shared" si="9"/>
        <v>1710</v>
      </c>
      <c r="BD31" s="23">
        <f t="shared" si="10"/>
        <v>0</v>
      </c>
      <c r="BE31" s="23">
        <f t="shared" si="11"/>
        <v>228.75309999999999</v>
      </c>
      <c r="BF31" s="23">
        <v>0</v>
      </c>
      <c r="BG31" s="23">
        <v>1210</v>
      </c>
      <c r="BH31" s="23">
        <v>0</v>
      </c>
      <c r="BI31" s="23">
        <v>228.75309999999999</v>
      </c>
      <c r="BJ31" s="23">
        <v>0</v>
      </c>
      <c r="BK31" s="23">
        <v>0</v>
      </c>
      <c r="BL31" s="23">
        <v>0</v>
      </c>
      <c r="BM31" s="23">
        <v>0</v>
      </c>
      <c r="BN31" s="23">
        <v>0</v>
      </c>
      <c r="BO31" s="23">
        <v>0</v>
      </c>
      <c r="BP31" s="23">
        <v>500</v>
      </c>
      <c r="BQ31" s="23">
        <v>0</v>
      </c>
      <c r="BR31" s="23">
        <v>0</v>
      </c>
      <c r="BS31" s="23">
        <v>0</v>
      </c>
      <c r="BT31" s="23">
        <v>0</v>
      </c>
      <c r="BU31" s="23">
        <v>0</v>
      </c>
      <c r="BV31" s="23">
        <v>0</v>
      </c>
      <c r="BW31" s="23">
        <v>0</v>
      </c>
      <c r="BX31" s="23">
        <v>0</v>
      </c>
      <c r="BY31" s="23">
        <v>0</v>
      </c>
      <c r="BZ31" s="23">
        <v>0</v>
      </c>
      <c r="CA31" s="23">
        <v>0</v>
      </c>
      <c r="CB31" s="23">
        <v>10862</v>
      </c>
      <c r="CC31" s="23">
        <v>0</v>
      </c>
      <c r="CD31" s="23">
        <v>890.66399999999999</v>
      </c>
      <c r="CE31" s="23">
        <v>6542</v>
      </c>
      <c r="CF31" s="23">
        <v>0</v>
      </c>
      <c r="CG31" s="23">
        <v>355.36399999999998</v>
      </c>
      <c r="CH31" s="23">
        <v>0</v>
      </c>
      <c r="CI31" s="23">
        <v>0</v>
      </c>
      <c r="CJ31" s="23">
        <v>170.22</v>
      </c>
      <c r="CK31" s="23">
        <v>0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f t="shared" si="12"/>
        <v>211262</v>
      </c>
      <c r="CV31" s="23">
        <f t="shared" si="13"/>
        <v>0</v>
      </c>
      <c r="CW31" s="23">
        <f t="shared" si="14"/>
        <v>48088.440800000004</v>
      </c>
      <c r="CX31" s="23">
        <v>0</v>
      </c>
      <c r="CY31" s="23">
        <v>0</v>
      </c>
      <c r="CZ31" s="23">
        <v>0</v>
      </c>
      <c r="DA31" s="23">
        <v>0</v>
      </c>
      <c r="DB31" s="23">
        <v>0</v>
      </c>
      <c r="DC31" s="23">
        <v>-156.72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0</v>
      </c>
      <c r="DJ31" s="23">
        <v>0</v>
      </c>
      <c r="DK31" s="23">
        <v>0</v>
      </c>
      <c r="DL31" s="23">
        <v>0</v>
      </c>
      <c r="DM31" s="23">
        <v>42000</v>
      </c>
      <c r="DN31" s="23">
        <v>0</v>
      </c>
      <c r="DO31" s="23">
        <v>0</v>
      </c>
      <c r="DP31" s="23">
        <v>0</v>
      </c>
      <c r="DQ31" s="23">
        <f t="shared" si="15"/>
        <v>42000</v>
      </c>
      <c r="DR31" s="23">
        <f t="shared" si="16"/>
        <v>0</v>
      </c>
      <c r="DS31" s="23">
        <f t="shared" si="17"/>
        <v>-156.72</v>
      </c>
    </row>
    <row r="32" spans="1:123" x14ac:dyDescent="0.3">
      <c r="A32" s="21">
        <v>23</v>
      </c>
      <c r="B32" s="27" t="s">
        <v>180</v>
      </c>
      <c r="C32" s="23">
        <v>3171.0761000000002</v>
      </c>
      <c r="D32" s="23">
        <v>1801.5191</v>
      </c>
      <c r="E32" s="23">
        <f t="shared" si="0"/>
        <v>152612.55500000002</v>
      </c>
      <c r="F32" s="23">
        <f t="shared" si="1"/>
        <v>0</v>
      </c>
      <c r="G32" s="23">
        <f t="shared" si="2"/>
        <v>33383.425900000002</v>
      </c>
      <c r="H32" s="23">
        <v>0</v>
      </c>
      <c r="I32" s="23">
        <f t="shared" si="3"/>
        <v>31310</v>
      </c>
      <c r="J32" s="23">
        <f t="shared" si="4"/>
        <v>0</v>
      </c>
      <c r="K32" s="23">
        <f t="shared" si="5"/>
        <v>3953.7258999999999</v>
      </c>
      <c r="L32" s="23">
        <v>0</v>
      </c>
      <c r="M32" s="23">
        <f t="shared" si="6"/>
        <v>14818</v>
      </c>
      <c r="N32" s="23">
        <f t="shared" si="7"/>
        <v>0</v>
      </c>
      <c r="O32" s="23">
        <f t="shared" si="8"/>
        <v>2249.3509999999997</v>
      </c>
      <c r="P32" s="23">
        <v>0</v>
      </c>
      <c r="Q32" s="23">
        <v>577</v>
      </c>
      <c r="R32" s="23">
        <v>0</v>
      </c>
      <c r="S32" s="23">
        <v>34.055</v>
      </c>
      <c r="T32" s="23">
        <v>0</v>
      </c>
      <c r="U32" s="23">
        <v>8050</v>
      </c>
      <c r="V32" s="23">
        <v>0</v>
      </c>
      <c r="W32" s="23">
        <v>487.37490000000003</v>
      </c>
      <c r="X32" s="23">
        <v>0</v>
      </c>
      <c r="Y32" s="23">
        <v>14241</v>
      </c>
      <c r="Z32" s="23">
        <v>0</v>
      </c>
      <c r="AA32" s="23">
        <v>2215.2959999999998</v>
      </c>
      <c r="AB32" s="23">
        <v>0</v>
      </c>
      <c r="AC32" s="23">
        <v>172</v>
      </c>
      <c r="AD32" s="23">
        <v>0</v>
      </c>
      <c r="AE32" s="23">
        <v>6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116498</v>
      </c>
      <c r="AR32" s="23">
        <v>0</v>
      </c>
      <c r="AS32" s="23">
        <v>29124.5</v>
      </c>
      <c r="AT32" s="23">
        <v>1633.6</v>
      </c>
      <c r="AU32" s="23">
        <v>0</v>
      </c>
      <c r="AV32" s="23">
        <v>305.2</v>
      </c>
      <c r="AW32" s="23">
        <v>0</v>
      </c>
      <c r="AX32" s="23">
        <v>0</v>
      </c>
      <c r="AY32" s="23">
        <v>0</v>
      </c>
      <c r="AZ32" s="23">
        <v>0</v>
      </c>
      <c r="BA32" s="23">
        <v>0</v>
      </c>
      <c r="BB32" s="23">
        <v>0</v>
      </c>
      <c r="BC32" s="23">
        <f t="shared" si="9"/>
        <v>620</v>
      </c>
      <c r="BD32" s="23">
        <f t="shared" si="10"/>
        <v>0</v>
      </c>
      <c r="BE32" s="23">
        <f t="shared" si="11"/>
        <v>100</v>
      </c>
      <c r="BF32" s="23">
        <v>0</v>
      </c>
      <c r="BG32" s="23">
        <v>620</v>
      </c>
      <c r="BH32" s="23">
        <v>0</v>
      </c>
      <c r="BI32" s="23">
        <v>100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0</v>
      </c>
      <c r="BR32" s="23">
        <v>0</v>
      </c>
      <c r="BS32" s="23">
        <v>0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0</v>
      </c>
      <c r="BZ32" s="23">
        <v>0</v>
      </c>
      <c r="CA32" s="23">
        <v>0</v>
      </c>
      <c r="CB32" s="23">
        <v>7650</v>
      </c>
      <c r="CC32" s="23">
        <v>0</v>
      </c>
      <c r="CD32" s="23">
        <v>1111</v>
      </c>
      <c r="CE32" s="23">
        <v>3650</v>
      </c>
      <c r="CF32" s="23">
        <v>0</v>
      </c>
      <c r="CG32" s="23">
        <v>549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0</v>
      </c>
      <c r="CR32" s="23">
        <v>0</v>
      </c>
      <c r="CS32" s="23">
        <v>0</v>
      </c>
      <c r="CT32" s="23">
        <v>0</v>
      </c>
      <c r="CU32" s="23">
        <f t="shared" si="12"/>
        <v>149441.60000000001</v>
      </c>
      <c r="CV32" s="23">
        <f t="shared" si="13"/>
        <v>0</v>
      </c>
      <c r="CW32" s="23">
        <f t="shared" si="14"/>
        <v>33383.425900000002</v>
      </c>
      <c r="CX32" s="23">
        <v>0</v>
      </c>
      <c r="CY32" s="23">
        <v>0</v>
      </c>
      <c r="CZ32" s="23">
        <v>0</v>
      </c>
      <c r="DA32" s="23">
        <v>3170.9549999999999</v>
      </c>
      <c r="DB32" s="23">
        <v>0</v>
      </c>
      <c r="DC32" s="23">
        <v>0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0</v>
      </c>
      <c r="DJ32" s="23">
        <v>0</v>
      </c>
      <c r="DK32" s="23">
        <v>0</v>
      </c>
      <c r="DL32" s="23">
        <v>0</v>
      </c>
      <c r="DM32" s="23">
        <v>13215.4</v>
      </c>
      <c r="DN32" s="23">
        <v>0</v>
      </c>
      <c r="DO32" s="23">
        <v>2840</v>
      </c>
      <c r="DP32" s="23">
        <v>0</v>
      </c>
      <c r="DQ32" s="23">
        <f t="shared" si="15"/>
        <v>16386.355</v>
      </c>
      <c r="DR32" s="23">
        <f t="shared" si="16"/>
        <v>0</v>
      </c>
      <c r="DS32" s="23">
        <f t="shared" si="17"/>
        <v>2840</v>
      </c>
    </row>
    <row r="33" spans="1:123" x14ac:dyDescent="0.3">
      <c r="A33" s="21">
        <v>24</v>
      </c>
      <c r="B33" s="29" t="s">
        <v>181</v>
      </c>
      <c r="C33" s="23">
        <v>7601.8172999999997</v>
      </c>
      <c r="D33" s="23">
        <v>8616.7420000000002</v>
      </c>
      <c r="E33" s="23">
        <f t="shared" si="0"/>
        <v>245784.9</v>
      </c>
      <c r="F33" s="23">
        <f t="shared" si="1"/>
        <v>0</v>
      </c>
      <c r="G33" s="23">
        <f t="shared" si="2"/>
        <v>59509.903700000003</v>
      </c>
      <c r="H33" s="23">
        <v>0</v>
      </c>
      <c r="I33" s="23">
        <f t="shared" si="3"/>
        <v>41555.4</v>
      </c>
      <c r="J33" s="23">
        <f t="shared" si="4"/>
        <v>0</v>
      </c>
      <c r="K33" s="23">
        <f t="shared" si="5"/>
        <v>8644.2037</v>
      </c>
      <c r="L33" s="23">
        <v>0</v>
      </c>
      <c r="M33" s="23">
        <f t="shared" si="6"/>
        <v>30500</v>
      </c>
      <c r="N33" s="23">
        <f t="shared" si="7"/>
        <v>0</v>
      </c>
      <c r="O33" s="23">
        <f t="shared" si="8"/>
        <v>6889.46</v>
      </c>
      <c r="P33" s="23">
        <v>0</v>
      </c>
      <c r="Q33" s="23">
        <v>0</v>
      </c>
      <c r="R33" s="23">
        <v>0</v>
      </c>
      <c r="S33" s="23">
        <v>10.41</v>
      </c>
      <c r="T33" s="23">
        <v>0</v>
      </c>
      <c r="U33" s="23">
        <v>0</v>
      </c>
      <c r="V33" s="23">
        <v>0</v>
      </c>
      <c r="W33" s="23">
        <v>201.2467</v>
      </c>
      <c r="X33" s="23">
        <v>0</v>
      </c>
      <c r="Y33" s="23">
        <v>30500</v>
      </c>
      <c r="Z33" s="23">
        <v>0</v>
      </c>
      <c r="AA33" s="23">
        <v>6879.05</v>
      </c>
      <c r="AB33" s="23">
        <v>0</v>
      </c>
      <c r="AC33" s="23">
        <v>340.4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201195.6</v>
      </c>
      <c r="AR33" s="23">
        <v>0</v>
      </c>
      <c r="AS33" s="23">
        <v>50299</v>
      </c>
      <c r="AT33" s="23">
        <v>3033.9</v>
      </c>
      <c r="AU33" s="23">
        <v>0</v>
      </c>
      <c r="AV33" s="23">
        <v>566.70000000000005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3">
        <v>0</v>
      </c>
      <c r="BC33" s="23">
        <f t="shared" si="9"/>
        <v>1200</v>
      </c>
      <c r="BD33" s="23">
        <f t="shared" si="10"/>
        <v>0</v>
      </c>
      <c r="BE33" s="23">
        <f t="shared" si="11"/>
        <v>300</v>
      </c>
      <c r="BF33" s="23">
        <v>0</v>
      </c>
      <c r="BG33" s="23">
        <v>1200</v>
      </c>
      <c r="BH33" s="23">
        <v>0</v>
      </c>
      <c r="BI33" s="23">
        <v>300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3">
        <v>8015</v>
      </c>
      <c r="CC33" s="23">
        <v>0</v>
      </c>
      <c r="CD33" s="23">
        <v>944.5</v>
      </c>
      <c r="CE33" s="23">
        <v>4000</v>
      </c>
      <c r="CF33" s="23">
        <v>0</v>
      </c>
      <c r="CG33" s="23">
        <v>60</v>
      </c>
      <c r="CH33" s="23">
        <v>1500</v>
      </c>
      <c r="CI33" s="23">
        <v>0</v>
      </c>
      <c r="CJ33" s="23">
        <v>308.99700000000001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f t="shared" si="12"/>
        <v>245784.9</v>
      </c>
      <c r="CV33" s="23">
        <f t="shared" si="13"/>
        <v>0</v>
      </c>
      <c r="CW33" s="23">
        <f t="shared" si="14"/>
        <v>59509.903700000003</v>
      </c>
      <c r="CX33" s="23">
        <v>0</v>
      </c>
      <c r="CY33" s="23">
        <v>0</v>
      </c>
      <c r="CZ33" s="23">
        <v>0</v>
      </c>
      <c r="DA33" s="23">
        <v>0</v>
      </c>
      <c r="DB33" s="23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2000</v>
      </c>
      <c r="DN33" s="23">
        <v>0</v>
      </c>
      <c r="DO33" s="23">
        <v>2000</v>
      </c>
      <c r="DP33" s="23">
        <v>0</v>
      </c>
      <c r="DQ33" s="23">
        <f t="shared" si="15"/>
        <v>2000</v>
      </c>
      <c r="DR33" s="23">
        <f t="shared" si="16"/>
        <v>0</v>
      </c>
      <c r="DS33" s="23">
        <f t="shared" si="17"/>
        <v>2000</v>
      </c>
    </row>
    <row r="34" spans="1:123" x14ac:dyDescent="0.3">
      <c r="A34" s="21">
        <v>25</v>
      </c>
      <c r="B34" s="27" t="s">
        <v>182</v>
      </c>
      <c r="C34" s="23">
        <v>792.35270000000003</v>
      </c>
      <c r="D34" s="23">
        <v>5533.6089000000002</v>
      </c>
      <c r="E34" s="23">
        <f t="shared" si="0"/>
        <v>80714.099999999991</v>
      </c>
      <c r="F34" s="23">
        <f t="shared" si="1"/>
        <v>0</v>
      </c>
      <c r="G34" s="23">
        <f t="shared" si="2"/>
        <v>15947.758400000001</v>
      </c>
      <c r="H34" s="23">
        <v>0</v>
      </c>
      <c r="I34" s="23">
        <f t="shared" si="3"/>
        <v>24826.2</v>
      </c>
      <c r="J34" s="23">
        <f t="shared" si="4"/>
        <v>0</v>
      </c>
      <c r="K34" s="23">
        <f t="shared" si="5"/>
        <v>1975.7583999999999</v>
      </c>
      <c r="L34" s="23">
        <v>0</v>
      </c>
      <c r="M34" s="23">
        <f t="shared" si="6"/>
        <v>11100</v>
      </c>
      <c r="N34" s="23">
        <f t="shared" si="7"/>
        <v>0</v>
      </c>
      <c r="O34" s="23">
        <f t="shared" si="8"/>
        <v>1604.623</v>
      </c>
      <c r="P34" s="23">
        <v>0</v>
      </c>
      <c r="Q34" s="23">
        <v>100</v>
      </c>
      <c r="R34" s="23">
        <v>0</v>
      </c>
      <c r="S34" s="23">
        <v>0.39</v>
      </c>
      <c r="T34" s="23">
        <v>0</v>
      </c>
      <c r="U34" s="23">
        <v>6500</v>
      </c>
      <c r="V34" s="23">
        <v>0</v>
      </c>
      <c r="W34" s="23">
        <v>197.1354</v>
      </c>
      <c r="X34" s="23">
        <v>0</v>
      </c>
      <c r="Y34" s="23">
        <v>11000</v>
      </c>
      <c r="Z34" s="23">
        <v>0</v>
      </c>
      <c r="AA34" s="23">
        <v>1604.2329999999999</v>
      </c>
      <c r="AB34" s="23">
        <v>0</v>
      </c>
      <c r="AC34" s="23">
        <v>250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55887.9</v>
      </c>
      <c r="AR34" s="23">
        <v>0</v>
      </c>
      <c r="AS34" s="23">
        <v>13972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f t="shared" si="9"/>
        <v>1178</v>
      </c>
      <c r="BD34" s="23">
        <f t="shared" si="10"/>
        <v>0</v>
      </c>
      <c r="BE34" s="23">
        <f t="shared" si="11"/>
        <v>0</v>
      </c>
      <c r="BF34" s="23">
        <v>0</v>
      </c>
      <c r="BG34" s="23">
        <v>1022</v>
      </c>
      <c r="BH34" s="23">
        <v>0</v>
      </c>
      <c r="BI34" s="23">
        <v>0</v>
      </c>
      <c r="BJ34" s="23">
        <v>156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0</v>
      </c>
      <c r="BQ34" s="23">
        <v>0</v>
      </c>
      <c r="BR34" s="23">
        <v>0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5798.2</v>
      </c>
      <c r="CC34" s="23">
        <v>0</v>
      </c>
      <c r="CD34" s="23">
        <v>0</v>
      </c>
      <c r="CE34" s="23">
        <v>1898.2</v>
      </c>
      <c r="CF34" s="23">
        <v>0</v>
      </c>
      <c r="CG34" s="23">
        <v>0</v>
      </c>
      <c r="CH34" s="23">
        <v>0</v>
      </c>
      <c r="CI34" s="23">
        <v>0</v>
      </c>
      <c r="CJ34" s="23">
        <v>174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f t="shared" si="12"/>
        <v>80714.099999999991</v>
      </c>
      <c r="CV34" s="23">
        <f t="shared" si="13"/>
        <v>0</v>
      </c>
      <c r="CW34" s="23">
        <f t="shared" si="14"/>
        <v>15947.758400000001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 s="23">
        <v>0</v>
      </c>
      <c r="DE34" s="23">
        <v>0</v>
      </c>
      <c r="DF34" s="23">
        <v>0</v>
      </c>
      <c r="DG34" s="23">
        <v>0</v>
      </c>
      <c r="DH34" s="23">
        <v>0</v>
      </c>
      <c r="DI34" s="23">
        <v>0</v>
      </c>
      <c r="DJ34" s="23">
        <v>0</v>
      </c>
      <c r="DK34" s="23">
        <v>0</v>
      </c>
      <c r="DL34" s="23">
        <v>0</v>
      </c>
      <c r="DM34" s="23">
        <v>12804.1</v>
      </c>
      <c r="DN34" s="23">
        <v>0</v>
      </c>
      <c r="DO34" s="23">
        <v>0</v>
      </c>
      <c r="DP34" s="23">
        <v>0</v>
      </c>
      <c r="DQ34" s="23">
        <f t="shared" si="15"/>
        <v>12804.1</v>
      </c>
      <c r="DR34" s="23">
        <f t="shared" si="16"/>
        <v>0</v>
      </c>
      <c r="DS34" s="23">
        <f t="shared" si="17"/>
        <v>0</v>
      </c>
    </row>
    <row r="35" spans="1:123" x14ac:dyDescent="0.3">
      <c r="A35" s="21">
        <v>26</v>
      </c>
      <c r="B35" s="29" t="s">
        <v>183</v>
      </c>
      <c r="C35" s="23">
        <v>477.12939999999998</v>
      </c>
      <c r="D35" s="23">
        <v>16346.768899999999</v>
      </c>
      <c r="E35" s="23">
        <f t="shared" si="0"/>
        <v>64999.3</v>
      </c>
      <c r="F35" s="23">
        <f t="shared" si="1"/>
        <v>0</v>
      </c>
      <c r="G35" s="23">
        <f t="shared" si="2"/>
        <v>14296.2166</v>
      </c>
      <c r="H35" s="23">
        <v>0</v>
      </c>
      <c r="I35" s="23">
        <f t="shared" si="3"/>
        <v>15443.7</v>
      </c>
      <c r="J35" s="23">
        <f t="shared" si="4"/>
        <v>0</v>
      </c>
      <c r="K35" s="23">
        <f t="shared" si="5"/>
        <v>1907.3166000000001</v>
      </c>
      <c r="L35" s="23">
        <v>0</v>
      </c>
      <c r="M35" s="23">
        <f t="shared" si="6"/>
        <v>10115.700000000001</v>
      </c>
      <c r="N35" s="23">
        <f t="shared" si="7"/>
        <v>0</v>
      </c>
      <c r="O35" s="23">
        <f t="shared" si="8"/>
        <v>785.40899999999999</v>
      </c>
      <c r="P35" s="23">
        <v>0</v>
      </c>
      <c r="Q35" s="23">
        <v>0</v>
      </c>
      <c r="R35" s="23">
        <v>0</v>
      </c>
      <c r="S35" s="23">
        <v>1.1559999999999999</v>
      </c>
      <c r="T35" s="23">
        <v>0</v>
      </c>
      <c r="U35" s="23">
        <v>0</v>
      </c>
      <c r="V35" s="23">
        <v>0</v>
      </c>
      <c r="W35" s="23">
        <v>126.5896</v>
      </c>
      <c r="X35" s="23">
        <v>0</v>
      </c>
      <c r="Y35" s="23">
        <v>10115.700000000001</v>
      </c>
      <c r="Z35" s="23">
        <v>0</v>
      </c>
      <c r="AA35" s="23">
        <v>784.25300000000004</v>
      </c>
      <c r="AB35" s="23">
        <v>0</v>
      </c>
      <c r="AC35" s="23">
        <v>328</v>
      </c>
      <c r="AD35" s="23">
        <v>0</v>
      </c>
      <c r="AE35" s="23">
        <v>212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49555.6</v>
      </c>
      <c r="AR35" s="23">
        <v>0</v>
      </c>
      <c r="AS35" s="23">
        <v>12388.9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f t="shared" si="9"/>
        <v>3300</v>
      </c>
      <c r="BD35" s="23">
        <f t="shared" si="10"/>
        <v>0</v>
      </c>
      <c r="BE35" s="23">
        <f t="shared" si="11"/>
        <v>285.16800000000001</v>
      </c>
      <c r="BF35" s="23">
        <v>0</v>
      </c>
      <c r="BG35" s="23">
        <v>500</v>
      </c>
      <c r="BH35" s="23">
        <v>0</v>
      </c>
      <c r="BI35" s="23">
        <v>0</v>
      </c>
      <c r="BJ35" s="23">
        <v>2000</v>
      </c>
      <c r="BK35" s="23">
        <v>0</v>
      </c>
      <c r="BL35" s="23">
        <v>135.16800000000001</v>
      </c>
      <c r="BM35" s="23">
        <v>0</v>
      </c>
      <c r="BN35" s="23">
        <v>0</v>
      </c>
      <c r="BO35" s="23">
        <v>0</v>
      </c>
      <c r="BP35" s="23">
        <v>800</v>
      </c>
      <c r="BQ35" s="23">
        <v>0</v>
      </c>
      <c r="BR35" s="23">
        <v>150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1700</v>
      </c>
      <c r="CC35" s="23">
        <v>0</v>
      </c>
      <c r="CD35" s="23">
        <v>115</v>
      </c>
      <c r="CE35" s="23">
        <v>1700</v>
      </c>
      <c r="CF35" s="23">
        <v>0</v>
      </c>
      <c r="CG35" s="23">
        <v>115</v>
      </c>
      <c r="CH35" s="23">
        <v>0</v>
      </c>
      <c r="CI35" s="23">
        <v>0</v>
      </c>
      <c r="CJ35" s="23">
        <v>383.15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f t="shared" si="12"/>
        <v>64999.3</v>
      </c>
      <c r="CV35" s="23">
        <f t="shared" si="13"/>
        <v>0</v>
      </c>
      <c r="CW35" s="23">
        <f t="shared" si="14"/>
        <v>14296.2166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0</v>
      </c>
      <c r="DH35" s="23">
        <v>0</v>
      </c>
      <c r="DI35" s="23">
        <v>0</v>
      </c>
      <c r="DJ35" s="23">
        <v>0</v>
      </c>
      <c r="DK35" s="23">
        <v>0</v>
      </c>
      <c r="DL35" s="23">
        <v>0</v>
      </c>
      <c r="DM35" s="23">
        <v>13500</v>
      </c>
      <c r="DN35" s="23">
        <v>0</v>
      </c>
      <c r="DO35" s="23">
        <v>0</v>
      </c>
      <c r="DP35" s="23">
        <v>0</v>
      </c>
      <c r="DQ35" s="23">
        <f t="shared" si="15"/>
        <v>13500</v>
      </c>
      <c r="DR35" s="23">
        <f t="shared" si="16"/>
        <v>0</v>
      </c>
      <c r="DS35" s="23">
        <f t="shared" si="17"/>
        <v>0</v>
      </c>
    </row>
    <row r="36" spans="1:123" x14ac:dyDescent="0.3">
      <c r="A36" s="21">
        <v>27</v>
      </c>
      <c r="B36" s="29" t="s">
        <v>184</v>
      </c>
      <c r="C36" s="23">
        <v>2168.6707000000001</v>
      </c>
      <c r="D36" s="23">
        <v>6574.8784999999998</v>
      </c>
      <c r="E36" s="23">
        <f t="shared" si="0"/>
        <v>199226.49999999997</v>
      </c>
      <c r="F36" s="23">
        <f t="shared" si="1"/>
        <v>0</v>
      </c>
      <c r="G36" s="23">
        <f t="shared" si="2"/>
        <v>45565.787899999996</v>
      </c>
      <c r="H36" s="23">
        <v>0</v>
      </c>
      <c r="I36" s="23">
        <f t="shared" si="3"/>
        <v>57295.5</v>
      </c>
      <c r="J36" s="23">
        <f t="shared" si="4"/>
        <v>0</v>
      </c>
      <c r="K36" s="23">
        <f t="shared" si="5"/>
        <v>10333.687900000001</v>
      </c>
      <c r="L36" s="23">
        <v>0</v>
      </c>
      <c r="M36" s="23">
        <f t="shared" si="6"/>
        <v>43943.199999999997</v>
      </c>
      <c r="N36" s="23">
        <f t="shared" si="7"/>
        <v>0</v>
      </c>
      <c r="O36" s="23">
        <f t="shared" si="8"/>
        <v>5927.3680000000004</v>
      </c>
      <c r="P36" s="23">
        <v>0</v>
      </c>
      <c r="Q36" s="23">
        <v>0</v>
      </c>
      <c r="R36" s="23">
        <v>0</v>
      </c>
      <c r="S36" s="23">
        <v>258.06700000000001</v>
      </c>
      <c r="T36" s="23">
        <v>0</v>
      </c>
      <c r="U36" s="23">
        <v>0</v>
      </c>
      <c r="V36" s="23">
        <v>0</v>
      </c>
      <c r="W36" s="23">
        <v>1957.2569000000001</v>
      </c>
      <c r="X36" s="23">
        <v>0</v>
      </c>
      <c r="Y36" s="23">
        <v>43943.199999999997</v>
      </c>
      <c r="Z36" s="23">
        <v>0</v>
      </c>
      <c r="AA36" s="23">
        <v>5669.3010000000004</v>
      </c>
      <c r="AB36" s="23">
        <v>0</v>
      </c>
      <c r="AC36" s="23">
        <v>446</v>
      </c>
      <c r="AD36" s="23">
        <v>0</v>
      </c>
      <c r="AE36" s="23">
        <v>30.8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137963.6</v>
      </c>
      <c r="AR36" s="23">
        <v>0</v>
      </c>
      <c r="AS36" s="23">
        <v>34491</v>
      </c>
      <c r="AT36" s="23">
        <v>3967.4</v>
      </c>
      <c r="AU36" s="23">
        <v>0</v>
      </c>
      <c r="AV36" s="23">
        <v>741.1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f t="shared" si="9"/>
        <v>3339.3</v>
      </c>
      <c r="BD36" s="23">
        <f t="shared" si="10"/>
        <v>0</v>
      </c>
      <c r="BE36" s="23">
        <f t="shared" si="11"/>
        <v>459.9</v>
      </c>
      <c r="BF36" s="23">
        <v>0</v>
      </c>
      <c r="BG36" s="23">
        <v>2739.3</v>
      </c>
      <c r="BH36" s="23">
        <v>0</v>
      </c>
      <c r="BI36" s="23">
        <v>309.89999999999998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600</v>
      </c>
      <c r="BQ36" s="23">
        <v>0</v>
      </c>
      <c r="BR36" s="23">
        <v>150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9567</v>
      </c>
      <c r="CC36" s="23">
        <v>0</v>
      </c>
      <c r="CD36" s="23">
        <v>1776.17</v>
      </c>
      <c r="CE36" s="23">
        <v>4000</v>
      </c>
      <c r="CF36" s="23">
        <v>0</v>
      </c>
      <c r="CG36" s="23">
        <v>656.07</v>
      </c>
      <c r="CH36" s="23">
        <v>0</v>
      </c>
      <c r="CI36" s="23">
        <v>0</v>
      </c>
      <c r="CJ36" s="23">
        <v>182.19300000000001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f t="shared" si="12"/>
        <v>199226.49999999997</v>
      </c>
      <c r="CV36" s="23">
        <f t="shared" si="13"/>
        <v>0</v>
      </c>
      <c r="CW36" s="23">
        <f t="shared" si="14"/>
        <v>45565.787899999996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0</v>
      </c>
      <c r="DE36" s="23">
        <v>0</v>
      </c>
      <c r="DF36" s="23">
        <v>0</v>
      </c>
      <c r="DG36" s="23">
        <v>0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34456.400000000001</v>
      </c>
      <c r="DN36" s="23">
        <v>0</v>
      </c>
      <c r="DO36" s="23">
        <v>0</v>
      </c>
      <c r="DP36" s="23">
        <v>0</v>
      </c>
      <c r="DQ36" s="23">
        <f t="shared" si="15"/>
        <v>34456.400000000001</v>
      </c>
      <c r="DR36" s="23">
        <f t="shared" si="16"/>
        <v>0</v>
      </c>
      <c r="DS36" s="23">
        <f t="shared" si="17"/>
        <v>0</v>
      </c>
    </row>
    <row r="37" spans="1:123" s="20" customFormat="1" ht="13.5" x14ac:dyDescent="0.25">
      <c r="A37" s="21">
        <v>28</v>
      </c>
      <c r="B37" s="27" t="s">
        <v>185</v>
      </c>
      <c r="C37" s="23">
        <v>57243.246400000004</v>
      </c>
      <c r="D37" s="23">
        <v>5290.4757</v>
      </c>
      <c r="E37" s="23">
        <f t="shared" si="0"/>
        <v>527475.1399999999</v>
      </c>
      <c r="F37" s="23">
        <f t="shared" si="1"/>
        <v>0</v>
      </c>
      <c r="G37" s="23">
        <f t="shared" si="2"/>
        <v>115743.2118</v>
      </c>
      <c r="H37" s="23">
        <v>0</v>
      </c>
      <c r="I37" s="23">
        <f t="shared" si="3"/>
        <v>101185</v>
      </c>
      <c r="J37" s="23">
        <f t="shared" si="4"/>
        <v>0</v>
      </c>
      <c r="K37" s="23">
        <f t="shared" si="5"/>
        <v>23526.851799999997</v>
      </c>
      <c r="L37" s="23">
        <v>0</v>
      </c>
      <c r="M37" s="23">
        <f t="shared" si="6"/>
        <v>34894.199999999997</v>
      </c>
      <c r="N37" s="23">
        <f t="shared" si="7"/>
        <v>0</v>
      </c>
      <c r="O37" s="23">
        <f t="shared" si="8"/>
        <v>8326.0049999999992</v>
      </c>
      <c r="P37" s="23">
        <v>0</v>
      </c>
      <c r="Q37" s="23">
        <v>609.20000000000005</v>
      </c>
      <c r="R37" s="23">
        <v>0</v>
      </c>
      <c r="S37" s="23">
        <v>154.435</v>
      </c>
      <c r="T37" s="23">
        <v>0</v>
      </c>
      <c r="U37" s="23">
        <v>22258.5</v>
      </c>
      <c r="V37" s="23">
        <v>0</v>
      </c>
      <c r="W37" s="23">
        <v>1260.1679999999999</v>
      </c>
      <c r="X37" s="23">
        <v>0</v>
      </c>
      <c r="Y37" s="23">
        <v>34285</v>
      </c>
      <c r="Z37" s="23">
        <v>0</v>
      </c>
      <c r="AA37" s="23">
        <v>8171.57</v>
      </c>
      <c r="AB37" s="23">
        <v>0</v>
      </c>
      <c r="AC37" s="23">
        <v>4048.3</v>
      </c>
      <c r="AD37" s="23">
        <v>0</v>
      </c>
      <c r="AE37" s="23">
        <v>743.38620000000003</v>
      </c>
      <c r="AF37" s="23">
        <v>0</v>
      </c>
      <c r="AG37" s="23">
        <v>430</v>
      </c>
      <c r="AH37" s="23">
        <v>0</v>
      </c>
      <c r="AI37" s="23">
        <v>98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363265.1</v>
      </c>
      <c r="AR37" s="23">
        <v>0</v>
      </c>
      <c r="AS37" s="23">
        <v>90816.3</v>
      </c>
      <c r="AT37" s="23">
        <v>1634</v>
      </c>
      <c r="AU37" s="23">
        <v>0</v>
      </c>
      <c r="AV37" s="23">
        <v>305.2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f t="shared" si="9"/>
        <v>11980</v>
      </c>
      <c r="BD37" s="23">
        <f t="shared" si="10"/>
        <v>0</v>
      </c>
      <c r="BE37" s="23">
        <f t="shared" si="11"/>
        <v>2163.6790000000001</v>
      </c>
      <c r="BF37" s="23">
        <v>0</v>
      </c>
      <c r="BG37" s="23">
        <v>11980</v>
      </c>
      <c r="BH37" s="23">
        <v>0</v>
      </c>
      <c r="BI37" s="23">
        <v>2003.519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160.16</v>
      </c>
      <c r="BS37" s="23">
        <v>0</v>
      </c>
      <c r="BT37" s="23">
        <v>0</v>
      </c>
      <c r="BU37" s="23">
        <v>0</v>
      </c>
      <c r="BV37" s="23">
        <v>5474.3</v>
      </c>
      <c r="BW37" s="23">
        <v>0</v>
      </c>
      <c r="BX37" s="23">
        <v>1094.8599999999999</v>
      </c>
      <c r="BY37" s="23">
        <v>0</v>
      </c>
      <c r="BZ37" s="23">
        <v>0</v>
      </c>
      <c r="CA37" s="23">
        <v>0</v>
      </c>
      <c r="CB37" s="23">
        <v>23074</v>
      </c>
      <c r="CC37" s="23">
        <v>0</v>
      </c>
      <c r="CD37" s="23">
        <v>2833.7136</v>
      </c>
      <c r="CE37" s="23">
        <v>0</v>
      </c>
      <c r="CF37" s="23">
        <v>0</v>
      </c>
      <c r="CG37" s="23">
        <v>1991.9836</v>
      </c>
      <c r="CH37" s="23">
        <v>0</v>
      </c>
      <c r="CI37" s="23">
        <v>0</v>
      </c>
      <c r="CJ37" s="23">
        <v>69.900000000000006</v>
      </c>
      <c r="CK37" s="23">
        <v>0</v>
      </c>
      <c r="CL37" s="23">
        <v>0</v>
      </c>
      <c r="CM37" s="23">
        <v>600</v>
      </c>
      <c r="CN37" s="23">
        <v>0</v>
      </c>
      <c r="CO37" s="23">
        <v>0</v>
      </c>
      <c r="CP37" s="23">
        <v>0</v>
      </c>
      <c r="CQ37" s="23">
        <v>4500</v>
      </c>
      <c r="CR37" s="23">
        <v>0</v>
      </c>
      <c r="CS37" s="23">
        <v>7432</v>
      </c>
      <c r="CT37" s="23">
        <v>0</v>
      </c>
      <c r="CU37" s="23">
        <f t="shared" si="12"/>
        <v>471558.39999999997</v>
      </c>
      <c r="CV37" s="23">
        <f t="shared" si="13"/>
        <v>0</v>
      </c>
      <c r="CW37" s="23">
        <f t="shared" si="14"/>
        <v>115743.2118</v>
      </c>
      <c r="CX37" s="23">
        <v>0</v>
      </c>
      <c r="CY37" s="23">
        <v>0</v>
      </c>
      <c r="CZ37" s="23">
        <v>0</v>
      </c>
      <c r="DA37" s="23">
        <v>55916.74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79688.493600000002</v>
      </c>
      <c r="DN37" s="23">
        <v>0</v>
      </c>
      <c r="DO37" s="23">
        <v>10000</v>
      </c>
      <c r="DP37" s="23">
        <v>0</v>
      </c>
      <c r="DQ37" s="23">
        <f t="shared" si="15"/>
        <v>135605.23360000001</v>
      </c>
      <c r="DR37" s="23">
        <f t="shared" si="16"/>
        <v>0</v>
      </c>
      <c r="DS37" s="23">
        <f t="shared" si="17"/>
        <v>10000</v>
      </c>
    </row>
    <row r="38" spans="1:123" x14ac:dyDescent="0.3">
      <c r="A38" s="21">
        <v>29</v>
      </c>
      <c r="B38" s="27" t="s">
        <v>186</v>
      </c>
      <c r="C38" s="23">
        <v>26128.875100000001</v>
      </c>
      <c r="D38" s="23">
        <v>17866.0249</v>
      </c>
      <c r="E38" s="23">
        <f t="shared" si="0"/>
        <v>151441.14800000002</v>
      </c>
      <c r="F38" s="23">
        <f t="shared" si="1"/>
        <v>0</v>
      </c>
      <c r="G38" s="23">
        <f t="shared" si="2"/>
        <v>27233.151699999999</v>
      </c>
      <c r="H38" s="23">
        <v>0</v>
      </c>
      <c r="I38" s="23">
        <f t="shared" si="3"/>
        <v>56060</v>
      </c>
      <c r="J38" s="23">
        <f t="shared" si="4"/>
        <v>0</v>
      </c>
      <c r="K38" s="23">
        <f t="shared" si="5"/>
        <v>9315.6957000000002</v>
      </c>
      <c r="L38" s="23">
        <v>0</v>
      </c>
      <c r="M38" s="23">
        <f t="shared" si="6"/>
        <v>6660</v>
      </c>
      <c r="N38" s="23">
        <f t="shared" si="7"/>
        <v>0</v>
      </c>
      <c r="O38" s="23">
        <f t="shared" si="8"/>
        <v>2124.1010000000001</v>
      </c>
      <c r="P38" s="23">
        <v>0</v>
      </c>
      <c r="Q38" s="23">
        <v>6500</v>
      </c>
      <c r="R38" s="23">
        <v>0</v>
      </c>
      <c r="S38" s="23">
        <v>2.5499999999999998</v>
      </c>
      <c r="T38" s="23">
        <v>0</v>
      </c>
      <c r="U38" s="23">
        <v>14000</v>
      </c>
      <c r="V38" s="23">
        <v>0</v>
      </c>
      <c r="W38" s="23">
        <v>435.01600000000002</v>
      </c>
      <c r="X38" s="23">
        <v>0</v>
      </c>
      <c r="Y38" s="23">
        <v>160</v>
      </c>
      <c r="Z38" s="23">
        <v>0</v>
      </c>
      <c r="AA38" s="23">
        <v>2121.5509999999999</v>
      </c>
      <c r="AB38" s="23">
        <v>0</v>
      </c>
      <c r="AC38" s="23">
        <v>2500</v>
      </c>
      <c r="AD38" s="23">
        <v>0</v>
      </c>
      <c r="AE38" s="23">
        <v>684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92039.2</v>
      </c>
      <c r="AR38" s="23">
        <v>0</v>
      </c>
      <c r="AS38" s="23">
        <v>23009.9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f t="shared" si="9"/>
        <v>24000</v>
      </c>
      <c r="BD38" s="23">
        <f t="shared" si="10"/>
        <v>0</v>
      </c>
      <c r="BE38" s="23">
        <f t="shared" si="11"/>
        <v>4700.12</v>
      </c>
      <c r="BF38" s="23">
        <v>0</v>
      </c>
      <c r="BG38" s="23">
        <v>21500</v>
      </c>
      <c r="BH38" s="23">
        <v>0</v>
      </c>
      <c r="BI38" s="23">
        <v>4212.0529999999999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2500</v>
      </c>
      <c r="BQ38" s="23">
        <v>0</v>
      </c>
      <c r="BR38" s="23">
        <v>488.06700000000001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4900</v>
      </c>
      <c r="CC38" s="23">
        <v>0</v>
      </c>
      <c r="CD38" s="23">
        <v>1176.8</v>
      </c>
      <c r="CE38" s="23">
        <v>2600</v>
      </c>
      <c r="CF38" s="23">
        <v>0</v>
      </c>
      <c r="CG38" s="23">
        <v>306.8</v>
      </c>
      <c r="CH38" s="23">
        <v>0</v>
      </c>
      <c r="CI38" s="23">
        <v>0</v>
      </c>
      <c r="CJ38" s="23">
        <v>0</v>
      </c>
      <c r="CK38" s="23">
        <v>0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4000</v>
      </c>
      <c r="CR38" s="23">
        <v>0</v>
      </c>
      <c r="CS38" s="23">
        <v>195.65870000000001</v>
      </c>
      <c r="CT38" s="23">
        <v>0</v>
      </c>
      <c r="CU38" s="23">
        <f t="shared" si="12"/>
        <v>148099.20000000001</v>
      </c>
      <c r="CV38" s="23">
        <f t="shared" si="13"/>
        <v>0</v>
      </c>
      <c r="CW38" s="23">
        <f t="shared" si="14"/>
        <v>32325.595699999998</v>
      </c>
      <c r="CX38" s="23">
        <v>0</v>
      </c>
      <c r="CY38" s="23">
        <v>0</v>
      </c>
      <c r="CZ38" s="23">
        <v>0</v>
      </c>
      <c r="DA38" s="23">
        <v>3341.9479999999999</v>
      </c>
      <c r="DB38" s="23">
        <v>0</v>
      </c>
      <c r="DC38" s="23">
        <v>-5092.4440000000004</v>
      </c>
      <c r="DD38" s="23">
        <v>0</v>
      </c>
      <c r="DE38" s="23">
        <v>0</v>
      </c>
      <c r="DF38" s="23">
        <v>0</v>
      </c>
      <c r="DG38" s="23">
        <v>0</v>
      </c>
      <c r="DH38" s="23">
        <v>0</v>
      </c>
      <c r="DI38" s="23">
        <v>0</v>
      </c>
      <c r="DJ38" s="23">
        <v>0</v>
      </c>
      <c r="DK38" s="23">
        <v>0</v>
      </c>
      <c r="DL38" s="23">
        <v>0</v>
      </c>
      <c r="DM38" s="23">
        <v>0</v>
      </c>
      <c r="DN38" s="23">
        <v>0</v>
      </c>
      <c r="DO38" s="23">
        <v>0</v>
      </c>
      <c r="DP38" s="23">
        <v>0</v>
      </c>
      <c r="DQ38" s="23">
        <f t="shared" si="15"/>
        <v>3341.9479999999999</v>
      </c>
      <c r="DR38" s="23">
        <f t="shared" si="16"/>
        <v>0</v>
      </c>
      <c r="DS38" s="23">
        <f t="shared" si="17"/>
        <v>-5092.4440000000004</v>
      </c>
    </row>
    <row r="39" spans="1:123" s="20" customFormat="1" ht="13.5" x14ac:dyDescent="0.25">
      <c r="A39" s="21">
        <v>30</v>
      </c>
      <c r="B39" s="27" t="s">
        <v>187</v>
      </c>
      <c r="C39" s="23">
        <v>20779.033599999999</v>
      </c>
      <c r="D39" s="23">
        <v>67415.4902</v>
      </c>
      <c r="E39" s="23">
        <f t="shared" si="0"/>
        <v>492776</v>
      </c>
      <c r="F39" s="23">
        <f t="shared" si="1"/>
        <v>0</v>
      </c>
      <c r="G39" s="23">
        <f t="shared" si="2"/>
        <v>128119.15240000002</v>
      </c>
      <c r="H39" s="23">
        <v>0</v>
      </c>
      <c r="I39" s="23">
        <f t="shared" si="3"/>
        <v>154791</v>
      </c>
      <c r="J39" s="23">
        <f t="shared" si="4"/>
        <v>0</v>
      </c>
      <c r="K39" s="23">
        <f t="shared" si="5"/>
        <v>44481.892399999997</v>
      </c>
      <c r="L39" s="23">
        <v>0</v>
      </c>
      <c r="M39" s="23">
        <f t="shared" si="6"/>
        <v>60830</v>
      </c>
      <c r="N39" s="23">
        <f t="shared" si="7"/>
        <v>0</v>
      </c>
      <c r="O39" s="23">
        <f t="shared" si="8"/>
        <v>16240.430399999999</v>
      </c>
      <c r="P39" s="23">
        <v>0</v>
      </c>
      <c r="Q39" s="23">
        <v>5830</v>
      </c>
      <c r="R39" s="23">
        <v>0</v>
      </c>
      <c r="S39" s="23">
        <v>647.58540000000005</v>
      </c>
      <c r="T39" s="23">
        <v>0</v>
      </c>
      <c r="U39" s="23">
        <v>11300</v>
      </c>
      <c r="V39" s="23">
        <v>0</v>
      </c>
      <c r="W39" s="23">
        <v>947.36500000000001</v>
      </c>
      <c r="X39" s="23">
        <v>0</v>
      </c>
      <c r="Y39" s="23">
        <v>55000</v>
      </c>
      <c r="Z39" s="23">
        <v>0</v>
      </c>
      <c r="AA39" s="23">
        <v>15592.844999999999</v>
      </c>
      <c r="AB39" s="23">
        <v>0</v>
      </c>
      <c r="AC39" s="23">
        <v>7000</v>
      </c>
      <c r="AD39" s="23">
        <v>0</v>
      </c>
      <c r="AE39" s="23">
        <v>1365.31</v>
      </c>
      <c r="AF39" s="23">
        <v>0</v>
      </c>
      <c r="AG39" s="23">
        <v>9000</v>
      </c>
      <c r="AH39" s="23">
        <v>0</v>
      </c>
      <c r="AI39" s="23">
        <v>3599.8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324884.3</v>
      </c>
      <c r="AR39" s="23">
        <v>0</v>
      </c>
      <c r="AS39" s="23">
        <v>81221.100000000006</v>
      </c>
      <c r="AT39" s="23">
        <v>4200.2</v>
      </c>
      <c r="AU39" s="23">
        <v>0</v>
      </c>
      <c r="AV39" s="23">
        <v>784.7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3">
        <v>0</v>
      </c>
      <c r="BC39" s="23">
        <f t="shared" si="9"/>
        <v>6151</v>
      </c>
      <c r="BD39" s="23">
        <f t="shared" si="10"/>
        <v>0</v>
      </c>
      <c r="BE39" s="23">
        <f t="shared" si="11"/>
        <v>1340.6</v>
      </c>
      <c r="BF39" s="23">
        <v>0</v>
      </c>
      <c r="BG39" s="23">
        <v>4000</v>
      </c>
      <c r="BH39" s="23">
        <v>0</v>
      </c>
      <c r="BI39" s="23">
        <v>492.5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3">
        <v>0</v>
      </c>
      <c r="BP39" s="23">
        <v>2151</v>
      </c>
      <c r="BQ39" s="23">
        <v>0</v>
      </c>
      <c r="BR39" s="23">
        <v>848.1</v>
      </c>
      <c r="BS39" s="23">
        <v>0</v>
      </c>
      <c r="BT39" s="23">
        <v>0</v>
      </c>
      <c r="BU39" s="23">
        <v>0</v>
      </c>
      <c r="BV39" s="23">
        <v>8157.3</v>
      </c>
      <c r="BW39" s="23">
        <v>0</v>
      </c>
      <c r="BX39" s="23">
        <v>1631.46</v>
      </c>
      <c r="BY39" s="23">
        <v>0</v>
      </c>
      <c r="BZ39" s="23">
        <v>0</v>
      </c>
      <c r="CA39" s="23">
        <v>0</v>
      </c>
      <c r="CB39" s="23">
        <v>58660</v>
      </c>
      <c r="CC39" s="23">
        <v>0</v>
      </c>
      <c r="CD39" s="23">
        <v>7805.93</v>
      </c>
      <c r="CE39" s="23">
        <v>23100</v>
      </c>
      <c r="CF39" s="23">
        <v>0</v>
      </c>
      <c r="CG39" s="23">
        <v>3679.58</v>
      </c>
      <c r="CH39" s="23">
        <v>1350</v>
      </c>
      <c r="CI39" s="23">
        <v>0</v>
      </c>
      <c r="CJ39" s="23">
        <v>7582.4570000000003</v>
      </c>
      <c r="CK39" s="23">
        <v>500</v>
      </c>
      <c r="CL39" s="23">
        <v>0</v>
      </c>
      <c r="CM39" s="23">
        <v>5600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f t="shared" si="12"/>
        <v>492032.8</v>
      </c>
      <c r="CV39" s="23">
        <f t="shared" si="13"/>
        <v>0</v>
      </c>
      <c r="CW39" s="23">
        <f t="shared" si="14"/>
        <v>128119.15240000002</v>
      </c>
      <c r="CX39" s="23">
        <v>0</v>
      </c>
      <c r="CY39" s="23">
        <v>0</v>
      </c>
      <c r="CZ39" s="23">
        <v>0</v>
      </c>
      <c r="DA39" s="23">
        <v>743.2</v>
      </c>
      <c r="DB39" s="23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3">
        <v>0</v>
      </c>
      <c r="DP39" s="23">
        <v>0</v>
      </c>
      <c r="DQ39" s="23">
        <f t="shared" si="15"/>
        <v>743.2</v>
      </c>
      <c r="DR39" s="23">
        <f t="shared" si="16"/>
        <v>0</v>
      </c>
      <c r="DS39" s="23">
        <f t="shared" si="17"/>
        <v>0</v>
      </c>
    </row>
    <row r="40" spans="1:123" x14ac:dyDescent="0.3">
      <c r="A40" s="21">
        <v>31</v>
      </c>
      <c r="B40" s="30" t="s">
        <v>188</v>
      </c>
      <c r="C40" s="23">
        <v>4695.0150999999996</v>
      </c>
      <c r="D40" s="23">
        <v>21480.004000000001</v>
      </c>
      <c r="E40" s="23">
        <f t="shared" si="0"/>
        <v>109787.64</v>
      </c>
      <c r="F40" s="23">
        <f t="shared" si="1"/>
        <v>0</v>
      </c>
      <c r="G40" s="23">
        <f t="shared" si="2"/>
        <v>16989.6191</v>
      </c>
      <c r="H40" s="23">
        <v>0</v>
      </c>
      <c r="I40" s="23">
        <f t="shared" si="3"/>
        <v>28838</v>
      </c>
      <c r="J40" s="23">
        <f t="shared" si="4"/>
        <v>0</v>
      </c>
      <c r="K40" s="23">
        <f t="shared" si="5"/>
        <v>7806.419100000001</v>
      </c>
      <c r="L40" s="23">
        <v>0</v>
      </c>
      <c r="M40" s="23">
        <f t="shared" si="6"/>
        <v>20789.2</v>
      </c>
      <c r="N40" s="23">
        <f t="shared" si="7"/>
        <v>0</v>
      </c>
      <c r="O40" s="23">
        <f t="shared" si="8"/>
        <v>6050.076</v>
      </c>
      <c r="P40" s="23">
        <v>0</v>
      </c>
      <c r="Q40" s="23">
        <v>529.20000000000005</v>
      </c>
      <c r="R40" s="23">
        <v>0</v>
      </c>
      <c r="S40" s="23">
        <v>843.55200000000002</v>
      </c>
      <c r="T40" s="23">
        <v>0</v>
      </c>
      <c r="U40" s="23">
        <v>0</v>
      </c>
      <c r="V40" s="23">
        <v>0</v>
      </c>
      <c r="W40" s="23">
        <v>278.6311</v>
      </c>
      <c r="X40" s="23">
        <v>0</v>
      </c>
      <c r="Y40" s="23">
        <v>20260</v>
      </c>
      <c r="Z40" s="23">
        <v>0</v>
      </c>
      <c r="AA40" s="23">
        <v>5206.5240000000003</v>
      </c>
      <c r="AB40" s="23">
        <v>0</v>
      </c>
      <c r="AC40" s="23">
        <v>180</v>
      </c>
      <c r="AD40" s="23">
        <v>0</v>
      </c>
      <c r="AE40" s="23">
        <v>34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56732.800000000003</v>
      </c>
      <c r="AR40" s="23">
        <v>0</v>
      </c>
      <c r="AS40" s="23">
        <v>14183.2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f t="shared" si="9"/>
        <v>1430.2</v>
      </c>
      <c r="BD40" s="23">
        <f t="shared" si="10"/>
        <v>0</v>
      </c>
      <c r="BE40" s="23">
        <f t="shared" si="11"/>
        <v>26.41</v>
      </c>
      <c r="BF40" s="23">
        <v>0</v>
      </c>
      <c r="BG40" s="23">
        <v>980.2</v>
      </c>
      <c r="BH40" s="23">
        <v>0</v>
      </c>
      <c r="BI40" s="23">
        <v>26.41</v>
      </c>
      <c r="BJ40" s="23">
        <v>450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6438.6</v>
      </c>
      <c r="CC40" s="23">
        <v>0</v>
      </c>
      <c r="CD40" s="23">
        <v>513.54999999999995</v>
      </c>
      <c r="CE40" s="23">
        <v>3438.6</v>
      </c>
      <c r="CF40" s="23">
        <v>0</v>
      </c>
      <c r="CG40" s="23">
        <v>245.55</v>
      </c>
      <c r="CH40" s="23">
        <v>0</v>
      </c>
      <c r="CI40" s="23">
        <v>0</v>
      </c>
      <c r="CJ40" s="23">
        <v>903.75199999999995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f t="shared" si="12"/>
        <v>85570.8</v>
      </c>
      <c r="CV40" s="23">
        <f t="shared" si="13"/>
        <v>0</v>
      </c>
      <c r="CW40" s="23">
        <f t="shared" si="14"/>
        <v>21989.6191</v>
      </c>
      <c r="CX40" s="23">
        <v>0</v>
      </c>
      <c r="CY40" s="23">
        <v>0</v>
      </c>
      <c r="CZ40" s="23">
        <v>0</v>
      </c>
      <c r="DA40" s="23">
        <v>24216.84</v>
      </c>
      <c r="DB40" s="23">
        <v>0</v>
      </c>
      <c r="DC40" s="23">
        <v>0</v>
      </c>
      <c r="DD40" s="23">
        <v>0</v>
      </c>
      <c r="DE40" s="23">
        <v>0</v>
      </c>
      <c r="DF40" s="23">
        <v>0</v>
      </c>
      <c r="DG40" s="23">
        <v>0</v>
      </c>
      <c r="DH40" s="23">
        <v>0</v>
      </c>
      <c r="DI40" s="23">
        <v>-5000</v>
      </c>
      <c r="DJ40" s="23">
        <v>0</v>
      </c>
      <c r="DK40" s="23">
        <v>0</v>
      </c>
      <c r="DL40" s="23">
        <v>0</v>
      </c>
      <c r="DM40" s="23">
        <v>0</v>
      </c>
      <c r="DN40" s="23">
        <v>0</v>
      </c>
      <c r="DO40" s="23">
        <v>0</v>
      </c>
      <c r="DP40" s="23">
        <v>0</v>
      </c>
      <c r="DQ40" s="23">
        <f t="shared" si="15"/>
        <v>24216.84</v>
      </c>
      <c r="DR40" s="23">
        <f t="shared" si="16"/>
        <v>0</v>
      </c>
      <c r="DS40" s="23">
        <f t="shared" si="17"/>
        <v>-5000</v>
      </c>
    </row>
    <row r="41" spans="1:123" x14ac:dyDescent="0.3">
      <c r="A41" s="21">
        <v>32</v>
      </c>
      <c r="B41" s="27" t="s">
        <v>189</v>
      </c>
      <c r="C41" s="23">
        <v>928.45749999999998</v>
      </c>
      <c r="D41" s="23">
        <v>3300.6088</v>
      </c>
      <c r="E41" s="23">
        <f t="shared" si="0"/>
        <v>35927.699999999997</v>
      </c>
      <c r="F41" s="23">
        <f t="shared" si="1"/>
        <v>0</v>
      </c>
      <c r="G41" s="23">
        <f t="shared" si="2"/>
        <v>8067.0604999999996</v>
      </c>
      <c r="H41" s="23">
        <v>0</v>
      </c>
      <c r="I41" s="23">
        <f t="shared" si="3"/>
        <v>8517.0999999999985</v>
      </c>
      <c r="J41" s="23">
        <f t="shared" si="4"/>
        <v>0</v>
      </c>
      <c r="K41" s="23">
        <f t="shared" si="5"/>
        <v>1214.3605</v>
      </c>
      <c r="L41" s="23">
        <v>0</v>
      </c>
      <c r="M41" s="23">
        <f t="shared" si="6"/>
        <v>4501.7</v>
      </c>
      <c r="N41" s="23">
        <f t="shared" si="7"/>
        <v>0</v>
      </c>
      <c r="O41" s="23">
        <f t="shared" si="8"/>
        <v>901.82799999999997</v>
      </c>
      <c r="P41" s="23">
        <v>0</v>
      </c>
      <c r="Q41" s="23">
        <v>27.2</v>
      </c>
      <c r="R41" s="23">
        <v>0</v>
      </c>
      <c r="S41" s="23">
        <v>7.2999999999999995E-2</v>
      </c>
      <c r="T41" s="23">
        <v>0</v>
      </c>
      <c r="U41" s="23">
        <v>616</v>
      </c>
      <c r="V41" s="23">
        <v>0</v>
      </c>
      <c r="W41" s="23">
        <v>146.1395</v>
      </c>
      <c r="X41" s="23">
        <v>0</v>
      </c>
      <c r="Y41" s="23">
        <v>4474.5</v>
      </c>
      <c r="Z41" s="23">
        <v>0</v>
      </c>
      <c r="AA41" s="23">
        <v>901.755</v>
      </c>
      <c r="AB41" s="23">
        <v>0</v>
      </c>
      <c r="AC41" s="23">
        <v>353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27410.6</v>
      </c>
      <c r="AR41" s="23">
        <v>0</v>
      </c>
      <c r="AS41" s="23">
        <v>6852.7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f t="shared" si="9"/>
        <v>2451.6</v>
      </c>
      <c r="BD41" s="23">
        <f t="shared" si="10"/>
        <v>0</v>
      </c>
      <c r="BE41" s="23">
        <f t="shared" si="11"/>
        <v>166.393</v>
      </c>
      <c r="BF41" s="23">
        <v>0</v>
      </c>
      <c r="BG41" s="23">
        <v>2451.6</v>
      </c>
      <c r="BH41" s="23">
        <v>0</v>
      </c>
      <c r="BI41" s="23">
        <v>166.393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594.79999999999995</v>
      </c>
      <c r="CC41" s="23">
        <v>0</v>
      </c>
      <c r="CD41" s="23">
        <v>0</v>
      </c>
      <c r="CE41" s="23">
        <v>594.79999999999995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f t="shared" si="12"/>
        <v>35927.699999999997</v>
      </c>
      <c r="CV41" s="23">
        <f t="shared" si="13"/>
        <v>0</v>
      </c>
      <c r="CW41" s="23">
        <f t="shared" si="14"/>
        <v>8067.0604999999996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7043.8</v>
      </c>
      <c r="DN41" s="23">
        <v>0</v>
      </c>
      <c r="DO41" s="23">
        <v>0</v>
      </c>
      <c r="DP41" s="23">
        <v>0</v>
      </c>
      <c r="DQ41" s="23">
        <f t="shared" si="15"/>
        <v>7043.8</v>
      </c>
      <c r="DR41" s="23">
        <f t="shared" si="16"/>
        <v>0</v>
      </c>
      <c r="DS41" s="23">
        <f t="shared" si="17"/>
        <v>0</v>
      </c>
    </row>
    <row r="42" spans="1:123" x14ac:dyDescent="0.3">
      <c r="A42" s="21">
        <v>33</v>
      </c>
      <c r="B42" s="27" t="s">
        <v>190</v>
      </c>
      <c r="C42" s="23">
        <v>7720.9125999999997</v>
      </c>
      <c r="D42" s="23">
        <v>17102.574499999999</v>
      </c>
      <c r="E42" s="23">
        <f t="shared" ref="E42:E66" si="18">CU42+DQ42-DM42</f>
        <v>101924.9</v>
      </c>
      <c r="F42" s="23">
        <f t="shared" ref="F42:F66" si="19">CV42+DR42-DN42</f>
        <v>0</v>
      </c>
      <c r="G42" s="23">
        <f t="shared" ref="G42:G66" si="20">CW42+DS42-DO42</f>
        <v>21469.867999999999</v>
      </c>
      <c r="H42" s="23">
        <v>0</v>
      </c>
      <c r="I42" s="23">
        <f t="shared" ref="I42:I66" si="21">Q42+U42+Y42+AC42+AG42+AK42+AZ42+BG42+BJ42+BM42+BP42+BS42+BY42+CB42+CH42+CK42+CQ42</f>
        <v>21553.699999999997</v>
      </c>
      <c r="J42" s="23">
        <f t="shared" ref="J42:J66" si="22">R42+V42+Z42+AD42+AH42+AL42+BA42+BH42+BK42+BN42+BQ42+BT42+BZ42+CC42+CI42+CL42+CR42</f>
        <v>0</v>
      </c>
      <c r="K42" s="23">
        <f t="shared" ref="K42:K66" si="23">S42+W42+AA42+AE42+AI42+AM42+BB42+BI42+BL42+BO42+BR42+BU42+CA42+CD42+CJ42+CM42+CS42</f>
        <v>1377.068</v>
      </c>
      <c r="L42" s="23">
        <v>0</v>
      </c>
      <c r="M42" s="23">
        <f t="shared" ref="M42:M66" si="24">Q42+Y42</f>
        <v>10531.8</v>
      </c>
      <c r="N42" s="23">
        <f t="shared" ref="N42:N66" si="25">R42+Z42</f>
        <v>0</v>
      </c>
      <c r="O42" s="23">
        <f t="shared" ref="O42:O66" si="26">S42+AA42</f>
        <v>1344.6420000000001</v>
      </c>
      <c r="P42" s="23">
        <v>0</v>
      </c>
      <c r="Q42" s="23">
        <v>0</v>
      </c>
      <c r="R42" s="23">
        <v>0</v>
      </c>
      <c r="S42" s="23">
        <v>8.7999999999999995E-2</v>
      </c>
      <c r="T42" s="23">
        <v>0</v>
      </c>
      <c r="U42" s="23">
        <v>6371.9</v>
      </c>
      <c r="V42" s="23">
        <v>0</v>
      </c>
      <c r="W42" s="23">
        <v>7.4260000000000002</v>
      </c>
      <c r="X42" s="23">
        <v>0</v>
      </c>
      <c r="Y42" s="23">
        <v>10531.8</v>
      </c>
      <c r="Z42" s="23">
        <v>0</v>
      </c>
      <c r="AA42" s="23">
        <v>1344.5540000000001</v>
      </c>
      <c r="AB42" s="23">
        <v>0</v>
      </c>
      <c r="AC42" s="23">
        <v>300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0</v>
      </c>
      <c r="AP42" s="23">
        <v>0</v>
      </c>
      <c r="AQ42" s="23">
        <v>80371.199999999997</v>
      </c>
      <c r="AR42" s="23">
        <v>0</v>
      </c>
      <c r="AS42" s="23">
        <v>20092.8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f t="shared" ref="BC42:BC66" si="27">BG42+BJ42+BM42+BP42</f>
        <v>2350</v>
      </c>
      <c r="BD42" s="23">
        <f t="shared" ref="BD42:BD66" si="28">BH42+BK42+BN42+BQ42</f>
        <v>0</v>
      </c>
      <c r="BE42" s="23">
        <f t="shared" ref="BE42:BE66" si="29">BI42+BL42+BO42+BR42</f>
        <v>25</v>
      </c>
      <c r="BF42" s="23">
        <v>0</v>
      </c>
      <c r="BG42" s="23">
        <v>2350</v>
      </c>
      <c r="BH42" s="23">
        <v>0</v>
      </c>
      <c r="BI42" s="23">
        <v>25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400</v>
      </c>
      <c r="BZ42" s="23">
        <v>0</v>
      </c>
      <c r="CA42" s="23">
        <v>0</v>
      </c>
      <c r="CB42" s="23">
        <v>1600</v>
      </c>
      <c r="CC42" s="23">
        <v>0</v>
      </c>
      <c r="CD42" s="23">
        <v>0</v>
      </c>
      <c r="CE42" s="23">
        <v>1600</v>
      </c>
      <c r="CF42" s="23">
        <v>0</v>
      </c>
      <c r="CG42" s="23">
        <v>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3">
        <v>0</v>
      </c>
      <c r="CP42" s="23">
        <v>0</v>
      </c>
      <c r="CQ42" s="23">
        <v>0</v>
      </c>
      <c r="CR42" s="23">
        <v>0</v>
      </c>
      <c r="CS42" s="23">
        <v>0</v>
      </c>
      <c r="CT42" s="23">
        <v>0</v>
      </c>
      <c r="CU42" s="23">
        <f t="shared" ref="CU42:CU66" si="30">Q42+U42+Y42+AC42+AG42+AK42+AN42+AQ42+AT42+AW42+AZ42+BG42+BJ42+BM42+BP42+BS42+BV42+BY42+CB42+CH42+CK42+CN42+CQ42</f>
        <v>101924.9</v>
      </c>
      <c r="CV42" s="23">
        <f t="shared" ref="CV42:CV66" si="31">R42+V42+Z42+AD42+AH42+AL42+AO42+AR42+AU42+AX42+BA42+BH42+BK42+BN42+BQ42+BT42+BW42+BZ42+CC42+CI42+CL42+CO42+CR42</f>
        <v>0</v>
      </c>
      <c r="CW42" s="23">
        <f t="shared" ref="CW42:CW69" si="32">S42+W42+AA42+AE42+AI42+AM42+AP42+AS42+AV42+AY42+BB42+BI42+BL42+BO42+BR42+BU42+BX42+CA42+CD42+CJ42+CM42+CP42+CS42+CT42</f>
        <v>21469.867999999999</v>
      </c>
      <c r="CX42" s="23">
        <v>0</v>
      </c>
      <c r="CY42" s="23">
        <v>0</v>
      </c>
      <c r="CZ42" s="23">
        <v>0</v>
      </c>
      <c r="DA42" s="23">
        <v>0</v>
      </c>
      <c r="DB42" s="23">
        <v>0</v>
      </c>
      <c r="DC42" s="23">
        <v>0</v>
      </c>
      <c r="DD42" s="23">
        <v>0</v>
      </c>
      <c r="DE42" s="23">
        <v>0</v>
      </c>
      <c r="DF42" s="23">
        <v>0</v>
      </c>
      <c r="DG42" s="23">
        <v>0</v>
      </c>
      <c r="DH42" s="23">
        <v>0</v>
      </c>
      <c r="DI42" s="23">
        <v>0</v>
      </c>
      <c r="DJ42" s="23">
        <v>0</v>
      </c>
      <c r="DK42" s="23">
        <v>0</v>
      </c>
      <c r="DL42" s="23">
        <v>0</v>
      </c>
      <c r="DM42" s="23">
        <v>0</v>
      </c>
      <c r="DN42" s="23">
        <v>0</v>
      </c>
      <c r="DO42" s="23">
        <v>0</v>
      </c>
      <c r="DP42" s="23">
        <v>0</v>
      </c>
      <c r="DQ42" s="23">
        <f t="shared" ref="DQ42:DQ66" si="33">CX42+DA42+DD42+DG42+DJ42+DM42</f>
        <v>0</v>
      </c>
      <c r="DR42" s="23">
        <f t="shared" ref="DR42:DR66" si="34">CY42+DB42+DE42+DH42+DK42+DN42</f>
        <v>0</v>
      </c>
      <c r="DS42" s="23">
        <f t="shared" ref="DS42:DS69" si="35">CZ42+DC42+DF42+DI42+DL42+DO42+DP42</f>
        <v>0</v>
      </c>
    </row>
    <row r="43" spans="1:123" x14ac:dyDescent="0.3">
      <c r="A43" s="21">
        <v>34</v>
      </c>
      <c r="B43" s="27" t="s">
        <v>191</v>
      </c>
      <c r="C43" s="23">
        <v>46425.9107</v>
      </c>
      <c r="D43" s="23">
        <v>33089.506800000003</v>
      </c>
      <c r="E43" s="23">
        <f t="shared" si="18"/>
        <v>277962.71679999999</v>
      </c>
      <c r="F43" s="23">
        <f t="shared" si="19"/>
        <v>0</v>
      </c>
      <c r="G43" s="23">
        <f t="shared" si="20"/>
        <v>61424.764000000003</v>
      </c>
      <c r="H43" s="23">
        <v>0</v>
      </c>
      <c r="I43" s="23">
        <f t="shared" si="21"/>
        <v>37916.699999999997</v>
      </c>
      <c r="J43" s="23">
        <f t="shared" si="22"/>
        <v>0</v>
      </c>
      <c r="K43" s="23">
        <f t="shared" si="23"/>
        <v>11403.964</v>
      </c>
      <c r="L43" s="23">
        <v>0</v>
      </c>
      <c r="M43" s="23">
        <f t="shared" si="24"/>
        <v>16302</v>
      </c>
      <c r="N43" s="23">
        <f t="shared" si="25"/>
        <v>0</v>
      </c>
      <c r="O43" s="23">
        <f t="shared" si="26"/>
        <v>10266.996999999999</v>
      </c>
      <c r="P43" s="23">
        <v>0</v>
      </c>
      <c r="Q43" s="23">
        <v>2</v>
      </c>
      <c r="R43" s="23">
        <v>0</v>
      </c>
      <c r="S43" s="23">
        <v>0.51800000000000002</v>
      </c>
      <c r="T43" s="23">
        <v>0</v>
      </c>
      <c r="U43" s="23">
        <v>7171.7</v>
      </c>
      <c r="V43" s="23">
        <v>0</v>
      </c>
      <c r="W43" s="23">
        <v>476.96699999999998</v>
      </c>
      <c r="X43" s="23">
        <v>0</v>
      </c>
      <c r="Y43" s="23">
        <v>16300</v>
      </c>
      <c r="Z43" s="23">
        <v>0</v>
      </c>
      <c r="AA43" s="23">
        <v>10266.478999999999</v>
      </c>
      <c r="AB43" s="23">
        <v>0</v>
      </c>
      <c r="AC43" s="23">
        <v>440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200083.3</v>
      </c>
      <c r="AR43" s="23">
        <v>0</v>
      </c>
      <c r="AS43" s="23">
        <v>50020.800000000003</v>
      </c>
      <c r="AT43" s="23">
        <v>0</v>
      </c>
      <c r="AU43" s="23">
        <v>0</v>
      </c>
      <c r="AV43" s="23">
        <v>0</v>
      </c>
      <c r="AW43" s="23">
        <v>0</v>
      </c>
      <c r="AX43" s="23">
        <v>0</v>
      </c>
      <c r="AY43" s="23">
        <v>0</v>
      </c>
      <c r="AZ43" s="23">
        <v>0</v>
      </c>
      <c r="BA43" s="23">
        <v>0</v>
      </c>
      <c r="BB43" s="23">
        <v>0</v>
      </c>
      <c r="BC43" s="23">
        <f t="shared" si="27"/>
        <v>430</v>
      </c>
      <c r="BD43" s="23">
        <f t="shared" si="28"/>
        <v>0</v>
      </c>
      <c r="BE43" s="23">
        <f t="shared" si="29"/>
        <v>0</v>
      </c>
      <c r="BF43" s="23">
        <v>0</v>
      </c>
      <c r="BG43" s="23">
        <v>430</v>
      </c>
      <c r="BH43" s="23">
        <v>0</v>
      </c>
      <c r="BI43" s="23">
        <v>0</v>
      </c>
      <c r="BJ43" s="23">
        <v>0</v>
      </c>
      <c r="BK43" s="23">
        <v>0</v>
      </c>
      <c r="BL43" s="23">
        <v>0</v>
      </c>
      <c r="BM43" s="23">
        <v>0</v>
      </c>
      <c r="BN43" s="23">
        <v>0</v>
      </c>
      <c r="BO43" s="23">
        <v>0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2500</v>
      </c>
      <c r="CC43" s="23">
        <v>0</v>
      </c>
      <c r="CD43" s="23">
        <v>660</v>
      </c>
      <c r="CE43" s="23">
        <v>2500</v>
      </c>
      <c r="CF43" s="23">
        <v>0</v>
      </c>
      <c r="CG43" s="23">
        <v>660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11073</v>
      </c>
      <c r="CR43" s="23">
        <v>0</v>
      </c>
      <c r="CS43" s="23">
        <v>0</v>
      </c>
      <c r="CT43" s="23">
        <v>0</v>
      </c>
      <c r="CU43" s="23">
        <f t="shared" si="30"/>
        <v>238000</v>
      </c>
      <c r="CV43" s="23">
        <f t="shared" si="31"/>
        <v>0</v>
      </c>
      <c r="CW43" s="23">
        <f t="shared" si="32"/>
        <v>61424.764000000003</v>
      </c>
      <c r="CX43" s="23">
        <v>0</v>
      </c>
      <c r="CY43" s="23">
        <v>0</v>
      </c>
      <c r="CZ43" s="23">
        <v>0</v>
      </c>
      <c r="DA43" s="23">
        <v>39962.716800000002</v>
      </c>
      <c r="DB43" s="23">
        <v>0</v>
      </c>
      <c r="DC43" s="23">
        <v>0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f t="shared" si="33"/>
        <v>39962.716800000002</v>
      </c>
      <c r="DR43" s="23">
        <f t="shared" si="34"/>
        <v>0</v>
      </c>
      <c r="DS43" s="23">
        <f t="shared" si="35"/>
        <v>0</v>
      </c>
    </row>
    <row r="44" spans="1:123" x14ac:dyDescent="0.3">
      <c r="A44" s="21">
        <v>35</v>
      </c>
      <c r="B44" s="29" t="s">
        <v>192</v>
      </c>
      <c r="C44" s="23">
        <v>1968.97</v>
      </c>
      <c r="D44" s="23">
        <v>32062.483</v>
      </c>
      <c r="E44" s="23">
        <f t="shared" si="18"/>
        <v>162611.54700000002</v>
      </c>
      <c r="F44" s="23">
        <f t="shared" si="19"/>
        <v>0</v>
      </c>
      <c r="G44" s="23">
        <f t="shared" si="20"/>
        <v>39863.206999999995</v>
      </c>
      <c r="H44" s="23">
        <v>0</v>
      </c>
      <c r="I44" s="23">
        <f t="shared" si="21"/>
        <v>26032.846999999998</v>
      </c>
      <c r="J44" s="23">
        <f t="shared" si="22"/>
        <v>0</v>
      </c>
      <c r="K44" s="23">
        <f t="shared" si="23"/>
        <v>5718.5070000000005</v>
      </c>
      <c r="L44" s="23">
        <v>0</v>
      </c>
      <c r="M44" s="23">
        <f t="shared" si="24"/>
        <v>17173</v>
      </c>
      <c r="N44" s="23">
        <f t="shared" si="25"/>
        <v>0</v>
      </c>
      <c r="O44" s="23">
        <f t="shared" si="26"/>
        <v>3876.3489999999997</v>
      </c>
      <c r="P44" s="23">
        <v>0</v>
      </c>
      <c r="Q44" s="23">
        <v>132</v>
      </c>
      <c r="R44" s="23">
        <v>0</v>
      </c>
      <c r="S44" s="23">
        <v>48.552999999999997</v>
      </c>
      <c r="T44" s="23">
        <v>0</v>
      </c>
      <c r="U44" s="23">
        <v>0</v>
      </c>
      <c r="V44" s="23">
        <v>0</v>
      </c>
      <c r="W44" s="23">
        <v>93.766999999999996</v>
      </c>
      <c r="X44" s="23">
        <v>0</v>
      </c>
      <c r="Y44" s="23">
        <v>17041</v>
      </c>
      <c r="Z44" s="23">
        <v>0</v>
      </c>
      <c r="AA44" s="23">
        <v>3827.7959999999998</v>
      </c>
      <c r="AB44" s="23">
        <v>0</v>
      </c>
      <c r="AC44" s="23">
        <v>1794.6869999999999</v>
      </c>
      <c r="AD44" s="23">
        <v>0</v>
      </c>
      <c r="AE44" s="23">
        <v>1471.5909999999999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23">
        <v>136578.70000000001</v>
      </c>
      <c r="AR44" s="23">
        <v>0</v>
      </c>
      <c r="AS44" s="23">
        <v>34144.699999999997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3">
        <v>0</v>
      </c>
      <c r="BC44" s="23">
        <f t="shared" si="27"/>
        <v>4446</v>
      </c>
      <c r="BD44" s="23">
        <f t="shared" si="28"/>
        <v>0</v>
      </c>
      <c r="BE44" s="23">
        <f t="shared" si="29"/>
        <v>124.1</v>
      </c>
      <c r="BF44" s="23">
        <v>0</v>
      </c>
      <c r="BG44" s="23">
        <v>4446</v>
      </c>
      <c r="BH44" s="23">
        <v>0</v>
      </c>
      <c r="BI44" s="23">
        <v>124.1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3">
        <v>2619.16</v>
      </c>
      <c r="CC44" s="23">
        <v>0</v>
      </c>
      <c r="CD44" s="23">
        <v>152.69999999999999</v>
      </c>
      <c r="CE44" s="23">
        <v>2619.16</v>
      </c>
      <c r="CF44" s="23">
        <v>0</v>
      </c>
      <c r="CG44" s="23">
        <v>152.69999999999999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f t="shared" si="30"/>
        <v>162611.54700000002</v>
      </c>
      <c r="CV44" s="23">
        <f t="shared" si="31"/>
        <v>0</v>
      </c>
      <c r="CW44" s="23">
        <f t="shared" si="32"/>
        <v>39863.206999999995</v>
      </c>
      <c r="CX44" s="23">
        <v>0</v>
      </c>
      <c r="CY44" s="23">
        <v>0</v>
      </c>
      <c r="CZ44" s="23">
        <v>0</v>
      </c>
      <c r="DA44" s="23">
        <v>0</v>
      </c>
      <c r="DB44" s="23">
        <v>0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0</v>
      </c>
      <c r="DI44" s="23">
        <v>0</v>
      </c>
      <c r="DJ44" s="23">
        <v>0</v>
      </c>
      <c r="DK44" s="23">
        <v>0</v>
      </c>
      <c r="DL44" s="23">
        <v>0</v>
      </c>
      <c r="DM44" s="23">
        <v>33900</v>
      </c>
      <c r="DN44" s="23">
        <v>0</v>
      </c>
      <c r="DO44" s="23">
        <v>5148.4799999999996</v>
      </c>
      <c r="DP44" s="23">
        <v>0</v>
      </c>
      <c r="DQ44" s="23">
        <f t="shared" si="33"/>
        <v>33900</v>
      </c>
      <c r="DR44" s="23">
        <f t="shared" si="34"/>
        <v>0</v>
      </c>
      <c r="DS44" s="23">
        <f t="shared" si="35"/>
        <v>5148.4799999999996</v>
      </c>
    </row>
    <row r="45" spans="1:123" x14ac:dyDescent="0.3">
      <c r="A45" s="21">
        <v>36</v>
      </c>
      <c r="B45" s="27" t="s">
        <v>193</v>
      </c>
      <c r="C45" s="23">
        <v>100.009</v>
      </c>
      <c r="D45" s="23">
        <v>36060.767800000001</v>
      </c>
      <c r="E45" s="23">
        <f t="shared" si="18"/>
        <v>148342.9</v>
      </c>
      <c r="F45" s="23">
        <f t="shared" si="19"/>
        <v>0</v>
      </c>
      <c r="G45" s="23">
        <f t="shared" si="20"/>
        <v>37227.013000000006</v>
      </c>
      <c r="H45" s="23">
        <v>0</v>
      </c>
      <c r="I45" s="23">
        <f t="shared" si="21"/>
        <v>17015</v>
      </c>
      <c r="J45" s="23">
        <f t="shared" si="22"/>
        <v>0</v>
      </c>
      <c r="K45" s="23">
        <f t="shared" si="23"/>
        <v>4480.067</v>
      </c>
      <c r="L45" s="23">
        <v>0</v>
      </c>
      <c r="M45" s="23">
        <f t="shared" si="24"/>
        <v>11300</v>
      </c>
      <c r="N45" s="23">
        <f t="shared" si="25"/>
        <v>0</v>
      </c>
      <c r="O45" s="23">
        <f t="shared" si="26"/>
        <v>2731.7219999999998</v>
      </c>
      <c r="P45" s="23">
        <v>0</v>
      </c>
      <c r="Q45" s="23">
        <v>0</v>
      </c>
      <c r="R45" s="23">
        <v>0</v>
      </c>
      <c r="S45" s="23">
        <v>0.27400000000000002</v>
      </c>
      <c r="T45" s="23">
        <v>0</v>
      </c>
      <c r="U45" s="23">
        <v>1300</v>
      </c>
      <c r="V45" s="23">
        <v>0</v>
      </c>
      <c r="W45" s="23">
        <v>290.483</v>
      </c>
      <c r="X45" s="23">
        <v>0</v>
      </c>
      <c r="Y45" s="23">
        <v>11300</v>
      </c>
      <c r="Z45" s="23">
        <v>0</v>
      </c>
      <c r="AA45" s="23">
        <v>2731.4479999999999</v>
      </c>
      <c r="AB45" s="23">
        <v>0</v>
      </c>
      <c r="AC45" s="23">
        <v>275</v>
      </c>
      <c r="AD45" s="23">
        <v>0</v>
      </c>
      <c r="AE45" s="23">
        <v>24.5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131327.9</v>
      </c>
      <c r="AR45" s="23">
        <v>0</v>
      </c>
      <c r="AS45" s="23">
        <v>32832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f t="shared" si="27"/>
        <v>1110</v>
      </c>
      <c r="BD45" s="23">
        <f t="shared" si="28"/>
        <v>0</v>
      </c>
      <c r="BE45" s="23">
        <f t="shared" si="29"/>
        <v>120</v>
      </c>
      <c r="BF45" s="23">
        <v>0</v>
      </c>
      <c r="BG45" s="23">
        <v>930</v>
      </c>
      <c r="BH45" s="23">
        <v>0</v>
      </c>
      <c r="BI45" s="23">
        <v>120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180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2850</v>
      </c>
      <c r="CC45" s="23">
        <v>0</v>
      </c>
      <c r="CD45" s="23">
        <v>613.75900000000001</v>
      </c>
      <c r="CE45" s="23">
        <v>2300</v>
      </c>
      <c r="CF45" s="23">
        <v>0</v>
      </c>
      <c r="CG45" s="23">
        <v>361.95</v>
      </c>
      <c r="CH45" s="23">
        <v>0</v>
      </c>
      <c r="CI45" s="23">
        <v>0</v>
      </c>
      <c r="CJ45" s="23">
        <v>0</v>
      </c>
      <c r="CK45" s="23">
        <v>180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699.60299999999995</v>
      </c>
      <c r="CT45" s="23">
        <v>-85.054000000000002</v>
      </c>
      <c r="CU45" s="23">
        <f t="shared" si="30"/>
        <v>148342.9</v>
      </c>
      <c r="CV45" s="23">
        <f t="shared" si="31"/>
        <v>0</v>
      </c>
      <c r="CW45" s="23">
        <f t="shared" si="32"/>
        <v>37227.013000000006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27000</v>
      </c>
      <c r="DN45" s="23">
        <v>0</v>
      </c>
      <c r="DO45" s="23">
        <v>0</v>
      </c>
      <c r="DP45" s="23">
        <v>0</v>
      </c>
      <c r="DQ45" s="23">
        <f t="shared" si="33"/>
        <v>27000</v>
      </c>
      <c r="DR45" s="23">
        <f t="shared" si="34"/>
        <v>0</v>
      </c>
      <c r="DS45" s="23">
        <f t="shared" si="35"/>
        <v>0</v>
      </c>
    </row>
    <row r="46" spans="1:123" x14ac:dyDescent="0.3">
      <c r="A46" s="21">
        <v>37</v>
      </c>
      <c r="B46" s="27" t="s">
        <v>194</v>
      </c>
      <c r="C46" s="23">
        <v>18.942</v>
      </c>
      <c r="D46" s="23">
        <v>446.59870000000001</v>
      </c>
      <c r="E46" s="23">
        <f t="shared" si="18"/>
        <v>90356.06</v>
      </c>
      <c r="F46" s="23">
        <f t="shared" si="19"/>
        <v>0</v>
      </c>
      <c r="G46" s="23">
        <f t="shared" si="20"/>
        <v>23618.9087</v>
      </c>
      <c r="H46" s="23">
        <v>0</v>
      </c>
      <c r="I46" s="23">
        <f t="shared" si="21"/>
        <v>16016.66</v>
      </c>
      <c r="J46" s="23">
        <f t="shared" si="22"/>
        <v>0</v>
      </c>
      <c r="K46" s="23">
        <f t="shared" si="23"/>
        <v>5034.1086999999998</v>
      </c>
      <c r="L46" s="23">
        <v>0</v>
      </c>
      <c r="M46" s="23">
        <f t="shared" si="24"/>
        <v>7800</v>
      </c>
      <c r="N46" s="23">
        <f t="shared" si="25"/>
        <v>0</v>
      </c>
      <c r="O46" s="23">
        <f t="shared" si="26"/>
        <v>4605.92</v>
      </c>
      <c r="P46" s="23">
        <v>0</v>
      </c>
      <c r="Q46" s="23">
        <v>0</v>
      </c>
      <c r="R46" s="23">
        <v>0</v>
      </c>
      <c r="S46" s="23">
        <v>0.26100000000000001</v>
      </c>
      <c r="T46" s="23">
        <v>0</v>
      </c>
      <c r="U46" s="23">
        <v>4804.66</v>
      </c>
      <c r="V46" s="23">
        <v>0</v>
      </c>
      <c r="W46" s="23">
        <v>102.2063</v>
      </c>
      <c r="X46" s="23">
        <v>0</v>
      </c>
      <c r="Y46" s="23">
        <v>7800</v>
      </c>
      <c r="Z46" s="23">
        <v>0</v>
      </c>
      <c r="AA46" s="23">
        <v>4605.6589999999997</v>
      </c>
      <c r="AB46" s="23">
        <v>0</v>
      </c>
      <c r="AC46" s="23">
        <v>60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74339.399999999994</v>
      </c>
      <c r="AR46" s="23">
        <v>0</v>
      </c>
      <c r="AS46" s="23">
        <v>18584.8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f t="shared" si="27"/>
        <v>1352</v>
      </c>
      <c r="BD46" s="23">
        <f t="shared" si="28"/>
        <v>0</v>
      </c>
      <c r="BE46" s="23">
        <f t="shared" si="29"/>
        <v>323.98239999999998</v>
      </c>
      <c r="BF46" s="23">
        <v>0</v>
      </c>
      <c r="BG46" s="23">
        <v>680</v>
      </c>
      <c r="BH46" s="23">
        <v>0</v>
      </c>
      <c r="BI46" s="23">
        <v>145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672</v>
      </c>
      <c r="BQ46" s="23">
        <v>0</v>
      </c>
      <c r="BR46" s="23">
        <v>178.98240000000001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2000</v>
      </c>
      <c r="CC46" s="23">
        <v>0</v>
      </c>
      <c r="CD46" s="23">
        <v>0</v>
      </c>
      <c r="CE46" s="23">
        <v>500</v>
      </c>
      <c r="CF46" s="23">
        <v>0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2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f t="shared" si="30"/>
        <v>90356.06</v>
      </c>
      <c r="CV46" s="23">
        <f t="shared" si="31"/>
        <v>0</v>
      </c>
      <c r="CW46" s="23">
        <f t="shared" si="32"/>
        <v>23618.9087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 s="23">
        <v>0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6150.68</v>
      </c>
      <c r="DN46" s="23">
        <v>0</v>
      </c>
      <c r="DO46" s="23">
        <v>2144.241</v>
      </c>
      <c r="DP46" s="23">
        <v>0</v>
      </c>
      <c r="DQ46" s="23">
        <f t="shared" si="33"/>
        <v>6150.68</v>
      </c>
      <c r="DR46" s="23">
        <f t="shared" si="34"/>
        <v>0</v>
      </c>
      <c r="DS46" s="23">
        <f t="shared" si="35"/>
        <v>2144.241</v>
      </c>
    </row>
    <row r="47" spans="1:123" x14ac:dyDescent="0.3">
      <c r="A47" s="21">
        <v>38</v>
      </c>
      <c r="B47" s="29" t="s">
        <v>195</v>
      </c>
      <c r="C47" s="23">
        <v>26683.207699999999</v>
      </c>
      <c r="D47" s="23">
        <v>154443.04300000001</v>
      </c>
      <c r="E47" s="23">
        <f t="shared" si="18"/>
        <v>361006.071</v>
      </c>
      <c r="F47" s="23">
        <f t="shared" si="19"/>
        <v>0</v>
      </c>
      <c r="G47" s="23">
        <f t="shared" si="20"/>
        <v>78607.35040000001</v>
      </c>
      <c r="H47" s="23">
        <v>0</v>
      </c>
      <c r="I47" s="23">
        <f t="shared" si="21"/>
        <v>23590.100000000002</v>
      </c>
      <c r="J47" s="23">
        <f t="shared" si="22"/>
        <v>0</v>
      </c>
      <c r="K47" s="23">
        <f t="shared" si="23"/>
        <v>16296.850399999999</v>
      </c>
      <c r="L47" s="23">
        <v>0</v>
      </c>
      <c r="M47" s="23">
        <f t="shared" si="24"/>
        <v>18000</v>
      </c>
      <c r="N47" s="23">
        <f t="shared" si="25"/>
        <v>0</v>
      </c>
      <c r="O47" s="23">
        <f t="shared" si="26"/>
        <v>8462.5479999999989</v>
      </c>
      <c r="P47" s="23">
        <v>0</v>
      </c>
      <c r="Q47" s="23">
        <v>0</v>
      </c>
      <c r="R47" s="23">
        <v>0</v>
      </c>
      <c r="S47" s="23">
        <v>0.40899999999999997</v>
      </c>
      <c r="T47" s="23">
        <v>0</v>
      </c>
      <c r="U47" s="23">
        <v>0</v>
      </c>
      <c r="V47" s="23">
        <v>0</v>
      </c>
      <c r="W47" s="23">
        <v>639.99339999999995</v>
      </c>
      <c r="X47" s="23">
        <v>0</v>
      </c>
      <c r="Y47" s="23">
        <v>18000</v>
      </c>
      <c r="Z47" s="23">
        <v>0</v>
      </c>
      <c r="AA47" s="23">
        <v>8462.1389999999992</v>
      </c>
      <c r="AB47" s="23">
        <v>0</v>
      </c>
      <c r="AC47" s="23">
        <v>750.4</v>
      </c>
      <c r="AD47" s="23">
        <v>0</v>
      </c>
      <c r="AE47" s="23">
        <v>456.36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249297.3</v>
      </c>
      <c r="AR47" s="23">
        <v>0</v>
      </c>
      <c r="AS47" s="23">
        <v>62310.5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f t="shared" si="27"/>
        <v>759.7</v>
      </c>
      <c r="BD47" s="23">
        <f t="shared" si="28"/>
        <v>0</v>
      </c>
      <c r="BE47" s="23">
        <f t="shared" si="29"/>
        <v>80.463999999999999</v>
      </c>
      <c r="BF47" s="23">
        <v>0</v>
      </c>
      <c r="BG47" s="23">
        <v>759.7</v>
      </c>
      <c r="BH47" s="23">
        <v>0</v>
      </c>
      <c r="BI47" s="23">
        <v>80.463999999999999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3">
        <v>4080</v>
      </c>
      <c r="CC47" s="23">
        <v>0</v>
      </c>
      <c r="CD47" s="23">
        <v>983.50400000000002</v>
      </c>
      <c r="CE47" s="23">
        <v>2280</v>
      </c>
      <c r="CF47" s="23">
        <v>0</v>
      </c>
      <c r="CG47" s="23">
        <v>289.50400000000002</v>
      </c>
      <c r="CH47" s="23">
        <v>0</v>
      </c>
      <c r="CI47" s="23">
        <v>0</v>
      </c>
      <c r="CJ47" s="23">
        <v>5673.9809999999998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f t="shared" si="30"/>
        <v>272887.40000000002</v>
      </c>
      <c r="CV47" s="23">
        <f t="shared" si="31"/>
        <v>0</v>
      </c>
      <c r="CW47" s="23">
        <f t="shared" si="32"/>
        <v>78607.35040000001</v>
      </c>
      <c r="CX47" s="23">
        <v>0</v>
      </c>
      <c r="CY47" s="23">
        <v>0</v>
      </c>
      <c r="CZ47" s="23">
        <v>0</v>
      </c>
      <c r="DA47" s="23">
        <v>88118.671000000002</v>
      </c>
      <c r="DB47" s="23">
        <v>0</v>
      </c>
      <c r="DC47" s="23">
        <v>0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54000</v>
      </c>
      <c r="DN47" s="23">
        <v>0</v>
      </c>
      <c r="DO47" s="23">
        <v>0</v>
      </c>
      <c r="DP47" s="23">
        <v>0</v>
      </c>
      <c r="DQ47" s="23">
        <f t="shared" si="33"/>
        <v>142118.671</v>
      </c>
      <c r="DR47" s="23">
        <f t="shared" si="34"/>
        <v>0</v>
      </c>
      <c r="DS47" s="23">
        <f t="shared" si="35"/>
        <v>0</v>
      </c>
    </row>
    <row r="48" spans="1:123" x14ac:dyDescent="0.3">
      <c r="A48" s="21">
        <v>39</v>
      </c>
      <c r="B48" s="29" t="s">
        <v>196</v>
      </c>
      <c r="C48" s="23">
        <v>5451.8971000000001</v>
      </c>
      <c r="D48" s="23">
        <v>32557.713299999999</v>
      </c>
      <c r="E48" s="23">
        <f t="shared" si="18"/>
        <v>204562.70000000004</v>
      </c>
      <c r="F48" s="23">
        <f t="shared" si="19"/>
        <v>0</v>
      </c>
      <c r="G48" s="23">
        <f t="shared" si="20"/>
        <v>50774.936000000002</v>
      </c>
      <c r="H48" s="23">
        <v>0</v>
      </c>
      <c r="I48" s="23">
        <f t="shared" si="21"/>
        <v>25901.5</v>
      </c>
      <c r="J48" s="23">
        <f t="shared" si="22"/>
        <v>0</v>
      </c>
      <c r="K48" s="23">
        <f t="shared" si="23"/>
        <v>6109.6360000000004</v>
      </c>
      <c r="L48" s="23">
        <v>0</v>
      </c>
      <c r="M48" s="23">
        <f t="shared" si="24"/>
        <v>18106.099999999999</v>
      </c>
      <c r="N48" s="23">
        <f t="shared" si="25"/>
        <v>0</v>
      </c>
      <c r="O48" s="23">
        <f t="shared" si="26"/>
        <v>4228.5120000000006</v>
      </c>
      <c r="P48" s="23">
        <v>0</v>
      </c>
      <c r="Q48" s="23">
        <v>0</v>
      </c>
      <c r="R48" s="23">
        <v>0</v>
      </c>
      <c r="S48" s="23">
        <v>0.35799999999999998</v>
      </c>
      <c r="T48" s="23">
        <v>0</v>
      </c>
      <c r="U48" s="23">
        <v>0</v>
      </c>
      <c r="V48" s="23">
        <v>0</v>
      </c>
      <c r="W48" s="23">
        <v>642.13400000000001</v>
      </c>
      <c r="X48" s="23">
        <v>0</v>
      </c>
      <c r="Y48" s="23">
        <v>18106.099999999999</v>
      </c>
      <c r="Z48" s="23">
        <v>0</v>
      </c>
      <c r="AA48" s="23">
        <v>4228.1540000000005</v>
      </c>
      <c r="AB48" s="23">
        <v>0</v>
      </c>
      <c r="AC48" s="23">
        <v>320</v>
      </c>
      <c r="AD48" s="23">
        <v>0</v>
      </c>
      <c r="AE48" s="23">
        <v>15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23">
        <v>178661.2</v>
      </c>
      <c r="AR48" s="23">
        <v>0</v>
      </c>
      <c r="AS48" s="23">
        <v>44665.3</v>
      </c>
      <c r="AT48" s="23">
        <v>0</v>
      </c>
      <c r="AU48" s="23">
        <v>0</v>
      </c>
      <c r="AV48" s="23">
        <v>0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0</v>
      </c>
      <c r="BC48" s="23">
        <f t="shared" si="27"/>
        <v>2345.3999999999996</v>
      </c>
      <c r="BD48" s="23">
        <f t="shared" si="28"/>
        <v>0</v>
      </c>
      <c r="BE48" s="23">
        <f t="shared" si="29"/>
        <v>260.39999999999998</v>
      </c>
      <c r="BF48" s="23">
        <v>0</v>
      </c>
      <c r="BG48" s="23">
        <v>2251.1999999999998</v>
      </c>
      <c r="BH48" s="23">
        <v>0</v>
      </c>
      <c r="BI48" s="23">
        <v>260.39999999999998</v>
      </c>
      <c r="BJ48" s="23">
        <v>0</v>
      </c>
      <c r="BK48" s="23">
        <v>0</v>
      </c>
      <c r="BL48" s="23">
        <v>0</v>
      </c>
      <c r="BM48" s="23">
        <v>0</v>
      </c>
      <c r="BN48" s="23">
        <v>0</v>
      </c>
      <c r="BO48" s="23">
        <v>0</v>
      </c>
      <c r="BP48" s="23">
        <v>94.2</v>
      </c>
      <c r="BQ48" s="23">
        <v>0</v>
      </c>
      <c r="BR48" s="23">
        <v>0</v>
      </c>
      <c r="BS48" s="23">
        <v>0</v>
      </c>
      <c r="BT48" s="23">
        <v>0</v>
      </c>
      <c r="BU48" s="23">
        <v>0</v>
      </c>
      <c r="BV48" s="23">
        <v>0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5130</v>
      </c>
      <c r="CC48" s="23">
        <v>0</v>
      </c>
      <c r="CD48" s="23">
        <v>0</v>
      </c>
      <c r="CE48" s="23">
        <v>1500</v>
      </c>
      <c r="CF48" s="23">
        <v>0</v>
      </c>
      <c r="CG48" s="23">
        <v>0</v>
      </c>
      <c r="CH48" s="23">
        <v>0</v>
      </c>
      <c r="CI48" s="23">
        <v>0</v>
      </c>
      <c r="CJ48" s="23">
        <v>963.59</v>
      </c>
      <c r="CK48" s="23">
        <v>0</v>
      </c>
      <c r="CL48" s="23">
        <v>0</v>
      </c>
      <c r="CM48" s="23">
        <v>0</v>
      </c>
      <c r="CN48" s="23">
        <v>0</v>
      </c>
      <c r="CO48" s="23">
        <v>0</v>
      </c>
      <c r="CP48" s="23">
        <v>0</v>
      </c>
      <c r="CQ48" s="23">
        <v>0</v>
      </c>
      <c r="CR48" s="23">
        <v>0</v>
      </c>
      <c r="CS48" s="23">
        <v>0</v>
      </c>
      <c r="CT48" s="23">
        <v>0</v>
      </c>
      <c r="CU48" s="23">
        <f t="shared" si="30"/>
        <v>204562.70000000004</v>
      </c>
      <c r="CV48" s="23">
        <f t="shared" si="31"/>
        <v>0</v>
      </c>
      <c r="CW48" s="23">
        <f t="shared" si="32"/>
        <v>50774.936000000002</v>
      </c>
      <c r="CX48" s="23">
        <v>0</v>
      </c>
      <c r="CY48" s="23">
        <v>0</v>
      </c>
      <c r="CZ48" s="23">
        <v>0</v>
      </c>
      <c r="DA48" s="23">
        <v>0</v>
      </c>
      <c r="DB48" s="23">
        <v>0</v>
      </c>
      <c r="DC48" s="23">
        <v>0</v>
      </c>
      <c r="DD48" s="23">
        <v>0</v>
      </c>
      <c r="DE48" s="23">
        <v>0</v>
      </c>
      <c r="DF48" s="23">
        <v>0</v>
      </c>
      <c r="DG48" s="23">
        <v>0</v>
      </c>
      <c r="DH48" s="23">
        <v>0</v>
      </c>
      <c r="DI48" s="23">
        <v>0</v>
      </c>
      <c r="DJ48" s="23">
        <v>0</v>
      </c>
      <c r="DK48" s="23">
        <v>0</v>
      </c>
      <c r="DL48" s="23">
        <v>0</v>
      </c>
      <c r="DM48" s="23">
        <v>40000</v>
      </c>
      <c r="DN48" s="23">
        <v>0</v>
      </c>
      <c r="DO48" s="23">
        <v>0</v>
      </c>
      <c r="DP48" s="23">
        <v>0</v>
      </c>
      <c r="DQ48" s="23">
        <f t="shared" si="33"/>
        <v>40000</v>
      </c>
      <c r="DR48" s="23">
        <f t="shared" si="34"/>
        <v>0</v>
      </c>
      <c r="DS48" s="23">
        <f t="shared" si="35"/>
        <v>0</v>
      </c>
    </row>
    <row r="49" spans="1:123" x14ac:dyDescent="0.3">
      <c r="A49" s="21">
        <v>40</v>
      </c>
      <c r="B49" s="27" t="s">
        <v>197</v>
      </c>
      <c r="C49" s="23">
        <v>6722.9749000000002</v>
      </c>
      <c r="D49" s="23">
        <v>75623.722200000004</v>
      </c>
      <c r="E49" s="23">
        <f t="shared" si="18"/>
        <v>277808</v>
      </c>
      <c r="F49" s="23">
        <f t="shared" si="19"/>
        <v>0</v>
      </c>
      <c r="G49" s="23">
        <f t="shared" si="20"/>
        <v>68419.244999999981</v>
      </c>
      <c r="H49" s="23">
        <v>0</v>
      </c>
      <c r="I49" s="23">
        <f t="shared" si="21"/>
        <v>37251.800000000003</v>
      </c>
      <c r="J49" s="23">
        <f t="shared" si="22"/>
        <v>0</v>
      </c>
      <c r="K49" s="23">
        <f t="shared" si="23"/>
        <v>8471.9449999999997</v>
      </c>
      <c r="L49" s="23">
        <v>0</v>
      </c>
      <c r="M49" s="23">
        <f t="shared" si="24"/>
        <v>24161.8</v>
      </c>
      <c r="N49" s="23">
        <f t="shared" si="25"/>
        <v>0</v>
      </c>
      <c r="O49" s="23">
        <f t="shared" si="26"/>
        <v>5663.8769999999995</v>
      </c>
      <c r="P49" s="23">
        <v>0</v>
      </c>
      <c r="Q49" s="23">
        <v>61</v>
      </c>
      <c r="R49" s="23">
        <v>0</v>
      </c>
      <c r="S49" s="23">
        <v>24.672999999999998</v>
      </c>
      <c r="T49" s="23">
        <v>0</v>
      </c>
      <c r="U49" s="23">
        <v>5288</v>
      </c>
      <c r="V49" s="23">
        <v>0</v>
      </c>
      <c r="W49" s="23">
        <v>1374.7049999999999</v>
      </c>
      <c r="X49" s="23">
        <v>0</v>
      </c>
      <c r="Y49" s="23">
        <v>24100.799999999999</v>
      </c>
      <c r="Z49" s="23">
        <v>0</v>
      </c>
      <c r="AA49" s="23">
        <v>5639.2039999999997</v>
      </c>
      <c r="AB49" s="23">
        <v>0</v>
      </c>
      <c r="AC49" s="23">
        <v>825</v>
      </c>
      <c r="AD49" s="23">
        <v>0</v>
      </c>
      <c r="AE49" s="23">
        <v>113.4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237522.3</v>
      </c>
      <c r="AR49" s="23">
        <v>0</v>
      </c>
      <c r="AS49" s="23">
        <v>59380.6</v>
      </c>
      <c r="AT49" s="23">
        <v>3033.9</v>
      </c>
      <c r="AU49" s="23">
        <v>0</v>
      </c>
      <c r="AV49" s="23">
        <v>566.70000000000005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f t="shared" si="27"/>
        <v>1873</v>
      </c>
      <c r="BD49" s="23">
        <f t="shared" si="28"/>
        <v>0</v>
      </c>
      <c r="BE49" s="23">
        <f t="shared" si="29"/>
        <v>491.57799999999997</v>
      </c>
      <c r="BF49" s="23">
        <v>0</v>
      </c>
      <c r="BG49" s="23">
        <v>1813</v>
      </c>
      <c r="BH49" s="23">
        <v>0</v>
      </c>
      <c r="BI49" s="23">
        <v>491.57799999999997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60</v>
      </c>
      <c r="BQ49" s="23">
        <v>0</v>
      </c>
      <c r="BR49" s="23">
        <v>0</v>
      </c>
      <c r="BS49" s="23">
        <v>0</v>
      </c>
      <c r="BT49" s="23">
        <v>0</v>
      </c>
      <c r="BU49" s="23">
        <v>0</v>
      </c>
      <c r="BV49" s="23">
        <v>0</v>
      </c>
      <c r="BW49" s="23">
        <v>0</v>
      </c>
      <c r="BX49" s="23">
        <v>0</v>
      </c>
      <c r="BY49" s="23">
        <v>0</v>
      </c>
      <c r="BZ49" s="23">
        <v>0</v>
      </c>
      <c r="CA49" s="23">
        <v>0</v>
      </c>
      <c r="CB49" s="23">
        <v>4620</v>
      </c>
      <c r="CC49" s="23">
        <v>0</v>
      </c>
      <c r="CD49" s="23">
        <v>340</v>
      </c>
      <c r="CE49" s="23">
        <v>1900</v>
      </c>
      <c r="CF49" s="23">
        <v>0</v>
      </c>
      <c r="CG49" s="23">
        <v>140</v>
      </c>
      <c r="CH49" s="23">
        <v>0</v>
      </c>
      <c r="CI49" s="23">
        <v>0</v>
      </c>
      <c r="CJ49" s="23">
        <v>443.38299999999998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484</v>
      </c>
      <c r="CR49" s="23">
        <v>0</v>
      </c>
      <c r="CS49" s="23">
        <v>45.002000000000002</v>
      </c>
      <c r="CT49" s="23">
        <v>0</v>
      </c>
      <c r="CU49" s="23">
        <f t="shared" si="30"/>
        <v>277808</v>
      </c>
      <c r="CV49" s="23">
        <f t="shared" si="31"/>
        <v>0</v>
      </c>
      <c r="CW49" s="23">
        <f t="shared" si="32"/>
        <v>68419.244999999981</v>
      </c>
      <c r="CX49" s="23">
        <v>0</v>
      </c>
      <c r="CY49" s="23">
        <v>0</v>
      </c>
      <c r="CZ49" s="23">
        <v>0</v>
      </c>
      <c r="DA49" s="23">
        <v>0</v>
      </c>
      <c r="DB49" s="23">
        <v>0</v>
      </c>
      <c r="DC49" s="23">
        <v>0</v>
      </c>
      <c r="DD49" s="23">
        <v>0</v>
      </c>
      <c r="DE49" s="23">
        <v>0</v>
      </c>
      <c r="DF49" s="23">
        <v>0</v>
      </c>
      <c r="DG49" s="23">
        <v>0</v>
      </c>
      <c r="DH49" s="23">
        <v>0</v>
      </c>
      <c r="DI49" s="23">
        <v>0</v>
      </c>
      <c r="DJ49" s="23">
        <v>0</v>
      </c>
      <c r="DK49" s="23">
        <v>0</v>
      </c>
      <c r="DL49" s="23">
        <v>0</v>
      </c>
      <c r="DM49" s="23">
        <v>6000</v>
      </c>
      <c r="DN49" s="23">
        <v>0</v>
      </c>
      <c r="DO49" s="23">
        <v>0</v>
      </c>
      <c r="DP49" s="23">
        <v>0</v>
      </c>
      <c r="DQ49" s="23">
        <f t="shared" si="33"/>
        <v>6000</v>
      </c>
      <c r="DR49" s="23">
        <f t="shared" si="34"/>
        <v>0</v>
      </c>
      <c r="DS49" s="23">
        <f t="shared" si="35"/>
        <v>0</v>
      </c>
    </row>
    <row r="50" spans="1:123" x14ac:dyDescent="0.3">
      <c r="A50" s="21">
        <v>41</v>
      </c>
      <c r="B50" s="27" t="s">
        <v>198</v>
      </c>
      <c r="C50" s="23">
        <v>1200.7212</v>
      </c>
      <c r="D50" s="23">
        <v>65934.271800000002</v>
      </c>
      <c r="E50" s="23">
        <f t="shared" si="18"/>
        <v>172930.4</v>
      </c>
      <c r="F50" s="23">
        <f t="shared" si="19"/>
        <v>0</v>
      </c>
      <c r="G50" s="23">
        <f t="shared" si="20"/>
        <v>39024.388500000001</v>
      </c>
      <c r="H50" s="23">
        <v>0</v>
      </c>
      <c r="I50" s="23">
        <f t="shared" si="21"/>
        <v>31273.8</v>
      </c>
      <c r="J50" s="23">
        <f t="shared" si="22"/>
        <v>0</v>
      </c>
      <c r="K50" s="23">
        <f t="shared" si="23"/>
        <v>3610.1885000000002</v>
      </c>
      <c r="L50" s="23">
        <v>0</v>
      </c>
      <c r="M50" s="23">
        <f t="shared" si="24"/>
        <v>15802</v>
      </c>
      <c r="N50" s="23">
        <f t="shared" si="25"/>
        <v>0</v>
      </c>
      <c r="O50" s="23">
        <f t="shared" si="26"/>
        <v>2180.029</v>
      </c>
      <c r="P50" s="23">
        <v>0</v>
      </c>
      <c r="Q50" s="23">
        <v>102</v>
      </c>
      <c r="R50" s="23">
        <v>0</v>
      </c>
      <c r="S50" s="23">
        <v>0.63600000000000001</v>
      </c>
      <c r="T50" s="23">
        <v>0</v>
      </c>
      <c r="U50" s="23">
        <v>8587.4</v>
      </c>
      <c r="V50" s="23">
        <v>0</v>
      </c>
      <c r="W50" s="23">
        <v>392.75</v>
      </c>
      <c r="X50" s="23">
        <v>0</v>
      </c>
      <c r="Y50" s="23">
        <v>15700</v>
      </c>
      <c r="Z50" s="23">
        <v>0</v>
      </c>
      <c r="AA50" s="23">
        <v>2179.393</v>
      </c>
      <c r="AB50" s="23">
        <v>0</v>
      </c>
      <c r="AC50" s="23">
        <v>600</v>
      </c>
      <c r="AD50" s="23">
        <v>0</v>
      </c>
      <c r="AE50" s="23">
        <v>346.43650000000002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141656.6</v>
      </c>
      <c r="AR50" s="23">
        <v>0</v>
      </c>
      <c r="AS50" s="23">
        <v>35414.199999999997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f t="shared" si="27"/>
        <v>1069.9000000000001</v>
      </c>
      <c r="BD50" s="23">
        <f t="shared" si="28"/>
        <v>0</v>
      </c>
      <c r="BE50" s="23">
        <f t="shared" si="29"/>
        <v>142.71299999999999</v>
      </c>
      <c r="BF50" s="23">
        <v>0</v>
      </c>
      <c r="BG50" s="23">
        <v>812.6</v>
      </c>
      <c r="BH50" s="23">
        <v>0</v>
      </c>
      <c r="BI50" s="23">
        <v>91.3</v>
      </c>
      <c r="BJ50" s="23">
        <v>0</v>
      </c>
      <c r="BK50" s="23">
        <v>0</v>
      </c>
      <c r="BL50" s="23">
        <v>0</v>
      </c>
      <c r="BM50" s="23">
        <v>0</v>
      </c>
      <c r="BN50" s="23">
        <v>0</v>
      </c>
      <c r="BO50" s="23">
        <v>0</v>
      </c>
      <c r="BP50" s="23">
        <v>257.3</v>
      </c>
      <c r="BQ50" s="23">
        <v>0</v>
      </c>
      <c r="BR50" s="23">
        <v>51.412999999999997</v>
      </c>
      <c r="BS50" s="23">
        <v>0</v>
      </c>
      <c r="BT50" s="23">
        <v>0</v>
      </c>
      <c r="BU50" s="23">
        <v>0</v>
      </c>
      <c r="BV50" s="23">
        <v>0</v>
      </c>
      <c r="BW50" s="23">
        <v>0</v>
      </c>
      <c r="BX50" s="23">
        <v>0</v>
      </c>
      <c r="BY50" s="23">
        <v>0</v>
      </c>
      <c r="BZ50" s="23">
        <v>0</v>
      </c>
      <c r="CA50" s="23">
        <v>0</v>
      </c>
      <c r="CB50" s="23">
        <v>5214.5</v>
      </c>
      <c r="CC50" s="23">
        <v>0</v>
      </c>
      <c r="CD50" s="23">
        <v>548.26</v>
      </c>
      <c r="CE50" s="23">
        <v>3854.5</v>
      </c>
      <c r="CF50" s="23">
        <v>0</v>
      </c>
      <c r="CG50" s="23">
        <v>352.26</v>
      </c>
      <c r="CH50" s="23">
        <v>0</v>
      </c>
      <c r="CI50" s="23">
        <v>0</v>
      </c>
      <c r="CJ50" s="23">
        <v>0</v>
      </c>
      <c r="CK50" s="23">
        <v>0</v>
      </c>
      <c r="CL50" s="23">
        <v>0</v>
      </c>
      <c r="CM50" s="23">
        <v>0</v>
      </c>
      <c r="CN50" s="23">
        <v>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0</v>
      </c>
      <c r="CU50" s="23">
        <f t="shared" si="30"/>
        <v>172930.4</v>
      </c>
      <c r="CV50" s="23">
        <f t="shared" si="31"/>
        <v>0</v>
      </c>
      <c r="CW50" s="23">
        <f t="shared" si="32"/>
        <v>39024.388500000001</v>
      </c>
      <c r="CX50" s="23">
        <v>0</v>
      </c>
      <c r="CY50" s="23">
        <v>0</v>
      </c>
      <c r="CZ50" s="23">
        <v>0</v>
      </c>
      <c r="DA50" s="23">
        <v>0</v>
      </c>
      <c r="DB50" s="23">
        <v>0</v>
      </c>
      <c r="DC50" s="23">
        <v>0</v>
      </c>
      <c r="DD50" s="23">
        <v>0</v>
      </c>
      <c r="DE50" s="23">
        <v>0</v>
      </c>
      <c r="DF50" s="23">
        <v>0</v>
      </c>
      <c r="DG50" s="23">
        <v>0</v>
      </c>
      <c r="DH50" s="23">
        <v>0</v>
      </c>
      <c r="DI50" s="23">
        <v>0</v>
      </c>
      <c r="DJ50" s="23">
        <v>0</v>
      </c>
      <c r="DK50" s="23">
        <v>0</v>
      </c>
      <c r="DL50" s="23">
        <v>0</v>
      </c>
      <c r="DM50" s="23">
        <v>33468.775000000001</v>
      </c>
      <c r="DN50" s="23">
        <v>0</v>
      </c>
      <c r="DO50" s="23">
        <v>603.77499999999998</v>
      </c>
      <c r="DP50" s="23">
        <v>0</v>
      </c>
      <c r="DQ50" s="23">
        <f t="shared" si="33"/>
        <v>33468.775000000001</v>
      </c>
      <c r="DR50" s="23">
        <f t="shared" si="34"/>
        <v>0</v>
      </c>
      <c r="DS50" s="23">
        <f t="shared" si="35"/>
        <v>603.77499999999998</v>
      </c>
    </row>
    <row r="51" spans="1:123" x14ac:dyDescent="0.3">
      <c r="A51" s="21">
        <v>42</v>
      </c>
      <c r="B51" s="29" t="s">
        <v>199</v>
      </c>
      <c r="C51" s="23">
        <v>5028.9029</v>
      </c>
      <c r="D51" s="23">
        <v>24534.272799999999</v>
      </c>
      <c r="E51" s="23">
        <f t="shared" si="18"/>
        <v>160833.80000000002</v>
      </c>
      <c r="F51" s="23">
        <f t="shared" si="19"/>
        <v>0</v>
      </c>
      <c r="G51" s="23">
        <f t="shared" si="20"/>
        <v>56293.209199999998</v>
      </c>
      <c r="H51" s="23">
        <v>0</v>
      </c>
      <c r="I51" s="23">
        <f t="shared" si="21"/>
        <v>34687.1</v>
      </c>
      <c r="J51" s="23">
        <f t="shared" si="22"/>
        <v>0</v>
      </c>
      <c r="K51" s="23">
        <f t="shared" si="23"/>
        <v>24759.411199999999</v>
      </c>
      <c r="L51" s="23">
        <v>0</v>
      </c>
      <c r="M51" s="23">
        <f t="shared" si="24"/>
        <v>26000</v>
      </c>
      <c r="N51" s="23">
        <f t="shared" si="25"/>
        <v>0</v>
      </c>
      <c r="O51" s="23">
        <f t="shared" si="26"/>
        <v>20383.873</v>
      </c>
      <c r="P51" s="23">
        <v>0</v>
      </c>
      <c r="Q51" s="23">
        <v>0</v>
      </c>
      <c r="R51" s="23">
        <v>0</v>
      </c>
      <c r="S51" s="23">
        <v>238.05799999999999</v>
      </c>
      <c r="T51" s="23">
        <v>0</v>
      </c>
      <c r="U51" s="23">
        <v>0</v>
      </c>
      <c r="V51" s="23">
        <v>0</v>
      </c>
      <c r="W51" s="23">
        <v>770.33019999999999</v>
      </c>
      <c r="X51" s="23">
        <v>0</v>
      </c>
      <c r="Y51" s="23">
        <v>26000</v>
      </c>
      <c r="Z51" s="23">
        <v>0</v>
      </c>
      <c r="AA51" s="23">
        <v>20145.814999999999</v>
      </c>
      <c r="AB51" s="23">
        <v>0</v>
      </c>
      <c r="AC51" s="23">
        <v>400</v>
      </c>
      <c r="AD51" s="23">
        <v>0</v>
      </c>
      <c r="AE51" s="23">
        <v>115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126146.7</v>
      </c>
      <c r="AR51" s="23">
        <v>0</v>
      </c>
      <c r="AS51" s="23">
        <v>31536.7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0</v>
      </c>
      <c r="BB51" s="23">
        <v>0</v>
      </c>
      <c r="BC51" s="23">
        <f t="shared" si="27"/>
        <v>2730</v>
      </c>
      <c r="BD51" s="23">
        <f t="shared" si="28"/>
        <v>0</v>
      </c>
      <c r="BE51" s="23">
        <f t="shared" si="29"/>
        <v>1061.829</v>
      </c>
      <c r="BF51" s="23">
        <v>0</v>
      </c>
      <c r="BG51" s="23">
        <v>2000</v>
      </c>
      <c r="BH51" s="23">
        <v>0</v>
      </c>
      <c r="BI51" s="23">
        <v>911.82899999999995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730</v>
      </c>
      <c r="BQ51" s="23">
        <v>0</v>
      </c>
      <c r="BR51" s="23">
        <v>150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5557.1</v>
      </c>
      <c r="CC51" s="23">
        <v>0</v>
      </c>
      <c r="CD51" s="23">
        <v>797.6</v>
      </c>
      <c r="CE51" s="23">
        <v>4616.3</v>
      </c>
      <c r="CF51" s="23">
        <v>0</v>
      </c>
      <c r="CG51" s="23">
        <v>700.68399999999997</v>
      </c>
      <c r="CH51" s="23">
        <v>0</v>
      </c>
      <c r="CI51" s="23">
        <v>0</v>
      </c>
      <c r="CJ51" s="23">
        <v>1630.779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0</v>
      </c>
      <c r="CU51" s="23">
        <f t="shared" si="30"/>
        <v>160833.80000000002</v>
      </c>
      <c r="CV51" s="23">
        <f t="shared" si="31"/>
        <v>0</v>
      </c>
      <c r="CW51" s="23">
        <f t="shared" si="32"/>
        <v>56296.111199999999</v>
      </c>
      <c r="CX51" s="23">
        <v>0</v>
      </c>
      <c r="CY51" s="23">
        <v>0</v>
      </c>
      <c r="CZ51" s="23">
        <v>0</v>
      </c>
      <c r="DA51" s="23">
        <v>0</v>
      </c>
      <c r="DB51" s="23">
        <v>0</v>
      </c>
      <c r="DC51" s="23">
        <v>-2.9020000000000001</v>
      </c>
      <c r="DD51" s="23">
        <v>0</v>
      </c>
      <c r="DE51" s="23">
        <v>0</v>
      </c>
      <c r="DF51" s="23">
        <v>0</v>
      </c>
      <c r="DG51" s="23">
        <v>0</v>
      </c>
      <c r="DH51" s="23">
        <v>0</v>
      </c>
      <c r="DI51" s="23">
        <v>0</v>
      </c>
      <c r="DJ51" s="23">
        <v>0</v>
      </c>
      <c r="DK51" s="23">
        <v>0</v>
      </c>
      <c r="DL51" s="23">
        <v>0</v>
      </c>
      <c r="DM51" s="23">
        <v>30000</v>
      </c>
      <c r="DN51" s="23">
        <v>0</v>
      </c>
      <c r="DO51" s="23">
        <v>0</v>
      </c>
      <c r="DP51" s="23">
        <v>0</v>
      </c>
      <c r="DQ51" s="23">
        <f t="shared" si="33"/>
        <v>30000</v>
      </c>
      <c r="DR51" s="23">
        <f t="shared" si="34"/>
        <v>0</v>
      </c>
      <c r="DS51" s="23">
        <f t="shared" si="35"/>
        <v>-2.9020000000000001</v>
      </c>
    </row>
    <row r="52" spans="1:123" x14ac:dyDescent="0.3">
      <c r="A52" s="21">
        <v>43</v>
      </c>
      <c r="B52" s="27" t="s">
        <v>200</v>
      </c>
      <c r="C52" s="23">
        <v>23721.1679</v>
      </c>
      <c r="D52" s="23">
        <v>16729.317899999998</v>
      </c>
      <c r="E52" s="23">
        <f t="shared" si="18"/>
        <v>176031.125</v>
      </c>
      <c r="F52" s="23">
        <f t="shared" si="19"/>
        <v>0</v>
      </c>
      <c r="G52" s="23">
        <f t="shared" si="20"/>
        <v>45832.5265</v>
      </c>
      <c r="H52" s="23">
        <v>0</v>
      </c>
      <c r="I52" s="23">
        <f t="shared" si="21"/>
        <v>45258.224999999999</v>
      </c>
      <c r="J52" s="23">
        <f t="shared" si="22"/>
        <v>0</v>
      </c>
      <c r="K52" s="23">
        <f t="shared" si="23"/>
        <v>18808.926499999998</v>
      </c>
      <c r="L52" s="23">
        <v>0</v>
      </c>
      <c r="M52" s="23">
        <f t="shared" si="24"/>
        <v>32199.725000000002</v>
      </c>
      <c r="N52" s="23">
        <f t="shared" si="25"/>
        <v>0</v>
      </c>
      <c r="O52" s="23">
        <f t="shared" si="26"/>
        <v>15291.715</v>
      </c>
      <c r="P52" s="23">
        <v>0</v>
      </c>
      <c r="Q52" s="23">
        <v>188.9</v>
      </c>
      <c r="R52" s="23">
        <v>0</v>
      </c>
      <c r="S52" s="23">
        <v>0.58599999999999997</v>
      </c>
      <c r="T52" s="23">
        <v>0</v>
      </c>
      <c r="U52" s="23">
        <v>10831.5</v>
      </c>
      <c r="V52" s="23">
        <v>0</v>
      </c>
      <c r="W52" s="23">
        <v>3026.0414999999998</v>
      </c>
      <c r="X52" s="23">
        <v>0</v>
      </c>
      <c r="Y52" s="23">
        <v>32010.825000000001</v>
      </c>
      <c r="Z52" s="23">
        <v>0</v>
      </c>
      <c r="AA52" s="23">
        <v>15291.129000000001</v>
      </c>
      <c r="AB52" s="23">
        <v>0</v>
      </c>
      <c r="AC52" s="23">
        <v>171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109874.9</v>
      </c>
      <c r="AR52" s="23">
        <v>0</v>
      </c>
      <c r="AS52" s="23">
        <v>27468.7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f t="shared" si="27"/>
        <v>1056</v>
      </c>
      <c r="BD52" s="23">
        <f t="shared" si="28"/>
        <v>0</v>
      </c>
      <c r="BE52" s="23">
        <f t="shared" si="29"/>
        <v>386.17</v>
      </c>
      <c r="BF52" s="23">
        <v>0</v>
      </c>
      <c r="BG52" s="23">
        <v>1056</v>
      </c>
      <c r="BH52" s="23">
        <v>0</v>
      </c>
      <c r="BI52" s="23">
        <v>386.17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0</v>
      </c>
      <c r="BT52" s="23">
        <v>0</v>
      </c>
      <c r="BU52" s="23">
        <v>0</v>
      </c>
      <c r="BV52" s="23">
        <v>0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1000</v>
      </c>
      <c r="CC52" s="23">
        <v>0</v>
      </c>
      <c r="CD52" s="23">
        <v>105</v>
      </c>
      <c r="CE52" s="23">
        <v>1000</v>
      </c>
      <c r="CF52" s="23">
        <v>0</v>
      </c>
      <c r="CG52" s="23">
        <v>105</v>
      </c>
      <c r="CH52" s="23">
        <v>0</v>
      </c>
      <c r="CI52" s="23">
        <v>0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0</v>
      </c>
      <c r="CU52" s="23">
        <f t="shared" si="30"/>
        <v>155133.125</v>
      </c>
      <c r="CV52" s="23">
        <f t="shared" si="31"/>
        <v>0</v>
      </c>
      <c r="CW52" s="23">
        <f t="shared" si="32"/>
        <v>46277.626499999998</v>
      </c>
      <c r="CX52" s="23">
        <v>0</v>
      </c>
      <c r="CY52" s="23">
        <v>0</v>
      </c>
      <c r="CZ52" s="23">
        <v>0</v>
      </c>
      <c r="DA52" s="23">
        <v>20898</v>
      </c>
      <c r="DB52" s="23">
        <v>0</v>
      </c>
      <c r="DC52" s="23">
        <v>-445.1</v>
      </c>
      <c r="DD52" s="23">
        <v>0</v>
      </c>
      <c r="DE52" s="23">
        <v>0</v>
      </c>
      <c r="DF52" s="23">
        <v>0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30946</v>
      </c>
      <c r="DN52" s="23">
        <v>0</v>
      </c>
      <c r="DO52" s="23">
        <v>0</v>
      </c>
      <c r="DP52" s="23">
        <v>0</v>
      </c>
      <c r="DQ52" s="23">
        <f t="shared" si="33"/>
        <v>51844</v>
      </c>
      <c r="DR52" s="23">
        <f t="shared" si="34"/>
        <v>0</v>
      </c>
      <c r="DS52" s="23">
        <f t="shared" si="35"/>
        <v>-445.1</v>
      </c>
    </row>
    <row r="53" spans="1:123" x14ac:dyDescent="0.3">
      <c r="A53" s="21">
        <v>44</v>
      </c>
      <c r="B53" s="27" t="s">
        <v>201</v>
      </c>
      <c r="C53" s="23">
        <v>61379.703999999998</v>
      </c>
      <c r="D53" s="23">
        <v>13233.2281</v>
      </c>
      <c r="E53" s="23">
        <f t="shared" si="18"/>
        <v>156456.79999999999</v>
      </c>
      <c r="F53" s="23">
        <f t="shared" si="19"/>
        <v>0</v>
      </c>
      <c r="G53" s="23">
        <f t="shared" si="20"/>
        <v>17846.030599999998</v>
      </c>
      <c r="H53" s="23">
        <v>0</v>
      </c>
      <c r="I53" s="23">
        <f t="shared" si="21"/>
        <v>30726.3</v>
      </c>
      <c r="J53" s="23">
        <f t="shared" si="22"/>
        <v>0</v>
      </c>
      <c r="K53" s="23">
        <f t="shared" si="23"/>
        <v>1646.6305999999997</v>
      </c>
      <c r="L53" s="23">
        <v>0</v>
      </c>
      <c r="M53" s="23">
        <f t="shared" si="24"/>
        <v>14591</v>
      </c>
      <c r="N53" s="23">
        <f t="shared" si="25"/>
        <v>0</v>
      </c>
      <c r="O53" s="23">
        <f t="shared" si="26"/>
        <v>1423.74</v>
      </c>
      <c r="P53" s="23">
        <v>0</v>
      </c>
      <c r="Q53" s="23">
        <v>120</v>
      </c>
      <c r="R53" s="23">
        <v>0</v>
      </c>
      <c r="S53" s="23">
        <v>0.17799999999999999</v>
      </c>
      <c r="T53" s="23">
        <v>0</v>
      </c>
      <c r="U53" s="23">
        <v>10005.299999999999</v>
      </c>
      <c r="V53" s="23">
        <v>0</v>
      </c>
      <c r="W53" s="23">
        <v>0.79059999999999997</v>
      </c>
      <c r="X53" s="23">
        <v>0</v>
      </c>
      <c r="Y53" s="23">
        <v>14471</v>
      </c>
      <c r="Z53" s="23">
        <v>0</v>
      </c>
      <c r="AA53" s="23">
        <v>1423.5619999999999</v>
      </c>
      <c r="AB53" s="23">
        <v>0</v>
      </c>
      <c r="AC53" s="23">
        <v>69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23">
        <v>64797.7</v>
      </c>
      <c r="AR53" s="23">
        <v>0</v>
      </c>
      <c r="AS53" s="23">
        <v>16199.4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0</v>
      </c>
      <c r="BA53" s="23">
        <v>0</v>
      </c>
      <c r="BB53" s="23">
        <v>0</v>
      </c>
      <c r="BC53" s="23">
        <f t="shared" si="27"/>
        <v>3736</v>
      </c>
      <c r="BD53" s="23">
        <f t="shared" si="28"/>
        <v>0</v>
      </c>
      <c r="BE53" s="23">
        <f t="shared" si="29"/>
        <v>182.5</v>
      </c>
      <c r="BF53" s="23">
        <v>0</v>
      </c>
      <c r="BG53" s="23">
        <v>3736</v>
      </c>
      <c r="BH53" s="23">
        <v>0</v>
      </c>
      <c r="BI53" s="23">
        <v>182.5</v>
      </c>
      <c r="BJ53" s="23">
        <v>0</v>
      </c>
      <c r="BK53" s="23">
        <v>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0</v>
      </c>
      <c r="CB53" s="23">
        <v>2305</v>
      </c>
      <c r="CC53" s="23">
        <v>0</v>
      </c>
      <c r="CD53" s="23">
        <v>0</v>
      </c>
      <c r="CE53" s="23">
        <v>2275</v>
      </c>
      <c r="CF53" s="23">
        <v>0</v>
      </c>
      <c r="CG53" s="23">
        <v>0</v>
      </c>
      <c r="CH53" s="23">
        <v>0</v>
      </c>
      <c r="CI53" s="23">
        <v>0</v>
      </c>
      <c r="CJ53" s="23">
        <v>39.6</v>
      </c>
      <c r="CK53" s="23">
        <v>20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0</v>
      </c>
      <c r="CU53" s="23">
        <f t="shared" si="30"/>
        <v>95524</v>
      </c>
      <c r="CV53" s="23">
        <f t="shared" si="31"/>
        <v>0</v>
      </c>
      <c r="CW53" s="23">
        <f t="shared" si="32"/>
        <v>17846.030599999998</v>
      </c>
      <c r="CX53" s="23">
        <v>0</v>
      </c>
      <c r="CY53" s="23">
        <v>0</v>
      </c>
      <c r="CZ53" s="23">
        <v>0</v>
      </c>
      <c r="DA53" s="23">
        <v>60932.800000000003</v>
      </c>
      <c r="DB53" s="23">
        <v>0</v>
      </c>
      <c r="DC53" s="23">
        <v>0</v>
      </c>
      <c r="DD53" s="23">
        <v>0</v>
      </c>
      <c r="DE53" s="23">
        <v>0</v>
      </c>
      <c r="DF53" s="23">
        <v>0</v>
      </c>
      <c r="DG53" s="23">
        <v>0</v>
      </c>
      <c r="DH53" s="23">
        <v>0</v>
      </c>
      <c r="DI53" s="23">
        <v>0</v>
      </c>
      <c r="DJ53" s="23">
        <v>0</v>
      </c>
      <c r="DK53" s="23">
        <v>0</v>
      </c>
      <c r="DL53" s="23">
        <v>0</v>
      </c>
      <c r="DM53" s="23">
        <v>19100</v>
      </c>
      <c r="DN53" s="23">
        <v>0</v>
      </c>
      <c r="DO53" s="23">
        <v>4300</v>
      </c>
      <c r="DP53" s="23">
        <v>0</v>
      </c>
      <c r="DQ53" s="23">
        <f t="shared" si="33"/>
        <v>80032.800000000003</v>
      </c>
      <c r="DR53" s="23">
        <f t="shared" si="34"/>
        <v>0</v>
      </c>
      <c r="DS53" s="23">
        <f t="shared" si="35"/>
        <v>4300</v>
      </c>
    </row>
    <row r="54" spans="1:123" x14ac:dyDescent="0.3">
      <c r="A54" s="21">
        <v>45</v>
      </c>
      <c r="B54" s="27" t="s">
        <v>202</v>
      </c>
      <c r="C54" s="23">
        <v>70</v>
      </c>
      <c r="D54" s="23">
        <v>48341.849600000001</v>
      </c>
      <c r="E54" s="23">
        <f t="shared" si="18"/>
        <v>143881.70000000001</v>
      </c>
      <c r="F54" s="23">
        <f t="shared" si="19"/>
        <v>0</v>
      </c>
      <c r="G54" s="23">
        <f t="shared" si="20"/>
        <v>36776.515999999996</v>
      </c>
      <c r="H54" s="23">
        <v>0</v>
      </c>
      <c r="I54" s="23">
        <f t="shared" si="21"/>
        <v>18230.5</v>
      </c>
      <c r="J54" s="23">
        <f t="shared" si="22"/>
        <v>0</v>
      </c>
      <c r="K54" s="23">
        <f t="shared" si="23"/>
        <v>5363.7159999999994</v>
      </c>
      <c r="L54" s="23">
        <v>0</v>
      </c>
      <c r="M54" s="23">
        <f t="shared" si="24"/>
        <v>9000</v>
      </c>
      <c r="N54" s="23">
        <f t="shared" si="25"/>
        <v>0</v>
      </c>
      <c r="O54" s="23">
        <f t="shared" si="26"/>
        <v>1923.7059999999999</v>
      </c>
      <c r="P54" s="23">
        <v>0</v>
      </c>
      <c r="Q54" s="23">
        <v>0</v>
      </c>
      <c r="R54" s="23">
        <v>0</v>
      </c>
      <c r="S54" s="23">
        <v>2.8679999999999999</v>
      </c>
      <c r="T54" s="23">
        <v>0</v>
      </c>
      <c r="U54" s="23">
        <v>5300</v>
      </c>
      <c r="V54" s="23">
        <v>0</v>
      </c>
      <c r="W54" s="23">
        <v>1253.6690000000001</v>
      </c>
      <c r="X54" s="23">
        <v>0</v>
      </c>
      <c r="Y54" s="23">
        <v>9000</v>
      </c>
      <c r="Z54" s="23">
        <v>0</v>
      </c>
      <c r="AA54" s="23">
        <v>1920.838</v>
      </c>
      <c r="AB54" s="23">
        <v>0</v>
      </c>
      <c r="AC54" s="23">
        <v>150</v>
      </c>
      <c r="AD54" s="23">
        <v>0</v>
      </c>
      <c r="AE54" s="23">
        <v>123.9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125651.2</v>
      </c>
      <c r="AR54" s="23">
        <v>0</v>
      </c>
      <c r="AS54" s="23">
        <v>31412.799999999999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f t="shared" si="27"/>
        <v>1280.5</v>
      </c>
      <c r="BD54" s="23">
        <f t="shared" si="28"/>
        <v>0</v>
      </c>
      <c r="BE54" s="23">
        <f t="shared" si="29"/>
        <v>186.5</v>
      </c>
      <c r="BF54" s="23">
        <v>0</v>
      </c>
      <c r="BG54" s="23">
        <v>500</v>
      </c>
      <c r="BH54" s="23">
        <v>0</v>
      </c>
      <c r="BI54" s="23">
        <v>0</v>
      </c>
      <c r="BJ54" s="23">
        <v>180.5</v>
      </c>
      <c r="BK54" s="23">
        <v>0</v>
      </c>
      <c r="BL54" s="23">
        <v>36.5</v>
      </c>
      <c r="BM54" s="23">
        <v>0</v>
      </c>
      <c r="BN54" s="23">
        <v>0</v>
      </c>
      <c r="BO54" s="23">
        <v>0</v>
      </c>
      <c r="BP54" s="23">
        <v>600</v>
      </c>
      <c r="BQ54" s="23">
        <v>0</v>
      </c>
      <c r="BR54" s="23">
        <v>150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2500</v>
      </c>
      <c r="CC54" s="23">
        <v>0</v>
      </c>
      <c r="CD54" s="23">
        <v>649</v>
      </c>
      <c r="CE54" s="23">
        <v>2500</v>
      </c>
      <c r="CF54" s="23">
        <v>0</v>
      </c>
      <c r="CG54" s="23">
        <v>649</v>
      </c>
      <c r="CH54" s="23">
        <v>0</v>
      </c>
      <c r="CI54" s="23">
        <v>0</v>
      </c>
      <c r="CJ54" s="23">
        <v>1226.941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0</v>
      </c>
      <c r="CU54" s="23">
        <f t="shared" si="30"/>
        <v>143881.70000000001</v>
      </c>
      <c r="CV54" s="23">
        <f t="shared" si="31"/>
        <v>0</v>
      </c>
      <c r="CW54" s="23">
        <f t="shared" si="32"/>
        <v>36776.515999999996</v>
      </c>
      <c r="CX54" s="23">
        <v>0</v>
      </c>
      <c r="CY54" s="23">
        <v>0</v>
      </c>
      <c r="CZ54" s="23">
        <v>0</v>
      </c>
      <c r="DA54" s="23">
        <v>0</v>
      </c>
      <c r="DB54" s="23">
        <v>0</v>
      </c>
      <c r="DC54" s="23">
        <v>0</v>
      </c>
      <c r="DD54" s="23">
        <v>0</v>
      </c>
      <c r="DE54" s="23">
        <v>0</v>
      </c>
      <c r="DF54" s="23">
        <v>0</v>
      </c>
      <c r="DG54" s="23">
        <v>0</v>
      </c>
      <c r="DH54" s="23">
        <v>0</v>
      </c>
      <c r="DI54" s="23">
        <v>0</v>
      </c>
      <c r="DJ54" s="23">
        <v>0</v>
      </c>
      <c r="DK54" s="23">
        <v>0</v>
      </c>
      <c r="DL54" s="23">
        <v>0</v>
      </c>
      <c r="DM54" s="23">
        <v>0</v>
      </c>
      <c r="DN54" s="23">
        <v>0</v>
      </c>
      <c r="DO54" s="23">
        <v>0</v>
      </c>
      <c r="DP54" s="23">
        <v>0</v>
      </c>
      <c r="DQ54" s="23">
        <f t="shared" si="33"/>
        <v>0</v>
      </c>
      <c r="DR54" s="23">
        <f t="shared" si="34"/>
        <v>0</v>
      </c>
      <c r="DS54" s="23">
        <f t="shared" si="35"/>
        <v>0</v>
      </c>
    </row>
    <row r="55" spans="1:123" x14ac:dyDescent="0.3">
      <c r="A55" s="21">
        <v>46</v>
      </c>
      <c r="B55" s="27" t="s">
        <v>203</v>
      </c>
      <c r="C55" s="23">
        <v>2119.4888000000001</v>
      </c>
      <c r="D55" s="23">
        <v>30960.168799999999</v>
      </c>
      <c r="E55" s="23">
        <f t="shared" si="18"/>
        <v>175319.99999999997</v>
      </c>
      <c r="F55" s="23">
        <f t="shared" si="19"/>
        <v>0</v>
      </c>
      <c r="G55" s="23">
        <f t="shared" si="20"/>
        <v>36710.587199999987</v>
      </c>
      <c r="H55" s="23">
        <v>0</v>
      </c>
      <c r="I55" s="23">
        <f t="shared" si="21"/>
        <v>54032</v>
      </c>
      <c r="J55" s="23">
        <f t="shared" si="22"/>
        <v>0</v>
      </c>
      <c r="K55" s="23">
        <f t="shared" si="23"/>
        <v>8099.3831999999993</v>
      </c>
      <c r="L55" s="23">
        <v>0</v>
      </c>
      <c r="M55" s="23">
        <f t="shared" si="24"/>
        <v>27590.7</v>
      </c>
      <c r="N55" s="23">
        <f t="shared" si="25"/>
        <v>0</v>
      </c>
      <c r="O55" s="23">
        <f t="shared" si="26"/>
        <v>5712.5459999999994</v>
      </c>
      <c r="P55" s="23">
        <v>0</v>
      </c>
      <c r="Q55" s="23">
        <v>21</v>
      </c>
      <c r="R55" s="23">
        <v>0</v>
      </c>
      <c r="S55" s="23">
        <v>4.0069999999999997</v>
      </c>
      <c r="T55" s="23">
        <v>0</v>
      </c>
      <c r="U55" s="23">
        <v>11828.4</v>
      </c>
      <c r="V55" s="23">
        <v>0</v>
      </c>
      <c r="W55" s="23">
        <v>656.44719999999995</v>
      </c>
      <c r="X55" s="23">
        <v>0</v>
      </c>
      <c r="Y55" s="23">
        <v>27569.7</v>
      </c>
      <c r="Z55" s="23">
        <v>0</v>
      </c>
      <c r="AA55" s="23">
        <v>5708.5389999999998</v>
      </c>
      <c r="AB55" s="23">
        <v>0</v>
      </c>
      <c r="AC55" s="23">
        <v>1030.7</v>
      </c>
      <c r="AD55" s="23">
        <v>0</v>
      </c>
      <c r="AE55" s="23">
        <v>38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121288</v>
      </c>
      <c r="AR55" s="23">
        <v>0</v>
      </c>
      <c r="AS55" s="23">
        <v>30322.1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f t="shared" si="27"/>
        <v>3176.9</v>
      </c>
      <c r="BD55" s="23">
        <f t="shared" si="28"/>
        <v>0</v>
      </c>
      <c r="BE55" s="23">
        <f t="shared" si="29"/>
        <v>576.45000000000005</v>
      </c>
      <c r="BF55" s="23">
        <v>0</v>
      </c>
      <c r="BG55" s="23">
        <v>1817</v>
      </c>
      <c r="BH55" s="23">
        <v>0</v>
      </c>
      <c r="BI55" s="23">
        <v>576.45000000000005</v>
      </c>
      <c r="BJ55" s="23">
        <v>1359.9</v>
      </c>
      <c r="BK55" s="23">
        <v>0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0</v>
      </c>
      <c r="BS55" s="23">
        <v>0</v>
      </c>
      <c r="BT55" s="23">
        <v>0</v>
      </c>
      <c r="BU55" s="23">
        <v>0</v>
      </c>
      <c r="BV55" s="23">
        <v>0</v>
      </c>
      <c r="BW55" s="23">
        <v>0</v>
      </c>
      <c r="BX55" s="23">
        <v>0</v>
      </c>
      <c r="BY55" s="23">
        <v>3060</v>
      </c>
      <c r="BZ55" s="23">
        <v>0</v>
      </c>
      <c r="CA55" s="23">
        <v>160</v>
      </c>
      <c r="CB55" s="23">
        <v>7345.3</v>
      </c>
      <c r="CC55" s="23">
        <v>0</v>
      </c>
      <c r="CD55" s="23">
        <v>406.49</v>
      </c>
      <c r="CE55" s="23">
        <v>3845.3</v>
      </c>
      <c r="CF55" s="23">
        <v>0</v>
      </c>
      <c r="CG55" s="23">
        <v>245.99</v>
      </c>
      <c r="CH55" s="23">
        <v>0</v>
      </c>
      <c r="CI55" s="23">
        <v>0</v>
      </c>
      <c r="CJ55" s="23">
        <v>549.45000000000005</v>
      </c>
      <c r="CK55" s="23">
        <v>0</v>
      </c>
      <c r="CL55" s="23">
        <v>0</v>
      </c>
      <c r="CM55" s="23">
        <v>0</v>
      </c>
      <c r="CN55" s="23">
        <v>0</v>
      </c>
      <c r="CO55" s="23">
        <v>0</v>
      </c>
      <c r="CP55" s="23">
        <v>0</v>
      </c>
      <c r="CQ55" s="23">
        <v>0</v>
      </c>
      <c r="CR55" s="23">
        <v>0</v>
      </c>
      <c r="CS55" s="23">
        <v>0</v>
      </c>
      <c r="CT55" s="23">
        <v>0</v>
      </c>
      <c r="CU55" s="23">
        <f t="shared" si="30"/>
        <v>175319.99999999997</v>
      </c>
      <c r="CV55" s="23">
        <f t="shared" si="31"/>
        <v>0</v>
      </c>
      <c r="CW55" s="23">
        <f t="shared" si="32"/>
        <v>38421.483199999988</v>
      </c>
      <c r="CX55" s="23">
        <v>0</v>
      </c>
      <c r="CY55" s="23">
        <v>0</v>
      </c>
      <c r="CZ55" s="23">
        <v>0</v>
      </c>
      <c r="DA55" s="23">
        <v>0</v>
      </c>
      <c r="DB55" s="23">
        <v>0</v>
      </c>
      <c r="DC55" s="23">
        <v>-1710.896</v>
      </c>
      <c r="DD55" s="23">
        <v>0</v>
      </c>
      <c r="DE55" s="23">
        <v>0</v>
      </c>
      <c r="DF55" s="23">
        <v>0</v>
      </c>
      <c r="DG55" s="23">
        <v>0</v>
      </c>
      <c r="DH55" s="23">
        <v>0</v>
      </c>
      <c r="DI55" s="23">
        <v>0</v>
      </c>
      <c r="DJ55" s="23">
        <v>0</v>
      </c>
      <c r="DK55" s="23">
        <v>0</v>
      </c>
      <c r="DL55" s="23">
        <v>0</v>
      </c>
      <c r="DM55" s="23">
        <v>21200</v>
      </c>
      <c r="DN55" s="23">
        <v>0</v>
      </c>
      <c r="DO55" s="23">
        <v>0</v>
      </c>
      <c r="DP55" s="23">
        <v>0</v>
      </c>
      <c r="DQ55" s="23">
        <f t="shared" si="33"/>
        <v>21200</v>
      </c>
      <c r="DR55" s="23">
        <f t="shared" si="34"/>
        <v>0</v>
      </c>
      <c r="DS55" s="23">
        <f t="shared" si="35"/>
        <v>-1710.896</v>
      </c>
    </row>
    <row r="56" spans="1:123" s="20" customFormat="1" ht="13.5" x14ac:dyDescent="0.25">
      <c r="A56" s="21">
        <v>47</v>
      </c>
      <c r="B56" s="27" t="s">
        <v>204</v>
      </c>
      <c r="C56" s="23">
        <v>30220.744900000002</v>
      </c>
      <c r="D56" s="23">
        <v>31031.8639</v>
      </c>
      <c r="E56" s="23">
        <f t="shared" si="18"/>
        <v>699359.75</v>
      </c>
      <c r="F56" s="23">
        <f t="shared" si="19"/>
        <v>0</v>
      </c>
      <c r="G56" s="23">
        <f t="shared" si="20"/>
        <v>190666.86349999998</v>
      </c>
      <c r="H56" s="23">
        <v>0</v>
      </c>
      <c r="I56" s="23">
        <f t="shared" si="21"/>
        <v>160600</v>
      </c>
      <c r="J56" s="23">
        <f t="shared" si="22"/>
        <v>0</v>
      </c>
      <c r="K56" s="23">
        <f t="shared" si="23"/>
        <v>64049.803499999987</v>
      </c>
      <c r="L56" s="23">
        <v>0</v>
      </c>
      <c r="M56" s="23">
        <f t="shared" si="24"/>
        <v>110000</v>
      </c>
      <c r="N56" s="23">
        <f t="shared" si="25"/>
        <v>0</v>
      </c>
      <c r="O56" s="23">
        <f t="shared" si="26"/>
        <v>30158.471899999997</v>
      </c>
      <c r="P56" s="23">
        <v>0</v>
      </c>
      <c r="Q56" s="23">
        <v>10000</v>
      </c>
      <c r="R56" s="23">
        <v>0</v>
      </c>
      <c r="S56" s="23">
        <v>6830.7469000000001</v>
      </c>
      <c r="T56" s="23">
        <v>0</v>
      </c>
      <c r="U56" s="23">
        <v>8600</v>
      </c>
      <c r="V56" s="23">
        <v>0</v>
      </c>
      <c r="W56" s="23">
        <v>998.13379999999995</v>
      </c>
      <c r="X56" s="23">
        <v>0</v>
      </c>
      <c r="Y56" s="23">
        <v>100000</v>
      </c>
      <c r="Z56" s="23">
        <v>0</v>
      </c>
      <c r="AA56" s="23">
        <v>23327.724999999999</v>
      </c>
      <c r="AB56" s="23">
        <v>0</v>
      </c>
      <c r="AC56" s="23">
        <v>7000</v>
      </c>
      <c r="AD56" s="23">
        <v>0</v>
      </c>
      <c r="AE56" s="23">
        <v>1551.7950000000001</v>
      </c>
      <c r="AF56" s="23">
        <v>0</v>
      </c>
      <c r="AG56" s="23">
        <v>6000</v>
      </c>
      <c r="AH56" s="23">
        <v>0</v>
      </c>
      <c r="AI56" s="23">
        <v>2082.6999999999998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499108.2</v>
      </c>
      <c r="AR56" s="23">
        <v>0</v>
      </c>
      <c r="AS56" s="23">
        <v>124777.1</v>
      </c>
      <c r="AT56" s="23">
        <v>4700.8</v>
      </c>
      <c r="AU56" s="23">
        <v>0</v>
      </c>
      <c r="AV56" s="23">
        <v>653.9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f t="shared" si="27"/>
        <v>4000</v>
      </c>
      <c r="BD56" s="23">
        <f t="shared" si="28"/>
        <v>0</v>
      </c>
      <c r="BE56" s="23">
        <f t="shared" si="29"/>
        <v>6369.3465000000006</v>
      </c>
      <c r="BF56" s="23">
        <v>0</v>
      </c>
      <c r="BG56" s="23">
        <v>1000</v>
      </c>
      <c r="BH56" s="23">
        <v>0</v>
      </c>
      <c r="BI56" s="23">
        <v>340.488</v>
      </c>
      <c r="BJ56" s="23">
        <v>1000</v>
      </c>
      <c r="BK56" s="23">
        <v>0</v>
      </c>
      <c r="BL56" s="23">
        <v>4326.4920000000002</v>
      </c>
      <c r="BM56" s="23">
        <v>1000</v>
      </c>
      <c r="BN56" s="23">
        <v>0</v>
      </c>
      <c r="BO56" s="23">
        <v>812.68899999999996</v>
      </c>
      <c r="BP56" s="23">
        <v>1000</v>
      </c>
      <c r="BQ56" s="23">
        <v>0</v>
      </c>
      <c r="BR56" s="23">
        <v>889.67750000000001</v>
      </c>
      <c r="BS56" s="23">
        <v>0</v>
      </c>
      <c r="BT56" s="23">
        <v>0</v>
      </c>
      <c r="BU56" s="23">
        <v>0</v>
      </c>
      <c r="BV56" s="23">
        <v>5950</v>
      </c>
      <c r="BW56" s="23">
        <v>0</v>
      </c>
      <c r="BX56" s="23">
        <v>1186.06</v>
      </c>
      <c r="BY56" s="23">
        <v>0</v>
      </c>
      <c r="BZ56" s="23">
        <v>0</v>
      </c>
      <c r="CA56" s="23">
        <v>0</v>
      </c>
      <c r="CB56" s="23">
        <v>25000</v>
      </c>
      <c r="CC56" s="23">
        <v>0</v>
      </c>
      <c r="CD56" s="23">
        <v>12505.3413</v>
      </c>
      <c r="CE56" s="23">
        <v>25000</v>
      </c>
      <c r="CF56" s="23">
        <v>0</v>
      </c>
      <c r="CG56" s="23">
        <v>9793.3413</v>
      </c>
      <c r="CH56" s="23">
        <v>0</v>
      </c>
      <c r="CI56" s="23">
        <v>0</v>
      </c>
      <c r="CJ56" s="23">
        <v>9876.1149999999998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507.9</v>
      </c>
      <c r="CT56" s="23">
        <v>0</v>
      </c>
      <c r="CU56" s="23">
        <f t="shared" si="30"/>
        <v>670359</v>
      </c>
      <c r="CV56" s="23">
        <f t="shared" si="31"/>
        <v>0</v>
      </c>
      <c r="CW56" s="23">
        <f t="shared" si="32"/>
        <v>190666.86349999998</v>
      </c>
      <c r="CX56" s="23">
        <v>0</v>
      </c>
      <c r="CY56" s="23">
        <v>0</v>
      </c>
      <c r="CZ56" s="23">
        <v>0</v>
      </c>
      <c r="DA56" s="23">
        <v>29000.75</v>
      </c>
      <c r="DB56" s="23">
        <v>0</v>
      </c>
      <c r="DC56" s="23">
        <v>0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0</v>
      </c>
      <c r="DL56" s="23">
        <v>0</v>
      </c>
      <c r="DM56" s="23">
        <v>88759</v>
      </c>
      <c r="DN56" s="23">
        <v>0</v>
      </c>
      <c r="DO56" s="23">
        <v>0</v>
      </c>
      <c r="DP56" s="23">
        <v>0</v>
      </c>
      <c r="DQ56" s="23">
        <f t="shared" si="33"/>
        <v>117759.75</v>
      </c>
      <c r="DR56" s="23">
        <f t="shared" si="34"/>
        <v>0</v>
      </c>
      <c r="DS56" s="23">
        <f t="shared" si="35"/>
        <v>0</v>
      </c>
    </row>
    <row r="57" spans="1:123" x14ac:dyDescent="0.3">
      <c r="A57" s="21">
        <v>48</v>
      </c>
      <c r="B57" s="27" t="s">
        <v>205</v>
      </c>
      <c r="C57" s="23">
        <v>4210.6522000000004</v>
      </c>
      <c r="D57" s="23">
        <v>410.92869999999999</v>
      </c>
      <c r="E57" s="23">
        <f t="shared" si="18"/>
        <v>19329</v>
      </c>
      <c r="F57" s="23">
        <f t="shared" si="19"/>
        <v>0</v>
      </c>
      <c r="G57" s="23">
        <f t="shared" si="20"/>
        <v>3143.4431000000004</v>
      </c>
      <c r="H57" s="23">
        <v>0</v>
      </c>
      <c r="I57" s="23">
        <f t="shared" si="21"/>
        <v>10131.799999999999</v>
      </c>
      <c r="J57" s="23">
        <f t="shared" si="22"/>
        <v>0</v>
      </c>
      <c r="K57" s="23">
        <f t="shared" si="23"/>
        <v>844.04309999999998</v>
      </c>
      <c r="L57" s="23">
        <v>0</v>
      </c>
      <c r="M57" s="23">
        <f t="shared" si="24"/>
        <v>2244</v>
      </c>
      <c r="N57" s="23">
        <f t="shared" si="25"/>
        <v>0</v>
      </c>
      <c r="O57" s="23">
        <f t="shared" si="26"/>
        <v>473.20699999999999</v>
      </c>
      <c r="P57" s="23">
        <v>0</v>
      </c>
      <c r="Q57" s="23">
        <v>0</v>
      </c>
      <c r="R57" s="23">
        <v>0</v>
      </c>
      <c r="S57" s="23">
        <v>0.13700000000000001</v>
      </c>
      <c r="T57" s="23">
        <v>0</v>
      </c>
      <c r="U57" s="23">
        <v>1046.8</v>
      </c>
      <c r="V57" s="23">
        <v>0</v>
      </c>
      <c r="W57" s="23">
        <v>119.3061</v>
      </c>
      <c r="X57" s="23">
        <v>0</v>
      </c>
      <c r="Y57" s="23">
        <v>2244</v>
      </c>
      <c r="Z57" s="23">
        <v>0</v>
      </c>
      <c r="AA57" s="23">
        <v>473.07</v>
      </c>
      <c r="AB57" s="23">
        <v>0</v>
      </c>
      <c r="AC57" s="23">
        <v>1084</v>
      </c>
      <c r="AD57" s="23">
        <v>0</v>
      </c>
      <c r="AE57" s="23">
        <v>85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9197.2000000000007</v>
      </c>
      <c r="AR57" s="23">
        <v>0</v>
      </c>
      <c r="AS57" s="23">
        <v>2299.4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B57" s="23">
        <v>0</v>
      </c>
      <c r="BC57" s="23">
        <f t="shared" si="27"/>
        <v>5257</v>
      </c>
      <c r="BD57" s="23">
        <f t="shared" si="28"/>
        <v>0</v>
      </c>
      <c r="BE57" s="23">
        <f t="shared" si="29"/>
        <v>144.72999999999999</v>
      </c>
      <c r="BF57" s="23">
        <v>0</v>
      </c>
      <c r="BG57" s="23">
        <v>1824</v>
      </c>
      <c r="BH57" s="23">
        <v>0</v>
      </c>
      <c r="BI57" s="23">
        <v>0</v>
      </c>
      <c r="BJ57" s="23">
        <v>3433</v>
      </c>
      <c r="BK57" s="23">
        <v>0</v>
      </c>
      <c r="BL57" s="23">
        <v>144.72999999999999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500</v>
      </c>
      <c r="CC57" s="23">
        <v>0</v>
      </c>
      <c r="CD57" s="23">
        <v>6.8</v>
      </c>
      <c r="CE57" s="23">
        <v>500</v>
      </c>
      <c r="CF57" s="23">
        <v>0</v>
      </c>
      <c r="CG57" s="23">
        <v>6.8</v>
      </c>
      <c r="CH57" s="23">
        <v>0</v>
      </c>
      <c r="CI57" s="23">
        <v>0</v>
      </c>
      <c r="CJ57" s="23">
        <v>0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15</v>
      </c>
      <c r="CT57" s="23">
        <v>0</v>
      </c>
      <c r="CU57" s="23">
        <f t="shared" si="30"/>
        <v>19329</v>
      </c>
      <c r="CV57" s="23">
        <f t="shared" si="31"/>
        <v>0</v>
      </c>
      <c r="CW57" s="23">
        <f t="shared" si="32"/>
        <v>3143.4431000000004</v>
      </c>
      <c r="CX57" s="23">
        <v>0</v>
      </c>
      <c r="CY57" s="23">
        <v>0</v>
      </c>
      <c r="CZ57" s="23">
        <v>0</v>
      </c>
      <c r="DA57" s="23">
        <v>0</v>
      </c>
      <c r="DB57" s="23">
        <v>0</v>
      </c>
      <c r="DC57" s="23">
        <v>0</v>
      </c>
      <c r="DD57" s="23">
        <v>0</v>
      </c>
      <c r="DE57" s="23">
        <v>0</v>
      </c>
      <c r="DF57" s="23">
        <v>0</v>
      </c>
      <c r="DG57" s="23">
        <v>0</v>
      </c>
      <c r="DH57" s="23">
        <v>0</v>
      </c>
      <c r="DI57" s="23">
        <v>0</v>
      </c>
      <c r="DJ57" s="23">
        <v>0</v>
      </c>
      <c r="DK57" s="23">
        <v>0</v>
      </c>
      <c r="DL57" s="23">
        <v>0</v>
      </c>
      <c r="DM57" s="23">
        <v>0</v>
      </c>
      <c r="DN57" s="23">
        <v>0</v>
      </c>
      <c r="DO57" s="23">
        <v>0</v>
      </c>
      <c r="DP57" s="23">
        <v>0</v>
      </c>
      <c r="DQ57" s="23">
        <f t="shared" si="33"/>
        <v>0</v>
      </c>
      <c r="DR57" s="23">
        <f t="shared" si="34"/>
        <v>0</v>
      </c>
      <c r="DS57" s="23">
        <f t="shared" si="35"/>
        <v>0</v>
      </c>
    </row>
    <row r="58" spans="1:123" x14ac:dyDescent="0.3">
      <c r="A58" s="21">
        <v>49</v>
      </c>
      <c r="B58" s="27" t="s">
        <v>206</v>
      </c>
      <c r="C58" s="23">
        <v>9283.0964000000004</v>
      </c>
      <c r="D58" s="23">
        <v>26621.918900000001</v>
      </c>
      <c r="E58" s="23">
        <f t="shared" si="18"/>
        <v>56564.2</v>
      </c>
      <c r="F58" s="23">
        <f t="shared" si="19"/>
        <v>0</v>
      </c>
      <c r="G58" s="23">
        <f t="shared" si="20"/>
        <v>15422.557700000001</v>
      </c>
      <c r="H58" s="23">
        <v>0</v>
      </c>
      <c r="I58" s="23">
        <f t="shared" si="21"/>
        <v>15450</v>
      </c>
      <c r="J58" s="23">
        <f t="shared" si="22"/>
        <v>0</v>
      </c>
      <c r="K58" s="23">
        <f t="shared" si="23"/>
        <v>5143.9576999999999</v>
      </c>
      <c r="L58" s="23">
        <v>0</v>
      </c>
      <c r="M58" s="23">
        <f t="shared" si="24"/>
        <v>6500</v>
      </c>
      <c r="N58" s="23">
        <f t="shared" si="25"/>
        <v>0</v>
      </c>
      <c r="O58" s="23">
        <f t="shared" si="26"/>
        <v>1925.9780000000001</v>
      </c>
      <c r="P58" s="23">
        <v>0</v>
      </c>
      <c r="Q58" s="23">
        <v>0</v>
      </c>
      <c r="R58" s="23">
        <v>0</v>
      </c>
      <c r="S58" s="23">
        <v>4.0250000000000004</v>
      </c>
      <c r="T58" s="23">
        <v>0</v>
      </c>
      <c r="U58" s="23">
        <v>5700</v>
      </c>
      <c r="V58" s="23">
        <v>0</v>
      </c>
      <c r="W58" s="23">
        <v>938.87969999999996</v>
      </c>
      <c r="X58" s="23">
        <v>0</v>
      </c>
      <c r="Y58" s="23">
        <v>6500</v>
      </c>
      <c r="Z58" s="23">
        <v>0</v>
      </c>
      <c r="AA58" s="23">
        <v>1921.953</v>
      </c>
      <c r="AB58" s="23">
        <v>0</v>
      </c>
      <c r="AC58" s="23">
        <v>700</v>
      </c>
      <c r="AD58" s="23">
        <v>0</v>
      </c>
      <c r="AE58" s="23">
        <v>505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41114.199999999997</v>
      </c>
      <c r="AR58" s="23">
        <v>0</v>
      </c>
      <c r="AS58" s="23">
        <v>10278.6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f t="shared" si="27"/>
        <v>1350</v>
      </c>
      <c r="BD58" s="23">
        <f t="shared" si="28"/>
        <v>0</v>
      </c>
      <c r="BE58" s="23">
        <f t="shared" si="29"/>
        <v>1006.5999999999999</v>
      </c>
      <c r="BF58" s="23">
        <v>0</v>
      </c>
      <c r="BG58" s="23">
        <v>1000</v>
      </c>
      <c r="BH58" s="23">
        <v>0</v>
      </c>
      <c r="BI58" s="23">
        <v>860.8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3">
        <v>0</v>
      </c>
      <c r="BP58" s="23">
        <v>350</v>
      </c>
      <c r="BQ58" s="23">
        <v>0</v>
      </c>
      <c r="BR58" s="23">
        <v>145.80000000000001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3.6</v>
      </c>
      <c r="CB58" s="23">
        <v>1200</v>
      </c>
      <c r="CC58" s="23">
        <v>0</v>
      </c>
      <c r="CD58" s="23">
        <v>532.70000000000005</v>
      </c>
      <c r="CE58" s="23">
        <v>1200</v>
      </c>
      <c r="CF58" s="23">
        <v>0</v>
      </c>
      <c r="CG58" s="23">
        <v>522.70000000000005</v>
      </c>
      <c r="CH58" s="23">
        <v>0</v>
      </c>
      <c r="CI58" s="23">
        <v>0</v>
      </c>
      <c r="CJ58" s="23">
        <v>31.2</v>
      </c>
      <c r="CK58" s="23">
        <v>0</v>
      </c>
      <c r="CL58" s="23">
        <v>0</v>
      </c>
      <c r="CM58" s="23">
        <v>200</v>
      </c>
      <c r="CN58" s="23">
        <v>0</v>
      </c>
      <c r="CO58" s="23">
        <v>0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f t="shared" si="30"/>
        <v>56564.2</v>
      </c>
      <c r="CV58" s="23">
        <f t="shared" si="31"/>
        <v>0</v>
      </c>
      <c r="CW58" s="23">
        <f t="shared" si="32"/>
        <v>15422.557700000001</v>
      </c>
      <c r="CX58" s="23">
        <v>0</v>
      </c>
      <c r="CY58" s="23">
        <v>0</v>
      </c>
      <c r="CZ58" s="23">
        <v>0</v>
      </c>
      <c r="DA58" s="23">
        <v>0</v>
      </c>
      <c r="DB58" s="23">
        <v>0</v>
      </c>
      <c r="DC58" s="23">
        <v>0</v>
      </c>
      <c r="DD58" s="23">
        <v>0</v>
      </c>
      <c r="DE58" s="23">
        <v>0</v>
      </c>
      <c r="DF58" s="23">
        <v>0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0</v>
      </c>
      <c r="DN58" s="23">
        <v>0</v>
      </c>
      <c r="DO58" s="23">
        <v>0</v>
      </c>
      <c r="DP58" s="23">
        <v>0</v>
      </c>
      <c r="DQ58" s="23">
        <f t="shared" si="33"/>
        <v>0</v>
      </c>
      <c r="DR58" s="23">
        <f t="shared" si="34"/>
        <v>0</v>
      </c>
      <c r="DS58" s="23">
        <f t="shared" si="35"/>
        <v>0</v>
      </c>
    </row>
    <row r="59" spans="1:123" x14ac:dyDescent="0.3">
      <c r="A59" s="21">
        <v>50</v>
      </c>
      <c r="B59" s="29" t="s">
        <v>207</v>
      </c>
      <c r="C59" s="23">
        <v>1577.373</v>
      </c>
      <c r="D59" s="23">
        <v>11.433999999999999</v>
      </c>
      <c r="E59" s="23">
        <f t="shared" si="18"/>
        <v>14194.499999999998</v>
      </c>
      <c r="F59" s="23">
        <f t="shared" si="19"/>
        <v>0</v>
      </c>
      <c r="G59" s="23">
        <f t="shared" si="20"/>
        <v>3640.2659999999996</v>
      </c>
      <c r="H59" s="23">
        <v>0</v>
      </c>
      <c r="I59" s="23">
        <f t="shared" si="21"/>
        <v>4270.2</v>
      </c>
      <c r="J59" s="23">
        <f t="shared" si="22"/>
        <v>0</v>
      </c>
      <c r="K59" s="23">
        <f t="shared" si="23"/>
        <v>1159.1659999999999</v>
      </c>
      <c r="L59" s="23">
        <v>0</v>
      </c>
      <c r="M59" s="23">
        <f t="shared" si="24"/>
        <v>1350</v>
      </c>
      <c r="N59" s="23">
        <f t="shared" si="25"/>
        <v>0</v>
      </c>
      <c r="O59" s="23">
        <f t="shared" si="26"/>
        <v>720.51699999999994</v>
      </c>
      <c r="P59" s="23">
        <v>0</v>
      </c>
      <c r="Q59" s="23">
        <v>0</v>
      </c>
      <c r="R59" s="23">
        <v>0</v>
      </c>
      <c r="S59" s="23">
        <v>36.408999999999999</v>
      </c>
      <c r="T59" s="23">
        <v>0</v>
      </c>
      <c r="U59" s="23">
        <v>0</v>
      </c>
      <c r="V59" s="23">
        <v>0</v>
      </c>
      <c r="W59" s="23">
        <v>207.68899999999999</v>
      </c>
      <c r="X59" s="23">
        <v>0</v>
      </c>
      <c r="Y59" s="23">
        <v>1350</v>
      </c>
      <c r="Z59" s="23">
        <v>0</v>
      </c>
      <c r="AA59" s="23">
        <v>684.10799999999995</v>
      </c>
      <c r="AB59" s="23">
        <v>0</v>
      </c>
      <c r="AC59" s="23">
        <v>50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9924.2999999999993</v>
      </c>
      <c r="AR59" s="23">
        <v>0</v>
      </c>
      <c r="AS59" s="23">
        <v>2481.1</v>
      </c>
      <c r="AT59" s="23">
        <v>0</v>
      </c>
      <c r="AU59" s="23">
        <v>0</v>
      </c>
      <c r="AV59" s="23">
        <v>0</v>
      </c>
      <c r="AW59" s="23">
        <v>0</v>
      </c>
      <c r="AX59" s="23">
        <v>0</v>
      </c>
      <c r="AY59" s="23">
        <v>0</v>
      </c>
      <c r="AZ59" s="23">
        <v>0</v>
      </c>
      <c r="BA59" s="23">
        <v>0</v>
      </c>
      <c r="BB59" s="23">
        <v>0</v>
      </c>
      <c r="BC59" s="23">
        <f t="shared" si="27"/>
        <v>2294.4</v>
      </c>
      <c r="BD59" s="23">
        <f t="shared" si="28"/>
        <v>0</v>
      </c>
      <c r="BE59" s="23">
        <f t="shared" si="29"/>
        <v>169.8</v>
      </c>
      <c r="BF59" s="23">
        <v>0</v>
      </c>
      <c r="BG59" s="23">
        <v>512</v>
      </c>
      <c r="BH59" s="23">
        <v>0</v>
      </c>
      <c r="BI59" s="23">
        <v>169.8</v>
      </c>
      <c r="BJ59" s="23">
        <v>1782.4</v>
      </c>
      <c r="BK59" s="23">
        <v>0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0</v>
      </c>
      <c r="BR59" s="23">
        <v>0</v>
      </c>
      <c r="BS59" s="23">
        <v>0</v>
      </c>
      <c r="BT59" s="23">
        <v>0</v>
      </c>
      <c r="BU59" s="23">
        <v>0</v>
      </c>
      <c r="BV59" s="23">
        <v>0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475</v>
      </c>
      <c r="CC59" s="23">
        <v>0</v>
      </c>
      <c r="CD59" s="23">
        <v>35.96</v>
      </c>
      <c r="CE59" s="23">
        <v>475</v>
      </c>
      <c r="CF59" s="23">
        <v>0</v>
      </c>
      <c r="CG59" s="23">
        <v>35.96</v>
      </c>
      <c r="CH59" s="23">
        <v>0</v>
      </c>
      <c r="CI59" s="23">
        <v>0</v>
      </c>
      <c r="CJ59" s="23">
        <v>0</v>
      </c>
      <c r="CK59" s="23">
        <v>0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100.8</v>
      </c>
      <c r="CR59" s="23">
        <v>0</v>
      </c>
      <c r="CS59" s="23">
        <v>25.2</v>
      </c>
      <c r="CT59" s="23">
        <v>0</v>
      </c>
      <c r="CU59" s="23">
        <f t="shared" si="30"/>
        <v>14194.499999999998</v>
      </c>
      <c r="CV59" s="23">
        <f t="shared" si="31"/>
        <v>0</v>
      </c>
      <c r="CW59" s="23">
        <f t="shared" si="32"/>
        <v>3640.2659999999996</v>
      </c>
      <c r="CX59" s="23">
        <v>0</v>
      </c>
      <c r="CY59" s="23">
        <v>0</v>
      </c>
      <c r="CZ59" s="23">
        <v>0</v>
      </c>
      <c r="DA59" s="23">
        <v>0</v>
      </c>
      <c r="DB59" s="23">
        <v>0</v>
      </c>
      <c r="DC59" s="23">
        <v>0</v>
      </c>
      <c r="DD59" s="23">
        <v>0</v>
      </c>
      <c r="DE59" s="23">
        <v>0</v>
      </c>
      <c r="DF59" s="23">
        <v>0</v>
      </c>
      <c r="DG59" s="23">
        <v>0</v>
      </c>
      <c r="DH59" s="23">
        <v>0</v>
      </c>
      <c r="DI59" s="23">
        <v>0</v>
      </c>
      <c r="DJ59" s="23">
        <v>0</v>
      </c>
      <c r="DK59" s="23">
        <v>0</v>
      </c>
      <c r="DL59" s="23">
        <v>0</v>
      </c>
      <c r="DM59" s="23">
        <v>0</v>
      </c>
      <c r="DN59" s="23">
        <v>0</v>
      </c>
      <c r="DO59" s="23">
        <v>0</v>
      </c>
      <c r="DP59" s="23">
        <v>0</v>
      </c>
      <c r="DQ59" s="23">
        <f t="shared" si="33"/>
        <v>0</v>
      </c>
      <c r="DR59" s="23">
        <f t="shared" si="34"/>
        <v>0</v>
      </c>
      <c r="DS59" s="23">
        <f t="shared" si="35"/>
        <v>0</v>
      </c>
    </row>
    <row r="60" spans="1:123" x14ac:dyDescent="0.3">
      <c r="A60" s="21">
        <v>51</v>
      </c>
      <c r="B60" s="31" t="s">
        <v>208</v>
      </c>
      <c r="C60" s="23">
        <v>5027.4210999999996</v>
      </c>
      <c r="D60" s="23">
        <v>12443.9728</v>
      </c>
      <c r="E60" s="23">
        <f t="shared" si="18"/>
        <v>57764.770000000004</v>
      </c>
      <c r="F60" s="23">
        <f t="shared" si="19"/>
        <v>0</v>
      </c>
      <c r="G60" s="23">
        <f t="shared" si="20"/>
        <v>16495.489699999998</v>
      </c>
      <c r="H60" s="23">
        <v>0</v>
      </c>
      <c r="I60" s="23">
        <f t="shared" si="21"/>
        <v>12286.8</v>
      </c>
      <c r="J60" s="23">
        <f t="shared" si="22"/>
        <v>0</v>
      </c>
      <c r="K60" s="23">
        <f t="shared" si="23"/>
        <v>5163.3896999999997</v>
      </c>
      <c r="L60" s="23">
        <v>0</v>
      </c>
      <c r="M60" s="23">
        <f t="shared" si="24"/>
        <v>6024.4</v>
      </c>
      <c r="N60" s="23">
        <f t="shared" si="25"/>
        <v>0</v>
      </c>
      <c r="O60" s="23">
        <f t="shared" si="26"/>
        <v>4453.6210000000001</v>
      </c>
      <c r="P60" s="23">
        <v>0</v>
      </c>
      <c r="Q60" s="23">
        <v>328.4</v>
      </c>
      <c r="R60" s="23">
        <v>0</v>
      </c>
      <c r="S60" s="23">
        <v>95.088999999999999</v>
      </c>
      <c r="T60" s="23">
        <v>0</v>
      </c>
      <c r="U60" s="23">
        <v>4992.3999999999996</v>
      </c>
      <c r="V60" s="23">
        <v>0</v>
      </c>
      <c r="W60" s="23">
        <v>284.26870000000002</v>
      </c>
      <c r="X60" s="23">
        <v>0</v>
      </c>
      <c r="Y60" s="23">
        <v>5696</v>
      </c>
      <c r="Z60" s="23">
        <v>0</v>
      </c>
      <c r="AA60" s="23">
        <v>4358.5320000000002</v>
      </c>
      <c r="AB60" s="23">
        <v>0</v>
      </c>
      <c r="AC60" s="23">
        <v>50</v>
      </c>
      <c r="AD60" s="23">
        <v>0</v>
      </c>
      <c r="AE60" s="23">
        <v>50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45328.2</v>
      </c>
      <c r="AR60" s="23">
        <v>0</v>
      </c>
      <c r="AS60" s="23">
        <v>11332.1</v>
      </c>
      <c r="AT60" s="23">
        <v>0</v>
      </c>
      <c r="AU60" s="23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f t="shared" si="27"/>
        <v>700</v>
      </c>
      <c r="BD60" s="23">
        <f t="shared" si="28"/>
        <v>0</v>
      </c>
      <c r="BE60" s="23">
        <f t="shared" si="29"/>
        <v>128</v>
      </c>
      <c r="BF60" s="23">
        <v>0</v>
      </c>
      <c r="BG60" s="23">
        <v>700</v>
      </c>
      <c r="BH60" s="23">
        <v>0</v>
      </c>
      <c r="BI60" s="23">
        <v>128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0</v>
      </c>
      <c r="BQ60" s="23">
        <v>0</v>
      </c>
      <c r="BR60" s="23">
        <v>0</v>
      </c>
      <c r="BS60" s="23">
        <v>0</v>
      </c>
      <c r="BT60" s="23">
        <v>0</v>
      </c>
      <c r="BU60" s="23">
        <v>0</v>
      </c>
      <c r="BV60" s="23">
        <v>0</v>
      </c>
      <c r="BW60" s="23">
        <v>0</v>
      </c>
      <c r="BX60" s="23">
        <v>0</v>
      </c>
      <c r="BY60" s="23">
        <v>0</v>
      </c>
      <c r="BZ60" s="23">
        <v>0</v>
      </c>
      <c r="CA60" s="23">
        <v>0</v>
      </c>
      <c r="CB60" s="23">
        <v>0</v>
      </c>
      <c r="CC60" s="23">
        <v>0</v>
      </c>
      <c r="CD60" s="23">
        <v>0</v>
      </c>
      <c r="CE60" s="23">
        <v>0</v>
      </c>
      <c r="CF60" s="23">
        <v>0</v>
      </c>
      <c r="CG60" s="23">
        <v>0</v>
      </c>
      <c r="CH60" s="23">
        <v>0</v>
      </c>
      <c r="CI60" s="23">
        <v>0</v>
      </c>
      <c r="CJ60" s="23">
        <v>0</v>
      </c>
      <c r="CK60" s="23">
        <v>0</v>
      </c>
      <c r="CL60" s="23">
        <v>0</v>
      </c>
      <c r="CM60" s="23">
        <v>0</v>
      </c>
      <c r="CN60" s="23">
        <v>0</v>
      </c>
      <c r="CO60" s="23">
        <v>0</v>
      </c>
      <c r="CP60" s="23">
        <v>0</v>
      </c>
      <c r="CQ60" s="23">
        <v>520</v>
      </c>
      <c r="CR60" s="23">
        <v>0</v>
      </c>
      <c r="CS60" s="23">
        <v>247.5</v>
      </c>
      <c r="CT60" s="23">
        <v>0</v>
      </c>
      <c r="CU60" s="23">
        <f t="shared" si="30"/>
        <v>57615</v>
      </c>
      <c r="CV60" s="23">
        <f t="shared" si="31"/>
        <v>0</v>
      </c>
      <c r="CW60" s="23">
        <f t="shared" si="32"/>
        <v>16495.489699999998</v>
      </c>
      <c r="CX60" s="23">
        <v>0</v>
      </c>
      <c r="CY60" s="23">
        <v>0</v>
      </c>
      <c r="CZ60" s="23">
        <v>0</v>
      </c>
      <c r="DA60" s="23">
        <v>149.77000000000001</v>
      </c>
      <c r="DB60" s="23">
        <v>0</v>
      </c>
      <c r="DC60" s="23">
        <v>0</v>
      </c>
      <c r="DD60" s="23">
        <v>0</v>
      </c>
      <c r="DE60" s="23">
        <v>0</v>
      </c>
      <c r="DF60" s="23">
        <v>0</v>
      </c>
      <c r="DG60" s="23">
        <v>0</v>
      </c>
      <c r="DH60" s="23">
        <v>0</v>
      </c>
      <c r="DI60" s="23">
        <v>0</v>
      </c>
      <c r="DJ60" s="23">
        <v>0</v>
      </c>
      <c r="DK60" s="23">
        <v>0</v>
      </c>
      <c r="DL60" s="23">
        <v>0</v>
      </c>
      <c r="DM60" s="23">
        <v>11500</v>
      </c>
      <c r="DN60" s="23">
        <v>0</v>
      </c>
      <c r="DO60" s="23">
        <v>0</v>
      </c>
      <c r="DP60" s="23">
        <v>0</v>
      </c>
      <c r="DQ60" s="23">
        <f t="shared" si="33"/>
        <v>11649.77</v>
      </c>
      <c r="DR60" s="23">
        <f t="shared" si="34"/>
        <v>0</v>
      </c>
      <c r="DS60" s="23">
        <f t="shared" si="35"/>
        <v>0</v>
      </c>
    </row>
    <row r="61" spans="1:123" x14ac:dyDescent="0.3">
      <c r="A61" s="21">
        <v>52</v>
      </c>
      <c r="B61" s="31" t="s">
        <v>209</v>
      </c>
      <c r="C61" s="23">
        <v>77.671700000000001</v>
      </c>
      <c r="D61" s="23">
        <v>4584.8307000000004</v>
      </c>
      <c r="E61" s="23">
        <f t="shared" si="18"/>
        <v>78926.7</v>
      </c>
      <c r="F61" s="23">
        <f t="shared" si="19"/>
        <v>0</v>
      </c>
      <c r="G61" s="23">
        <f t="shared" si="20"/>
        <v>16780.279200000001</v>
      </c>
      <c r="H61" s="23">
        <v>0</v>
      </c>
      <c r="I61" s="23">
        <f t="shared" si="21"/>
        <v>20617</v>
      </c>
      <c r="J61" s="23">
        <f t="shared" si="22"/>
        <v>0</v>
      </c>
      <c r="K61" s="23">
        <f t="shared" si="23"/>
        <v>2205.6792</v>
      </c>
      <c r="L61" s="23">
        <v>0</v>
      </c>
      <c r="M61" s="23">
        <f t="shared" si="24"/>
        <v>9656</v>
      </c>
      <c r="N61" s="23">
        <f t="shared" si="25"/>
        <v>0</v>
      </c>
      <c r="O61" s="23">
        <f t="shared" si="26"/>
        <v>1497.1960000000001</v>
      </c>
      <c r="P61" s="23">
        <v>0</v>
      </c>
      <c r="Q61" s="23">
        <v>0</v>
      </c>
      <c r="R61" s="23">
        <v>0</v>
      </c>
      <c r="S61" s="23">
        <v>13.363</v>
      </c>
      <c r="T61" s="23">
        <v>0</v>
      </c>
      <c r="U61" s="23">
        <v>7361</v>
      </c>
      <c r="V61" s="23">
        <v>0</v>
      </c>
      <c r="W61" s="23">
        <v>409.63139999999999</v>
      </c>
      <c r="X61" s="23">
        <v>0</v>
      </c>
      <c r="Y61" s="23">
        <v>9656</v>
      </c>
      <c r="Z61" s="23">
        <v>0</v>
      </c>
      <c r="AA61" s="23">
        <v>1483.8330000000001</v>
      </c>
      <c r="AB61" s="23">
        <v>0</v>
      </c>
      <c r="AC61" s="23">
        <v>300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58298.400000000001</v>
      </c>
      <c r="AR61" s="23">
        <v>0</v>
      </c>
      <c r="AS61" s="23">
        <v>14574.6</v>
      </c>
      <c r="AT61" s="23">
        <v>0</v>
      </c>
      <c r="AU61" s="23">
        <v>0</v>
      </c>
      <c r="AV61" s="23">
        <v>0</v>
      </c>
      <c r="AW61" s="23">
        <v>0</v>
      </c>
      <c r="AX61" s="23">
        <v>0</v>
      </c>
      <c r="AY61" s="23">
        <v>0</v>
      </c>
      <c r="AZ61" s="23">
        <v>0</v>
      </c>
      <c r="BA61" s="23">
        <v>0</v>
      </c>
      <c r="BB61" s="23">
        <v>0</v>
      </c>
      <c r="BC61" s="23">
        <f t="shared" si="27"/>
        <v>900</v>
      </c>
      <c r="BD61" s="23">
        <f t="shared" si="28"/>
        <v>0</v>
      </c>
      <c r="BE61" s="23">
        <f t="shared" si="29"/>
        <v>225</v>
      </c>
      <c r="BF61" s="23">
        <v>0</v>
      </c>
      <c r="BG61" s="23">
        <v>900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225</v>
      </c>
      <c r="BS61" s="23">
        <v>0</v>
      </c>
      <c r="BT61" s="23">
        <v>0</v>
      </c>
      <c r="BU61" s="23">
        <v>0</v>
      </c>
      <c r="BV61" s="23">
        <v>0</v>
      </c>
      <c r="BW61" s="23">
        <v>0</v>
      </c>
      <c r="BX61" s="23">
        <v>0</v>
      </c>
      <c r="BY61" s="23">
        <v>0</v>
      </c>
      <c r="BZ61" s="23">
        <v>0</v>
      </c>
      <c r="CA61" s="23">
        <v>0</v>
      </c>
      <c r="CB61" s="23">
        <v>2400</v>
      </c>
      <c r="CC61" s="23">
        <v>0</v>
      </c>
      <c r="CD61" s="23">
        <v>0</v>
      </c>
      <c r="CE61" s="23">
        <v>2400</v>
      </c>
      <c r="CF61" s="23">
        <v>0</v>
      </c>
      <c r="CG61" s="23">
        <v>0</v>
      </c>
      <c r="CH61" s="23">
        <v>0</v>
      </c>
      <c r="CI61" s="23">
        <v>0</v>
      </c>
      <c r="CJ61" s="23">
        <v>0</v>
      </c>
      <c r="CK61" s="23">
        <v>0</v>
      </c>
      <c r="CL61" s="23">
        <v>0</v>
      </c>
      <c r="CM61" s="23">
        <v>0</v>
      </c>
      <c r="CN61" s="23">
        <v>0</v>
      </c>
      <c r="CO61" s="23">
        <v>0</v>
      </c>
      <c r="CP61" s="23">
        <v>0</v>
      </c>
      <c r="CQ61" s="23">
        <v>0</v>
      </c>
      <c r="CR61" s="23">
        <v>0</v>
      </c>
      <c r="CS61" s="23">
        <v>73.851799999999997</v>
      </c>
      <c r="CT61" s="23">
        <v>0</v>
      </c>
      <c r="CU61" s="23">
        <f t="shared" si="30"/>
        <v>78915.399999999994</v>
      </c>
      <c r="CV61" s="23">
        <f t="shared" si="31"/>
        <v>0</v>
      </c>
      <c r="CW61" s="23">
        <f t="shared" si="32"/>
        <v>16780.279200000001</v>
      </c>
      <c r="CX61" s="23">
        <v>0</v>
      </c>
      <c r="CY61" s="23">
        <v>0</v>
      </c>
      <c r="CZ61" s="23">
        <v>0</v>
      </c>
      <c r="DA61" s="23">
        <v>11.3</v>
      </c>
      <c r="DB61" s="23">
        <v>0</v>
      </c>
      <c r="DC61" s="23">
        <v>0</v>
      </c>
      <c r="DD61" s="23">
        <v>0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0</v>
      </c>
      <c r="DK61" s="23">
        <v>0</v>
      </c>
      <c r="DL61" s="23">
        <v>0</v>
      </c>
      <c r="DM61" s="23">
        <v>0</v>
      </c>
      <c r="DN61" s="23">
        <v>0</v>
      </c>
      <c r="DO61" s="23">
        <v>0</v>
      </c>
      <c r="DP61" s="23">
        <v>0</v>
      </c>
      <c r="DQ61" s="23">
        <f t="shared" si="33"/>
        <v>11.3</v>
      </c>
      <c r="DR61" s="23">
        <f t="shared" si="34"/>
        <v>0</v>
      </c>
      <c r="DS61" s="23">
        <f t="shared" si="35"/>
        <v>0</v>
      </c>
    </row>
    <row r="62" spans="1:123" x14ac:dyDescent="0.3">
      <c r="A62" s="21">
        <v>53</v>
      </c>
      <c r="B62" s="31" t="s">
        <v>210</v>
      </c>
      <c r="C62" s="23">
        <v>277.29300000000001</v>
      </c>
      <c r="D62" s="23">
        <v>30.068000000000001</v>
      </c>
      <c r="E62" s="23">
        <f t="shared" si="18"/>
        <v>10024.1</v>
      </c>
      <c r="F62" s="23">
        <f t="shared" si="19"/>
        <v>0</v>
      </c>
      <c r="G62" s="23">
        <f t="shared" si="20"/>
        <v>1574.2669999999998</v>
      </c>
      <c r="H62" s="23">
        <v>0</v>
      </c>
      <c r="I62" s="23">
        <f t="shared" si="21"/>
        <v>5012.1000000000004</v>
      </c>
      <c r="J62" s="23">
        <f t="shared" si="22"/>
        <v>0</v>
      </c>
      <c r="K62" s="23">
        <f t="shared" si="23"/>
        <v>321.267</v>
      </c>
      <c r="L62" s="23">
        <v>0</v>
      </c>
      <c r="M62" s="23">
        <f t="shared" si="24"/>
        <v>580.5</v>
      </c>
      <c r="N62" s="23">
        <f t="shared" si="25"/>
        <v>0</v>
      </c>
      <c r="O62" s="23">
        <f t="shared" si="26"/>
        <v>59.018000000000001</v>
      </c>
      <c r="P62" s="23">
        <v>0</v>
      </c>
      <c r="Q62" s="23">
        <v>0.2</v>
      </c>
      <c r="R62" s="23">
        <v>0</v>
      </c>
      <c r="S62" s="23">
        <v>5.3999999999999999E-2</v>
      </c>
      <c r="T62" s="23">
        <v>0</v>
      </c>
      <c r="U62" s="23">
        <v>3000</v>
      </c>
      <c r="V62" s="23">
        <v>0</v>
      </c>
      <c r="W62" s="23">
        <v>197.84899999999999</v>
      </c>
      <c r="X62" s="23">
        <v>0</v>
      </c>
      <c r="Y62" s="23">
        <v>580.29999999999995</v>
      </c>
      <c r="Z62" s="23">
        <v>0</v>
      </c>
      <c r="AA62" s="23">
        <v>58.963999999999999</v>
      </c>
      <c r="AB62" s="23">
        <v>0</v>
      </c>
      <c r="AC62" s="23">
        <v>25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23">
        <v>5012</v>
      </c>
      <c r="AR62" s="23">
        <v>0</v>
      </c>
      <c r="AS62" s="23">
        <v>1253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f t="shared" si="27"/>
        <v>1102</v>
      </c>
      <c r="BD62" s="23">
        <f t="shared" si="28"/>
        <v>0</v>
      </c>
      <c r="BE62" s="23">
        <f t="shared" si="29"/>
        <v>3.3</v>
      </c>
      <c r="BF62" s="23">
        <v>0</v>
      </c>
      <c r="BG62" s="23">
        <v>1102</v>
      </c>
      <c r="BH62" s="23">
        <v>0</v>
      </c>
      <c r="BI62" s="23">
        <v>3.3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304.60000000000002</v>
      </c>
      <c r="CC62" s="23">
        <v>0</v>
      </c>
      <c r="CD62" s="23">
        <v>61.1</v>
      </c>
      <c r="CE62" s="23">
        <v>304.60000000000002</v>
      </c>
      <c r="CF62" s="23">
        <v>0</v>
      </c>
      <c r="CG62" s="23">
        <v>47.1</v>
      </c>
      <c r="CH62" s="23">
        <v>0</v>
      </c>
      <c r="CI62" s="23">
        <v>0</v>
      </c>
      <c r="CJ62" s="23">
        <v>0</v>
      </c>
      <c r="CK62" s="23">
        <v>0</v>
      </c>
      <c r="CL62" s="23">
        <v>0</v>
      </c>
      <c r="CM62" s="23">
        <v>0</v>
      </c>
      <c r="CN62" s="23">
        <v>0</v>
      </c>
      <c r="CO62" s="23">
        <v>0</v>
      </c>
      <c r="CP62" s="23">
        <v>0</v>
      </c>
      <c r="CQ62" s="23">
        <v>0</v>
      </c>
      <c r="CR62" s="23">
        <v>0</v>
      </c>
      <c r="CS62" s="23">
        <v>0</v>
      </c>
      <c r="CT62" s="23">
        <v>0</v>
      </c>
      <c r="CU62" s="23">
        <f t="shared" si="30"/>
        <v>10024.1</v>
      </c>
      <c r="CV62" s="23">
        <f t="shared" si="31"/>
        <v>0</v>
      </c>
      <c r="CW62" s="23">
        <f t="shared" si="32"/>
        <v>1574.2669999999998</v>
      </c>
      <c r="CX62" s="23">
        <v>0</v>
      </c>
      <c r="CY62" s="23">
        <v>0</v>
      </c>
      <c r="CZ62" s="23">
        <v>0</v>
      </c>
      <c r="DA62" s="23">
        <v>0</v>
      </c>
      <c r="DB62" s="23">
        <v>0</v>
      </c>
      <c r="DC62" s="23">
        <v>0</v>
      </c>
      <c r="DD62" s="23">
        <v>0</v>
      </c>
      <c r="DE62" s="23">
        <v>0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f t="shared" si="33"/>
        <v>0</v>
      </c>
      <c r="DR62" s="23">
        <f t="shared" si="34"/>
        <v>0</v>
      </c>
      <c r="DS62" s="23">
        <f t="shared" si="35"/>
        <v>0</v>
      </c>
    </row>
    <row r="63" spans="1:123" x14ac:dyDescent="0.3">
      <c r="A63" s="21">
        <v>54</v>
      </c>
      <c r="B63" s="31" t="s">
        <v>211</v>
      </c>
      <c r="C63" s="23">
        <v>8715.3647999999994</v>
      </c>
      <c r="D63" s="23">
        <v>2604.8020000000001</v>
      </c>
      <c r="E63" s="23">
        <f t="shared" si="18"/>
        <v>30335.800000000003</v>
      </c>
      <c r="F63" s="23">
        <f t="shared" si="19"/>
        <v>0</v>
      </c>
      <c r="G63" s="23">
        <f t="shared" si="20"/>
        <v>6519.7460000000001</v>
      </c>
      <c r="H63" s="23">
        <v>0</v>
      </c>
      <c r="I63" s="23">
        <f t="shared" si="21"/>
        <v>15034.1</v>
      </c>
      <c r="J63" s="23">
        <f t="shared" si="22"/>
        <v>0</v>
      </c>
      <c r="K63" s="23">
        <f t="shared" si="23"/>
        <v>2694.346</v>
      </c>
      <c r="L63" s="23">
        <v>0</v>
      </c>
      <c r="M63" s="23">
        <f t="shared" si="24"/>
        <v>6041.1</v>
      </c>
      <c r="N63" s="23">
        <f t="shared" si="25"/>
        <v>0</v>
      </c>
      <c r="O63" s="23">
        <f t="shared" si="26"/>
        <v>1416.0139999999999</v>
      </c>
      <c r="P63" s="23">
        <v>0</v>
      </c>
      <c r="Q63" s="23">
        <v>0</v>
      </c>
      <c r="R63" s="23">
        <v>0</v>
      </c>
      <c r="S63" s="23">
        <v>9.8000000000000004E-2</v>
      </c>
      <c r="T63" s="23">
        <v>0</v>
      </c>
      <c r="U63" s="23">
        <v>7250</v>
      </c>
      <c r="V63" s="23">
        <v>0</v>
      </c>
      <c r="W63" s="23">
        <v>602.15200000000004</v>
      </c>
      <c r="X63" s="23">
        <v>0</v>
      </c>
      <c r="Y63" s="23">
        <v>6041.1</v>
      </c>
      <c r="Z63" s="23">
        <v>0</v>
      </c>
      <c r="AA63" s="23">
        <v>1415.9159999999999</v>
      </c>
      <c r="AB63" s="23">
        <v>0</v>
      </c>
      <c r="AC63" s="23">
        <v>63</v>
      </c>
      <c r="AD63" s="23">
        <v>0</v>
      </c>
      <c r="AE63" s="23">
        <v>124.73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15301.7</v>
      </c>
      <c r="AR63" s="23">
        <v>0</v>
      </c>
      <c r="AS63" s="23">
        <v>3825.4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f t="shared" si="27"/>
        <v>1030</v>
      </c>
      <c r="BD63" s="23">
        <f t="shared" si="28"/>
        <v>0</v>
      </c>
      <c r="BE63" s="23">
        <f t="shared" si="29"/>
        <v>517.15</v>
      </c>
      <c r="BF63" s="23">
        <v>0</v>
      </c>
      <c r="BG63" s="23">
        <v>1030</v>
      </c>
      <c r="BH63" s="23">
        <v>0</v>
      </c>
      <c r="BI63" s="23">
        <v>412.15</v>
      </c>
      <c r="BJ63" s="23">
        <v>0</v>
      </c>
      <c r="BK63" s="23">
        <v>0</v>
      </c>
      <c r="BL63" s="23">
        <v>0</v>
      </c>
      <c r="BM63" s="23">
        <v>0</v>
      </c>
      <c r="BN63" s="23">
        <v>0</v>
      </c>
      <c r="BO63" s="23">
        <v>0</v>
      </c>
      <c r="BP63" s="23">
        <v>0</v>
      </c>
      <c r="BQ63" s="23">
        <v>0</v>
      </c>
      <c r="BR63" s="23">
        <v>105</v>
      </c>
      <c r="BS63" s="23">
        <v>0</v>
      </c>
      <c r="BT63" s="23">
        <v>0</v>
      </c>
      <c r="BU63" s="23">
        <v>0</v>
      </c>
      <c r="BV63" s="23">
        <v>0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650</v>
      </c>
      <c r="CC63" s="23">
        <v>0</v>
      </c>
      <c r="CD63" s="23">
        <v>34.299999999999997</v>
      </c>
      <c r="CE63" s="23">
        <v>650</v>
      </c>
      <c r="CF63" s="23">
        <v>0</v>
      </c>
      <c r="CG63" s="23">
        <v>30.3</v>
      </c>
      <c r="CH63" s="23">
        <v>0</v>
      </c>
      <c r="CI63" s="23">
        <v>0</v>
      </c>
      <c r="CJ63" s="23">
        <v>0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0</v>
      </c>
      <c r="CU63" s="23">
        <f t="shared" si="30"/>
        <v>30335.800000000003</v>
      </c>
      <c r="CV63" s="23">
        <f t="shared" si="31"/>
        <v>0</v>
      </c>
      <c r="CW63" s="23">
        <f t="shared" si="32"/>
        <v>6519.7460000000001</v>
      </c>
      <c r="CX63" s="23">
        <v>0</v>
      </c>
      <c r="CY63" s="23">
        <v>0</v>
      </c>
      <c r="CZ63" s="23">
        <v>0</v>
      </c>
      <c r="DA63" s="23">
        <v>0</v>
      </c>
      <c r="DB63" s="23">
        <v>0</v>
      </c>
      <c r="DC63" s="23">
        <v>0</v>
      </c>
      <c r="DD63" s="23">
        <v>0</v>
      </c>
      <c r="DE63" s="23">
        <v>0</v>
      </c>
      <c r="DF63" s="23">
        <v>0</v>
      </c>
      <c r="DG63" s="23">
        <v>0</v>
      </c>
      <c r="DH63" s="23">
        <v>0</v>
      </c>
      <c r="DI63" s="23">
        <v>0</v>
      </c>
      <c r="DJ63" s="23">
        <v>0</v>
      </c>
      <c r="DK63" s="23">
        <v>0</v>
      </c>
      <c r="DL63" s="23">
        <v>0</v>
      </c>
      <c r="DM63" s="23">
        <v>0</v>
      </c>
      <c r="DN63" s="23">
        <v>0</v>
      </c>
      <c r="DO63" s="23">
        <v>0</v>
      </c>
      <c r="DP63" s="23">
        <v>0</v>
      </c>
      <c r="DQ63" s="23">
        <f t="shared" si="33"/>
        <v>0</v>
      </c>
      <c r="DR63" s="23">
        <f t="shared" si="34"/>
        <v>0</v>
      </c>
      <c r="DS63" s="23">
        <f t="shared" si="35"/>
        <v>0</v>
      </c>
    </row>
    <row r="64" spans="1:123" x14ac:dyDescent="0.3">
      <c r="A64" s="21">
        <v>55</v>
      </c>
      <c r="B64" s="31" t="s">
        <v>212</v>
      </c>
      <c r="C64" s="23">
        <v>2322.9265999999998</v>
      </c>
      <c r="D64" s="23">
        <v>52859.688000000002</v>
      </c>
      <c r="E64" s="23">
        <f t="shared" si="18"/>
        <v>164054.79999999999</v>
      </c>
      <c r="F64" s="23">
        <f t="shared" si="19"/>
        <v>0</v>
      </c>
      <c r="G64" s="23">
        <f t="shared" si="20"/>
        <v>40882.157499999994</v>
      </c>
      <c r="H64" s="23">
        <v>0</v>
      </c>
      <c r="I64" s="23">
        <f t="shared" si="21"/>
        <v>32900</v>
      </c>
      <c r="J64" s="23">
        <f t="shared" si="22"/>
        <v>0</v>
      </c>
      <c r="K64" s="23">
        <f t="shared" si="23"/>
        <v>8093.4575000000004</v>
      </c>
      <c r="L64" s="23">
        <v>0</v>
      </c>
      <c r="M64" s="23">
        <f t="shared" si="24"/>
        <v>7662.5</v>
      </c>
      <c r="N64" s="23">
        <f t="shared" si="25"/>
        <v>0</v>
      </c>
      <c r="O64" s="23">
        <f t="shared" si="26"/>
        <v>6124.1190000000006</v>
      </c>
      <c r="P64" s="23">
        <v>0</v>
      </c>
      <c r="Q64" s="23">
        <v>149.19999999999999</v>
      </c>
      <c r="R64" s="23">
        <v>0</v>
      </c>
      <c r="S64" s="23">
        <v>1027.69</v>
      </c>
      <c r="T64" s="23">
        <v>0</v>
      </c>
      <c r="U64" s="23">
        <v>15716.6</v>
      </c>
      <c r="V64" s="23">
        <v>0</v>
      </c>
      <c r="W64" s="23">
        <v>462.505</v>
      </c>
      <c r="X64" s="23">
        <v>0</v>
      </c>
      <c r="Y64" s="23">
        <v>7513.3</v>
      </c>
      <c r="Z64" s="23">
        <v>0</v>
      </c>
      <c r="AA64" s="23">
        <v>5096.4290000000001</v>
      </c>
      <c r="AB64" s="23">
        <v>0</v>
      </c>
      <c r="AC64" s="23">
        <v>1741</v>
      </c>
      <c r="AD64" s="23">
        <v>0</v>
      </c>
      <c r="AE64" s="23">
        <v>162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131154.79999999999</v>
      </c>
      <c r="AR64" s="23">
        <v>0</v>
      </c>
      <c r="AS64" s="23">
        <v>32788.699999999997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f t="shared" si="27"/>
        <v>3349.8999999999996</v>
      </c>
      <c r="BD64" s="23">
        <f t="shared" si="28"/>
        <v>0</v>
      </c>
      <c r="BE64" s="23">
        <f t="shared" si="29"/>
        <v>476.85199999999998</v>
      </c>
      <c r="BF64" s="23">
        <v>0</v>
      </c>
      <c r="BG64" s="23">
        <v>1132.3</v>
      </c>
      <c r="BH64" s="23">
        <v>0</v>
      </c>
      <c r="BI64" s="23">
        <v>0</v>
      </c>
      <c r="BJ64" s="23">
        <v>2217.6</v>
      </c>
      <c r="BK64" s="23">
        <v>0</v>
      </c>
      <c r="BL64" s="23">
        <v>476.85199999999998</v>
      </c>
      <c r="BM64" s="23">
        <v>0</v>
      </c>
      <c r="BN64" s="23">
        <v>0</v>
      </c>
      <c r="BO64" s="23">
        <v>0</v>
      </c>
      <c r="BP64" s="23">
        <v>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4425</v>
      </c>
      <c r="CC64" s="23">
        <v>0</v>
      </c>
      <c r="CD64" s="23">
        <v>725.1</v>
      </c>
      <c r="CE64" s="23">
        <v>2000</v>
      </c>
      <c r="CF64" s="23">
        <v>0</v>
      </c>
      <c r="CG64" s="23">
        <v>0</v>
      </c>
      <c r="CH64" s="23">
        <v>5</v>
      </c>
      <c r="CI64" s="23">
        <v>0</v>
      </c>
      <c r="CJ64" s="23">
        <v>142.88149999999999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0</v>
      </c>
      <c r="CU64" s="23">
        <f t="shared" si="30"/>
        <v>164054.79999999999</v>
      </c>
      <c r="CV64" s="23">
        <f t="shared" si="31"/>
        <v>0</v>
      </c>
      <c r="CW64" s="23">
        <f t="shared" si="32"/>
        <v>40882.157499999994</v>
      </c>
      <c r="CX64" s="23">
        <v>0</v>
      </c>
      <c r="CY64" s="23">
        <v>0</v>
      </c>
      <c r="CZ64" s="23">
        <v>0</v>
      </c>
      <c r="DA64" s="23">
        <v>0</v>
      </c>
      <c r="DB64" s="23">
        <v>0</v>
      </c>
      <c r="DC64" s="23">
        <v>0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0</v>
      </c>
      <c r="DK64" s="23">
        <v>0</v>
      </c>
      <c r="DL64" s="23">
        <v>0</v>
      </c>
      <c r="DM64" s="23">
        <v>32800</v>
      </c>
      <c r="DN64" s="23">
        <v>0</v>
      </c>
      <c r="DO64" s="23">
        <v>0</v>
      </c>
      <c r="DP64" s="23">
        <v>0</v>
      </c>
      <c r="DQ64" s="23">
        <f t="shared" si="33"/>
        <v>32800</v>
      </c>
      <c r="DR64" s="23">
        <f t="shared" si="34"/>
        <v>0</v>
      </c>
      <c r="DS64" s="23">
        <f t="shared" si="35"/>
        <v>0</v>
      </c>
    </row>
    <row r="65" spans="1:123" x14ac:dyDescent="0.3">
      <c r="A65" s="21">
        <v>56</v>
      </c>
      <c r="B65" s="29" t="s">
        <v>213</v>
      </c>
      <c r="C65" s="23">
        <v>33488.813999999998</v>
      </c>
      <c r="D65" s="23">
        <v>10049.804099999999</v>
      </c>
      <c r="E65" s="23">
        <f t="shared" si="18"/>
        <v>175794.1</v>
      </c>
      <c r="F65" s="23">
        <f t="shared" si="19"/>
        <v>0</v>
      </c>
      <c r="G65" s="23">
        <f t="shared" si="20"/>
        <v>41424.328699999998</v>
      </c>
      <c r="H65" s="23">
        <v>0</v>
      </c>
      <c r="I65" s="23">
        <f t="shared" si="21"/>
        <v>19595.8</v>
      </c>
      <c r="J65" s="23">
        <f t="shared" si="22"/>
        <v>0</v>
      </c>
      <c r="K65" s="23">
        <f t="shared" si="23"/>
        <v>8859.8287</v>
      </c>
      <c r="L65" s="23">
        <v>0</v>
      </c>
      <c r="M65" s="23">
        <f t="shared" si="24"/>
        <v>10850.3</v>
      </c>
      <c r="N65" s="23">
        <f t="shared" si="25"/>
        <v>0</v>
      </c>
      <c r="O65" s="23">
        <f t="shared" si="26"/>
        <v>6388.335</v>
      </c>
      <c r="P65" s="23">
        <v>0</v>
      </c>
      <c r="Q65" s="23">
        <v>0</v>
      </c>
      <c r="R65" s="23">
        <v>0</v>
      </c>
      <c r="S65" s="23">
        <v>113.462</v>
      </c>
      <c r="T65" s="23">
        <v>0</v>
      </c>
      <c r="U65" s="23">
        <v>0</v>
      </c>
      <c r="V65" s="23">
        <v>0</v>
      </c>
      <c r="W65" s="23">
        <v>1083.3436999999999</v>
      </c>
      <c r="X65" s="23">
        <v>0</v>
      </c>
      <c r="Y65" s="23">
        <v>10850.3</v>
      </c>
      <c r="Z65" s="23">
        <v>0</v>
      </c>
      <c r="AA65" s="23">
        <v>6274.8729999999996</v>
      </c>
      <c r="AB65" s="23">
        <v>0</v>
      </c>
      <c r="AC65" s="23">
        <v>300</v>
      </c>
      <c r="AD65" s="23">
        <v>0</v>
      </c>
      <c r="AE65" s="23">
        <v>31.4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129734.2</v>
      </c>
      <c r="AR65" s="23">
        <v>0</v>
      </c>
      <c r="AS65" s="23">
        <v>32433.599999999999</v>
      </c>
      <c r="AT65" s="23">
        <v>654.5</v>
      </c>
      <c r="AU65" s="23">
        <v>0</v>
      </c>
      <c r="AV65" s="23">
        <v>130.9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f t="shared" si="27"/>
        <v>3010.5</v>
      </c>
      <c r="BD65" s="23">
        <f t="shared" si="28"/>
        <v>0</v>
      </c>
      <c r="BE65" s="23">
        <f t="shared" si="29"/>
        <v>609.66999999999996</v>
      </c>
      <c r="BF65" s="23">
        <v>0</v>
      </c>
      <c r="BG65" s="23">
        <v>3010.5</v>
      </c>
      <c r="BH65" s="23">
        <v>0</v>
      </c>
      <c r="BI65" s="23">
        <v>609.66999999999996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5215</v>
      </c>
      <c r="CC65" s="23">
        <v>0</v>
      </c>
      <c r="CD65" s="23">
        <v>447.4</v>
      </c>
      <c r="CE65" s="23">
        <v>1800</v>
      </c>
      <c r="CF65" s="23">
        <v>0</v>
      </c>
      <c r="CG65" s="23">
        <v>63.4</v>
      </c>
      <c r="CH65" s="23">
        <v>0</v>
      </c>
      <c r="CI65" s="23">
        <v>0</v>
      </c>
      <c r="CJ65" s="23">
        <v>0</v>
      </c>
      <c r="CK65" s="23">
        <v>20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200</v>
      </c>
      <c r="CR65" s="23">
        <v>0</v>
      </c>
      <c r="CS65" s="23">
        <v>299.68</v>
      </c>
      <c r="CT65" s="23">
        <v>0</v>
      </c>
      <c r="CU65" s="23">
        <f t="shared" si="30"/>
        <v>149984.5</v>
      </c>
      <c r="CV65" s="23">
        <f t="shared" si="31"/>
        <v>0</v>
      </c>
      <c r="CW65" s="23">
        <f t="shared" si="32"/>
        <v>41424.328699999998</v>
      </c>
      <c r="CX65" s="23">
        <v>0</v>
      </c>
      <c r="CY65" s="23">
        <v>0</v>
      </c>
      <c r="CZ65" s="23">
        <v>0</v>
      </c>
      <c r="DA65" s="23">
        <v>25809.599999999999</v>
      </c>
      <c r="DB65" s="23">
        <v>0</v>
      </c>
      <c r="DC65" s="23">
        <v>0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f t="shared" si="33"/>
        <v>25809.599999999999</v>
      </c>
      <c r="DR65" s="23">
        <f t="shared" si="34"/>
        <v>0</v>
      </c>
      <c r="DS65" s="23">
        <f t="shared" si="35"/>
        <v>0</v>
      </c>
    </row>
    <row r="66" spans="1:123" x14ac:dyDescent="0.3">
      <c r="A66" s="21">
        <v>57</v>
      </c>
      <c r="B66" s="29" t="s">
        <v>214</v>
      </c>
      <c r="C66" s="23">
        <v>9300.3222000000005</v>
      </c>
      <c r="D66" s="23">
        <v>7039.0594000000001</v>
      </c>
      <c r="E66" s="23">
        <f t="shared" si="18"/>
        <v>53558.5</v>
      </c>
      <c r="F66" s="23">
        <f t="shared" si="19"/>
        <v>0</v>
      </c>
      <c r="G66" s="23">
        <f t="shared" si="20"/>
        <v>11430.218999999999</v>
      </c>
      <c r="H66" s="23">
        <v>0</v>
      </c>
      <c r="I66" s="23">
        <f t="shared" si="21"/>
        <v>6899.6</v>
      </c>
      <c r="J66" s="23">
        <f t="shared" si="22"/>
        <v>0</v>
      </c>
      <c r="K66" s="23">
        <f t="shared" si="23"/>
        <v>1975.6189999999999</v>
      </c>
      <c r="L66" s="23">
        <v>0</v>
      </c>
      <c r="M66" s="23">
        <f t="shared" si="24"/>
        <v>4718</v>
      </c>
      <c r="N66" s="23">
        <f t="shared" si="25"/>
        <v>0</v>
      </c>
      <c r="O66" s="23">
        <f t="shared" si="26"/>
        <v>1132.873</v>
      </c>
      <c r="P66" s="23">
        <v>0</v>
      </c>
      <c r="Q66" s="23">
        <v>0</v>
      </c>
      <c r="R66" s="23">
        <v>0</v>
      </c>
      <c r="S66" s="23">
        <v>0.29899999999999999</v>
      </c>
      <c r="T66" s="23">
        <v>0</v>
      </c>
      <c r="U66" s="23">
        <v>0</v>
      </c>
      <c r="V66" s="23">
        <v>0</v>
      </c>
      <c r="W66" s="23">
        <v>208.10599999999999</v>
      </c>
      <c r="X66" s="23">
        <v>0</v>
      </c>
      <c r="Y66" s="23">
        <v>4718</v>
      </c>
      <c r="Z66" s="23">
        <v>0</v>
      </c>
      <c r="AA66" s="23">
        <v>1132.5740000000001</v>
      </c>
      <c r="AB66" s="23">
        <v>0</v>
      </c>
      <c r="AC66" s="23">
        <v>60</v>
      </c>
      <c r="AD66" s="23">
        <v>0</v>
      </c>
      <c r="AE66" s="23">
        <v>15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37818.400000000001</v>
      </c>
      <c r="AR66" s="23">
        <v>0</v>
      </c>
      <c r="AS66" s="23">
        <v>9454.6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0</v>
      </c>
      <c r="BB66" s="23">
        <v>0</v>
      </c>
      <c r="BC66" s="23">
        <f t="shared" si="27"/>
        <v>1131.5999999999999</v>
      </c>
      <c r="BD66" s="23">
        <f t="shared" si="28"/>
        <v>0</v>
      </c>
      <c r="BE66" s="23">
        <f t="shared" si="29"/>
        <v>434.73</v>
      </c>
      <c r="BF66" s="23">
        <v>0</v>
      </c>
      <c r="BG66" s="23">
        <v>931.6</v>
      </c>
      <c r="BH66" s="23">
        <v>0</v>
      </c>
      <c r="BI66" s="23">
        <v>267.63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200</v>
      </c>
      <c r="BQ66" s="23">
        <v>0</v>
      </c>
      <c r="BR66" s="23">
        <v>167.1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990</v>
      </c>
      <c r="CC66" s="23">
        <v>0</v>
      </c>
      <c r="CD66" s="23">
        <v>184.91</v>
      </c>
      <c r="CE66" s="23">
        <v>990</v>
      </c>
      <c r="CF66" s="23">
        <v>0</v>
      </c>
      <c r="CG66" s="23">
        <v>184.91</v>
      </c>
      <c r="CH66" s="23">
        <v>0</v>
      </c>
      <c r="CI66" s="23">
        <v>0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0</v>
      </c>
      <c r="CR66" s="23">
        <v>0</v>
      </c>
      <c r="CS66" s="23">
        <v>0</v>
      </c>
      <c r="CT66" s="23">
        <v>0</v>
      </c>
      <c r="CU66" s="23">
        <f t="shared" si="30"/>
        <v>44718</v>
      </c>
      <c r="CV66" s="23">
        <f t="shared" si="31"/>
        <v>0</v>
      </c>
      <c r="CW66" s="23">
        <f t="shared" si="32"/>
        <v>11430.218999999999</v>
      </c>
      <c r="CX66" s="23">
        <v>0</v>
      </c>
      <c r="CY66" s="23">
        <v>0</v>
      </c>
      <c r="CZ66" s="23">
        <v>0</v>
      </c>
      <c r="DA66" s="23">
        <v>8840.5</v>
      </c>
      <c r="DB66" s="23">
        <v>0</v>
      </c>
      <c r="DC66" s="23">
        <v>0</v>
      </c>
      <c r="DD66" s="23">
        <v>0</v>
      </c>
      <c r="DE66" s="23">
        <v>0</v>
      </c>
      <c r="DF66" s="23">
        <v>0</v>
      </c>
      <c r="DG66" s="23">
        <v>0</v>
      </c>
      <c r="DH66" s="23">
        <v>0</v>
      </c>
      <c r="DI66" s="23">
        <v>0</v>
      </c>
      <c r="DJ66" s="23">
        <v>0</v>
      </c>
      <c r="DK66" s="23">
        <v>0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f t="shared" si="33"/>
        <v>8840.5</v>
      </c>
      <c r="DR66" s="23">
        <f t="shared" si="34"/>
        <v>0</v>
      </c>
      <c r="DS66" s="23">
        <f t="shared" si="35"/>
        <v>0</v>
      </c>
    </row>
    <row r="67" spans="1:123" x14ac:dyDescent="0.3">
      <c r="A67" s="21"/>
      <c r="B67" s="22"/>
      <c r="C67" s="23"/>
      <c r="D67" s="23"/>
      <c r="E67" s="23">
        <f t="shared" ref="E67:G69" si="36">CU67+DQ67-DM67</f>
        <v>0</v>
      </c>
      <c r="F67" s="23">
        <f t="shared" si="36"/>
        <v>0</v>
      </c>
      <c r="G67" s="23">
        <f t="shared" si="36"/>
        <v>0</v>
      </c>
      <c r="H67" s="23"/>
      <c r="I67" s="23">
        <f t="shared" ref="I67:K69" si="37">Q67+U67+Y67+AC67+AG67+AK67+AZ67+BG67+BJ67+BM67+BP67+BS67+BY67+CB67+CH67+CK67+CQ67</f>
        <v>0</v>
      </c>
      <c r="J67" s="23">
        <f t="shared" si="37"/>
        <v>0</v>
      </c>
      <c r="K67" s="23">
        <f t="shared" si="37"/>
        <v>0</v>
      </c>
      <c r="L67" s="23"/>
      <c r="M67" s="23">
        <f t="shared" ref="M67:O69" si="38">Q67+Y67</f>
        <v>0</v>
      </c>
      <c r="N67" s="23">
        <f t="shared" si="38"/>
        <v>0</v>
      </c>
      <c r="O67" s="23">
        <f t="shared" si="38"/>
        <v>0</v>
      </c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>
        <f t="shared" ref="BC67:BE69" si="39">BG67+BJ67+BM67+BP67</f>
        <v>0</v>
      </c>
      <c r="BD67" s="23">
        <f t="shared" si="39"/>
        <v>0</v>
      </c>
      <c r="BE67" s="23">
        <f t="shared" si="39"/>
        <v>0</v>
      </c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>
        <f t="shared" ref="CU67:CV69" si="40">Q67+U67+Y67+AC67+AG67+AK67+AN67+AQ67+AT67+AW67+AZ67+BG67+BJ67+BM67+BP67+BS67+BV67+BY67+CB67+CH67+CK67+CN67+CQ67</f>
        <v>0</v>
      </c>
      <c r="CV67" s="23">
        <f t="shared" si="40"/>
        <v>0</v>
      </c>
      <c r="CW67" s="23">
        <f t="shared" si="32"/>
        <v>0</v>
      </c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>
        <f t="shared" ref="DQ67:DR69" si="41">CX67+DA67+DD67+DG67+DJ67+DM67</f>
        <v>0</v>
      </c>
      <c r="DR67" s="23">
        <f t="shared" si="41"/>
        <v>0</v>
      </c>
      <c r="DS67" s="23">
        <f t="shared" si="35"/>
        <v>0</v>
      </c>
    </row>
    <row r="68" spans="1:123" x14ac:dyDescent="0.3">
      <c r="A68" s="21"/>
      <c r="B68" s="22"/>
      <c r="C68" s="23"/>
      <c r="D68" s="23"/>
      <c r="E68" s="23">
        <f t="shared" si="36"/>
        <v>0</v>
      </c>
      <c r="F68" s="23">
        <f t="shared" si="36"/>
        <v>0</v>
      </c>
      <c r="G68" s="23">
        <f t="shared" si="36"/>
        <v>0</v>
      </c>
      <c r="H68" s="23"/>
      <c r="I68" s="23">
        <f t="shared" si="37"/>
        <v>0</v>
      </c>
      <c r="J68" s="23">
        <f t="shared" si="37"/>
        <v>0</v>
      </c>
      <c r="K68" s="23">
        <f t="shared" si="37"/>
        <v>0</v>
      </c>
      <c r="L68" s="23"/>
      <c r="M68" s="23">
        <f t="shared" si="38"/>
        <v>0</v>
      </c>
      <c r="N68" s="23">
        <f t="shared" si="38"/>
        <v>0</v>
      </c>
      <c r="O68" s="23">
        <f t="shared" si="38"/>
        <v>0</v>
      </c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>
        <f t="shared" si="39"/>
        <v>0</v>
      </c>
      <c r="BD68" s="23">
        <f t="shared" si="39"/>
        <v>0</v>
      </c>
      <c r="BE68" s="23">
        <f t="shared" si="39"/>
        <v>0</v>
      </c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>
        <f t="shared" si="40"/>
        <v>0</v>
      </c>
      <c r="CV68" s="23">
        <f t="shared" si="40"/>
        <v>0</v>
      </c>
      <c r="CW68" s="23">
        <f t="shared" si="32"/>
        <v>0</v>
      </c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>
        <f t="shared" si="41"/>
        <v>0</v>
      </c>
      <c r="DR68" s="23">
        <f t="shared" si="41"/>
        <v>0</v>
      </c>
      <c r="DS68" s="23">
        <f t="shared" si="35"/>
        <v>0</v>
      </c>
    </row>
    <row r="69" spans="1:123" x14ac:dyDescent="0.3">
      <c r="A69" s="21"/>
      <c r="B69" s="22"/>
      <c r="C69" s="23"/>
      <c r="D69" s="23"/>
      <c r="E69" s="23">
        <f t="shared" si="36"/>
        <v>0</v>
      </c>
      <c r="F69" s="23">
        <f t="shared" si="36"/>
        <v>0</v>
      </c>
      <c r="G69" s="23">
        <f t="shared" si="36"/>
        <v>0</v>
      </c>
      <c r="H69" s="23"/>
      <c r="I69" s="23">
        <f t="shared" si="37"/>
        <v>0</v>
      </c>
      <c r="J69" s="23">
        <f t="shared" si="37"/>
        <v>0</v>
      </c>
      <c r="K69" s="23">
        <f t="shared" si="37"/>
        <v>0</v>
      </c>
      <c r="L69" s="23"/>
      <c r="M69" s="23">
        <f t="shared" si="38"/>
        <v>0</v>
      </c>
      <c r="N69" s="23">
        <f t="shared" si="38"/>
        <v>0</v>
      </c>
      <c r="O69" s="23">
        <f t="shared" si="38"/>
        <v>0</v>
      </c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>
        <f t="shared" si="39"/>
        <v>0</v>
      </c>
      <c r="BD69" s="23">
        <f t="shared" si="39"/>
        <v>0</v>
      </c>
      <c r="BE69" s="23">
        <f t="shared" si="39"/>
        <v>0</v>
      </c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>
        <f t="shared" si="40"/>
        <v>0</v>
      </c>
      <c r="CV69" s="23">
        <f t="shared" si="40"/>
        <v>0</v>
      </c>
      <c r="CW69" s="23">
        <f t="shared" si="32"/>
        <v>0</v>
      </c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>
        <f t="shared" si="41"/>
        <v>0</v>
      </c>
      <c r="DR69" s="23">
        <f t="shared" si="41"/>
        <v>0</v>
      </c>
      <c r="DS69" s="23">
        <f t="shared" si="35"/>
        <v>0</v>
      </c>
    </row>
    <row r="70" spans="1:123" s="12" customFormat="1" x14ac:dyDescent="0.3">
      <c r="A70" s="21"/>
      <c r="B70" s="22" t="s">
        <v>142</v>
      </c>
      <c r="C70" s="23">
        <f>SUM(C10:C69)</f>
        <v>521554.34059999994</v>
      </c>
      <c r="D70" s="23">
        <f>SUM(D10:D69)</f>
        <v>1124843.6230999997</v>
      </c>
      <c r="E70" s="23">
        <f>SUM(E10:E69)</f>
        <v>9343763.7194999997</v>
      </c>
      <c r="F70" s="23">
        <f>SUM(F10:F69)</f>
        <v>0</v>
      </c>
      <c r="G70" s="23">
        <f>SUM(G10:G69)</f>
        <v>2040101.3376000002</v>
      </c>
      <c r="H70" s="23"/>
      <c r="I70" s="23">
        <f>SUM(I10:I69)</f>
        <v>2026867.0120000008</v>
      </c>
      <c r="J70" s="23">
        <f>SUM(J10:J69)</f>
        <v>0</v>
      </c>
      <c r="K70" s="23">
        <f>SUM(K10:K69)</f>
        <v>450809.25230000011</v>
      </c>
      <c r="L70" s="23"/>
      <c r="M70" s="23">
        <f t="shared" ref="M70:BE70" si="42">SUM(M10:M69)</f>
        <v>926839.125</v>
      </c>
      <c r="N70" s="23">
        <f t="shared" si="42"/>
        <v>0</v>
      </c>
      <c r="O70" s="23">
        <f t="shared" si="42"/>
        <v>257418.02860000005</v>
      </c>
      <c r="P70" s="23">
        <f t="shared" si="42"/>
        <v>0</v>
      </c>
      <c r="Q70" s="23">
        <f t="shared" si="42"/>
        <v>48689.499999999985</v>
      </c>
      <c r="R70" s="23">
        <f t="shared" si="42"/>
        <v>0</v>
      </c>
      <c r="S70" s="23">
        <f t="shared" si="42"/>
        <v>14547.839900000003</v>
      </c>
      <c r="T70" s="23">
        <f t="shared" si="42"/>
        <v>0</v>
      </c>
      <c r="U70" s="23">
        <f t="shared" si="42"/>
        <v>318592.05999999994</v>
      </c>
      <c r="V70" s="23">
        <f t="shared" si="42"/>
        <v>0</v>
      </c>
      <c r="W70" s="23">
        <f t="shared" si="42"/>
        <v>27674.050600000002</v>
      </c>
      <c r="X70" s="23">
        <f t="shared" si="42"/>
        <v>0</v>
      </c>
      <c r="Y70" s="23">
        <f t="shared" si="42"/>
        <v>878149.625</v>
      </c>
      <c r="Z70" s="23">
        <f t="shared" si="42"/>
        <v>0</v>
      </c>
      <c r="AA70" s="23">
        <f t="shared" si="42"/>
        <v>242870.18870000006</v>
      </c>
      <c r="AB70" s="23">
        <f t="shared" si="42"/>
        <v>0</v>
      </c>
      <c r="AC70" s="23">
        <f t="shared" si="42"/>
        <v>47450.116999999998</v>
      </c>
      <c r="AD70" s="23">
        <f t="shared" si="42"/>
        <v>0</v>
      </c>
      <c r="AE70" s="23">
        <f t="shared" si="42"/>
        <v>10471.859699999999</v>
      </c>
      <c r="AF70" s="23">
        <f t="shared" si="42"/>
        <v>0</v>
      </c>
      <c r="AG70" s="23">
        <f t="shared" si="42"/>
        <v>27430</v>
      </c>
      <c r="AH70" s="23">
        <f t="shared" si="42"/>
        <v>0</v>
      </c>
      <c r="AI70" s="23">
        <f t="shared" si="42"/>
        <v>9883.5</v>
      </c>
      <c r="AJ70" s="23">
        <f t="shared" si="42"/>
        <v>0</v>
      </c>
      <c r="AK70" s="23">
        <f t="shared" si="42"/>
        <v>0</v>
      </c>
      <c r="AL70" s="23">
        <f t="shared" si="42"/>
        <v>0</v>
      </c>
      <c r="AM70" s="23">
        <f t="shared" si="42"/>
        <v>0</v>
      </c>
      <c r="AN70" s="23">
        <f t="shared" si="42"/>
        <v>0</v>
      </c>
      <c r="AO70" s="23">
        <f t="shared" si="42"/>
        <v>0</v>
      </c>
      <c r="AP70" s="23">
        <f t="shared" si="42"/>
        <v>8978</v>
      </c>
      <c r="AQ70" s="23">
        <f t="shared" si="42"/>
        <v>6311762.6000000015</v>
      </c>
      <c r="AR70" s="23">
        <f t="shared" si="42"/>
        <v>0</v>
      </c>
      <c r="AS70" s="23">
        <f t="shared" si="42"/>
        <v>1579928.0000000005</v>
      </c>
      <c r="AT70" s="23">
        <f t="shared" si="42"/>
        <v>40689.200000000004</v>
      </c>
      <c r="AU70" s="23">
        <f t="shared" si="42"/>
        <v>0</v>
      </c>
      <c r="AV70" s="23">
        <f t="shared" si="42"/>
        <v>7411.0999999999995</v>
      </c>
      <c r="AW70" s="23">
        <f t="shared" si="42"/>
        <v>0</v>
      </c>
      <c r="AX70" s="23">
        <f t="shared" si="42"/>
        <v>0</v>
      </c>
      <c r="AY70" s="23">
        <f t="shared" si="42"/>
        <v>0</v>
      </c>
      <c r="AZ70" s="23">
        <f t="shared" si="42"/>
        <v>0</v>
      </c>
      <c r="BA70" s="23">
        <f t="shared" si="42"/>
        <v>0</v>
      </c>
      <c r="BB70" s="23">
        <f t="shared" si="42"/>
        <v>0</v>
      </c>
      <c r="BC70" s="23">
        <f t="shared" si="42"/>
        <v>310961.10000000009</v>
      </c>
      <c r="BD70" s="23">
        <f t="shared" si="42"/>
        <v>0</v>
      </c>
      <c r="BE70" s="23">
        <f t="shared" si="42"/>
        <v>33879.725200000001</v>
      </c>
      <c r="BF70" s="23"/>
      <c r="BG70" s="23">
        <f t="shared" ref="BG70:CD70" si="43">SUM(BG10:BG69)</f>
        <v>257987.50000000006</v>
      </c>
      <c r="BH70" s="23">
        <f t="shared" si="43"/>
        <v>0</v>
      </c>
      <c r="BI70" s="23">
        <f t="shared" si="43"/>
        <v>20061.473299999998</v>
      </c>
      <c r="BJ70" s="23">
        <f t="shared" si="43"/>
        <v>26512</v>
      </c>
      <c r="BK70" s="23">
        <f t="shared" si="43"/>
        <v>0</v>
      </c>
      <c r="BL70" s="23">
        <f t="shared" si="43"/>
        <v>7229.04</v>
      </c>
      <c r="BM70" s="23">
        <f t="shared" si="43"/>
        <v>3826.7</v>
      </c>
      <c r="BN70" s="23">
        <f t="shared" si="43"/>
        <v>0</v>
      </c>
      <c r="BO70" s="23">
        <f t="shared" si="43"/>
        <v>1127.452</v>
      </c>
      <c r="BP70" s="23">
        <f t="shared" si="43"/>
        <v>22634.9</v>
      </c>
      <c r="BQ70" s="23">
        <f t="shared" si="43"/>
        <v>0</v>
      </c>
      <c r="BR70" s="23">
        <f t="shared" si="43"/>
        <v>5461.7599</v>
      </c>
      <c r="BS70" s="23">
        <f t="shared" si="43"/>
        <v>0</v>
      </c>
      <c r="BT70" s="23">
        <f t="shared" si="43"/>
        <v>0</v>
      </c>
      <c r="BU70" s="23">
        <f t="shared" si="43"/>
        <v>0</v>
      </c>
      <c r="BV70" s="23">
        <f t="shared" si="43"/>
        <v>31696.0867</v>
      </c>
      <c r="BW70" s="23">
        <f t="shared" si="43"/>
        <v>0</v>
      </c>
      <c r="BX70" s="23">
        <f t="shared" si="43"/>
        <v>6160.0532999999996</v>
      </c>
      <c r="BY70" s="23">
        <f t="shared" si="43"/>
        <v>3460</v>
      </c>
      <c r="BZ70" s="23">
        <f t="shared" si="43"/>
        <v>0</v>
      </c>
      <c r="CA70" s="23">
        <f t="shared" si="43"/>
        <v>163.6</v>
      </c>
      <c r="CB70" s="23">
        <f t="shared" si="43"/>
        <v>362501.9599999999</v>
      </c>
      <c r="CC70" s="23">
        <f t="shared" si="43"/>
        <v>0</v>
      </c>
      <c r="CD70" s="23">
        <f t="shared" si="43"/>
        <v>54913.073300000004</v>
      </c>
      <c r="CE70" s="23"/>
      <c r="CF70" s="23"/>
      <c r="CG70" s="23"/>
      <c r="CH70" s="23">
        <f t="shared" ref="CH70:DS70" si="44">SUM(CH10:CH69)</f>
        <v>4355</v>
      </c>
      <c r="CI70" s="23">
        <f t="shared" si="44"/>
        <v>0</v>
      </c>
      <c r="CJ70" s="23">
        <f t="shared" si="44"/>
        <v>32992.709499999997</v>
      </c>
      <c r="CK70" s="23">
        <f t="shared" si="44"/>
        <v>1135.3499999999999</v>
      </c>
      <c r="CL70" s="23">
        <f t="shared" si="44"/>
        <v>0</v>
      </c>
      <c r="CM70" s="23">
        <f t="shared" si="44"/>
        <v>6472</v>
      </c>
      <c r="CN70" s="23">
        <f t="shared" si="44"/>
        <v>0</v>
      </c>
      <c r="CO70" s="23">
        <f t="shared" si="44"/>
        <v>0</v>
      </c>
      <c r="CP70" s="23">
        <f t="shared" si="44"/>
        <v>0</v>
      </c>
      <c r="CQ70" s="23">
        <f t="shared" si="44"/>
        <v>24142.3</v>
      </c>
      <c r="CR70" s="23">
        <f t="shared" si="44"/>
        <v>0</v>
      </c>
      <c r="CS70" s="23">
        <f t="shared" si="44"/>
        <v>16940.705400000003</v>
      </c>
      <c r="CT70" s="23">
        <f t="shared" si="44"/>
        <v>-85.054000000000002</v>
      </c>
      <c r="CU70" s="23">
        <f t="shared" si="44"/>
        <v>8411014.8987000007</v>
      </c>
      <c r="CV70" s="23">
        <f t="shared" si="44"/>
        <v>0</v>
      </c>
      <c r="CW70" s="23">
        <f t="shared" si="44"/>
        <v>2053201.3516000002</v>
      </c>
      <c r="CX70" s="23">
        <f t="shared" si="44"/>
        <v>0</v>
      </c>
      <c r="CY70" s="23">
        <f t="shared" si="44"/>
        <v>0</v>
      </c>
      <c r="CZ70" s="23">
        <f t="shared" si="44"/>
        <v>1273</v>
      </c>
      <c r="DA70" s="23">
        <f t="shared" si="44"/>
        <v>932748.82079999987</v>
      </c>
      <c r="DB70" s="23">
        <f t="shared" si="44"/>
        <v>0</v>
      </c>
      <c r="DC70" s="23">
        <f t="shared" si="44"/>
        <v>-9373.014000000001</v>
      </c>
      <c r="DD70" s="23">
        <f t="shared" si="44"/>
        <v>0</v>
      </c>
      <c r="DE70" s="23">
        <f t="shared" si="44"/>
        <v>0</v>
      </c>
      <c r="DF70" s="23">
        <f t="shared" si="44"/>
        <v>0</v>
      </c>
      <c r="DG70" s="23">
        <f t="shared" si="44"/>
        <v>0</v>
      </c>
      <c r="DH70" s="23">
        <f t="shared" si="44"/>
        <v>0</v>
      </c>
      <c r="DI70" s="23">
        <f t="shared" si="44"/>
        <v>-5000</v>
      </c>
      <c r="DJ70" s="23">
        <f t="shared" si="44"/>
        <v>0</v>
      </c>
      <c r="DK70" s="23">
        <f t="shared" si="44"/>
        <v>0</v>
      </c>
      <c r="DL70" s="23">
        <f t="shared" si="44"/>
        <v>0</v>
      </c>
      <c r="DM70" s="23">
        <f t="shared" si="44"/>
        <v>1045202.8486000001</v>
      </c>
      <c r="DN70" s="23">
        <f t="shared" si="44"/>
        <v>0</v>
      </c>
      <c r="DO70" s="23">
        <f t="shared" si="44"/>
        <v>34310.204400000002</v>
      </c>
      <c r="DP70" s="23">
        <f t="shared" si="44"/>
        <v>0</v>
      </c>
      <c r="DQ70" s="23">
        <f t="shared" si="44"/>
        <v>1977951.6694000002</v>
      </c>
      <c r="DR70" s="23">
        <f t="shared" si="44"/>
        <v>0</v>
      </c>
      <c r="DS70" s="23">
        <f t="shared" si="44"/>
        <v>21210.190400000003</v>
      </c>
    </row>
    <row r="71" spans="1:123" x14ac:dyDescent="0.3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</row>
    <row r="72" spans="1:123" x14ac:dyDescent="0.3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</row>
    <row r="73" spans="1:123" x14ac:dyDescent="0.3">
      <c r="A73" s="24"/>
      <c r="B73" s="25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</row>
    <row r="74" spans="1:123" x14ac:dyDescent="0.3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</row>
    <row r="75" spans="1:123" x14ac:dyDescent="0.3">
      <c r="A75" s="24"/>
      <c r="B75" s="25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</row>
    <row r="76" spans="1:123" x14ac:dyDescent="0.3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</row>
    <row r="77" spans="1:123" x14ac:dyDescent="0.3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</row>
    <row r="78" spans="1:123" x14ac:dyDescent="0.3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</row>
    <row r="79" spans="1:123" x14ac:dyDescent="0.3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</row>
    <row r="80" spans="1:123" x14ac:dyDescent="0.3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</row>
    <row r="81" spans="1:123" x14ac:dyDescent="0.3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</row>
    <row r="82" spans="1:123" x14ac:dyDescent="0.3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</row>
    <row r="83" spans="1:123" x14ac:dyDescent="0.3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</row>
    <row r="84" spans="1:123" x14ac:dyDescent="0.3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</row>
    <row r="85" spans="1:123" x14ac:dyDescent="0.3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</row>
    <row r="86" spans="1:123" x14ac:dyDescent="0.3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</row>
    <row r="87" spans="1:123" x14ac:dyDescent="0.3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</row>
    <row r="88" spans="1:123" x14ac:dyDescent="0.3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</row>
    <row r="89" spans="1:123" x14ac:dyDescent="0.3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</row>
    <row r="90" spans="1:123" x14ac:dyDescent="0.3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</row>
    <row r="91" spans="1:123" x14ac:dyDescent="0.3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</row>
    <row r="92" spans="1:123" x14ac:dyDescent="0.3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</row>
    <row r="93" spans="1:123" x14ac:dyDescent="0.3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</row>
    <row r="94" spans="1:123" x14ac:dyDescent="0.3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</row>
    <row r="95" spans="1:123" x14ac:dyDescent="0.3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</row>
    <row r="96" spans="1:123" x14ac:dyDescent="0.3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</row>
    <row r="97" spans="1:123" x14ac:dyDescent="0.3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</row>
    <row r="98" spans="1:123" x14ac:dyDescent="0.3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</row>
    <row r="99" spans="1:123" x14ac:dyDescent="0.3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</row>
    <row r="100" spans="1:123" x14ac:dyDescent="0.3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</row>
    <row r="101" spans="1:123" x14ac:dyDescent="0.3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</row>
    <row r="102" spans="1:123" x14ac:dyDescent="0.3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</row>
    <row r="103" spans="1:123" x14ac:dyDescent="0.3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</row>
    <row r="104" spans="1:123" x14ac:dyDescent="0.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</row>
    <row r="105" spans="1:123" x14ac:dyDescent="0.3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</row>
    <row r="106" spans="1:123" x14ac:dyDescent="0.3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</row>
    <row r="107" spans="1:123" x14ac:dyDescent="0.3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</row>
    <row r="108" spans="1:123" x14ac:dyDescent="0.3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</row>
    <row r="109" spans="1:123" x14ac:dyDescent="0.3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</row>
    <row r="110" spans="1:123" x14ac:dyDescent="0.3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</row>
    <row r="111" spans="1:123" x14ac:dyDescent="0.3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</row>
    <row r="112" spans="1:123" x14ac:dyDescent="0.3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</row>
    <row r="113" spans="1:123" x14ac:dyDescent="0.3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</row>
    <row r="114" spans="1:123" x14ac:dyDescent="0.3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</row>
    <row r="115" spans="1:123" x14ac:dyDescent="0.3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</row>
    <row r="116" spans="1:123" x14ac:dyDescent="0.3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</row>
    <row r="117" spans="1:123" x14ac:dyDescent="0.3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</row>
    <row r="118" spans="1:123" x14ac:dyDescent="0.3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</row>
    <row r="119" spans="1:123" x14ac:dyDescent="0.3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</row>
    <row r="120" spans="1:123" x14ac:dyDescent="0.3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</row>
    <row r="121" spans="1:123" x14ac:dyDescent="0.3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</row>
    <row r="122" spans="1:123" x14ac:dyDescent="0.3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</row>
    <row r="123" spans="1:123" x14ac:dyDescent="0.3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</row>
    <row r="124" spans="1:123" x14ac:dyDescent="0.3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</row>
    <row r="125" spans="1:123" x14ac:dyDescent="0.3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</row>
    <row r="126" spans="1:123" x14ac:dyDescent="0.3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</row>
    <row r="127" spans="1:123" x14ac:dyDescent="0.3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</row>
    <row r="128" spans="1:123" x14ac:dyDescent="0.3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</row>
    <row r="129" spans="1:123" x14ac:dyDescent="0.3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</row>
    <row r="130" spans="1:123" x14ac:dyDescent="0.3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</row>
    <row r="131" spans="1:123" x14ac:dyDescent="0.3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</row>
    <row r="132" spans="1:123" x14ac:dyDescent="0.3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</row>
    <row r="133" spans="1:123" x14ac:dyDescent="0.3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</row>
    <row r="134" spans="1:123" x14ac:dyDescent="0.3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</row>
    <row r="135" spans="1:123" x14ac:dyDescent="0.3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</row>
    <row r="136" spans="1:123" x14ac:dyDescent="0.3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</row>
    <row r="137" spans="1:123" x14ac:dyDescent="0.3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</row>
    <row r="138" spans="1:123" x14ac:dyDescent="0.3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</row>
    <row r="139" spans="1:123" x14ac:dyDescent="0.3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</row>
    <row r="140" spans="1:123" x14ac:dyDescent="0.3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</row>
    <row r="141" spans="1:123" x14ac:dyDescent="0.3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</row>
    <row r="142" spans="1:123" x14ac:dyDescent="0.3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</row>
    <row r="143" spans="1:123" x14ac:dyDescent="0.3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</row>
    <row r="144" spans="1:123" x14ac:dyDescent="0.3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</row>
    <row r="145" spans="1:123" x14ac:dyDescent="0.3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</row>
    <row r="146" spans="1:123" x14ac:dyDescent="0.3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</row>
    <row r="147" spans="1:123" x14ac:dyDescent="0.3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</row>
    <row r="148" spans="1:123" x14ac:dyDescent="0.3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</row>
    <row r="149" spans="1:123" x14ac:dyDescent="0.3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</row>
    <row r="150" spans="1:123" x14ac:dyDescent="0.3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</row>
    <row r="151" spans="1:123" x14ac:dyDescent="0.3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</row>
    <row r="152" spans="1:123" x14ac:dyDescent="0.3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</row>
    <row r="153" spans="1:123" x14ac:dyDescent="0.3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</row>
    <row r="154" spans="1:123" x14ac:dyDescent="0.3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</row>
    <row r="155" spans="1:123" x14ac:dyDescent="0.3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</row>
    <row r="156" spans="1:123" x14ac:dyDescent="0.3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</row>
    <row r="157" spans="1:123" x14ac:dyDescent="0.3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</row>
    <row r="158" spans="1:123" x14ac:dyDescent="0.3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</row>
    <row r="159" spans="1:123" x14ac:dyDescent="0.3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</row>
    <row r="160" spans="1:123" x14ac:dyDescent="0.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</row>
    <row r="161" spans="1:123" x14ac:dyDescent="0.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</row>
    <row r="162" spans="1:123" x14ac:dyDescent="0.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</row>
    <row r="163" spans="1:123" x14ac:dyDescent="0.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</row>
    <row r="164" spans="1:123" x14ac:dyDescent="0.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</row>
    <row r="165" spans="1:123" x14ac:dyDescent="0.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</row>
    <row r="166" spans="1:123" x14ac:dyDescent="0.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</row>
    <row r="167" spans="1:123" x14ac:dyDescent="0.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</row>
    <row r="168" spans="1:123" x14ac:dyDescent="0.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</row>
    <row r="169" spans="1:123" x14ac:dyDescent="0.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</row>
    <row r="170" spans="1:123" x14ac:dyDescent="0.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</row>
    <row r="171" spans="1:123" x14ac:dyDescent="0.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</row>
    <row r="172" spans="1:123" x14ac:dyDescent="0.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</row>
    <row r="173" spans="1:123" x14ac:dyDescent="0.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</row>
    <row r="174" spans="1:123" x14ac:dyDescent="0.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</row>
    <row r="175" spans="1:123" x14ac:dyDescent="0.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</row>
    <row r="176" spans="1:123" x14ac:dyDescent="0.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</row>
    <row r="177" spans="1:123" x14ac:dyDescent="0.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</row>
    <row r="178" spans="1:123" x14ac:dyDescent="0.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</row>
    <row r="179" spans="1:123" x14ac:dyDescent="0.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</row>
    <row r="180" spans="1:123" x14ac:dyDescent="0.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</row>
    <row r="181" spans="1:123" x14ac:dyDescent="0.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</row>
    <row r="182" spans="1:123" x14ac:dyDescent="0.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</row>
    <row r="183" spans="1:123" x14ac:dyDescent="0.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</row>
    <row r="184" spans="1:123" x14ac:dyDescent="0.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</row>
    <row r="185" spans="1:123" x14ac:dyDescent="0.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</row>
    <row r="186" spans="1:123" x14ac:dyDescent="0.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</row>
    <row r="187" spans="1:123" x14ac:dyDescent="0.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</row>
    <row r="188" spans="1:123" x14ac:dyDescent="0.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</row>
    <row r="189" spans="1:123" x14ac:dyDescent="0.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</row>
    <row r="190" spans="1:123" x14ac:dyDescent="0.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</row>
    <row r="191" spans="1:123" x14ac:dyDescent="0.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</row>
    <row r="192" spans="1:123" x14ac:dyDescent="0.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</row>
    <row r="193" spans="1:123" x14ac:dyDescent="0.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</row>
    <row r="194" spans="1:123" x14ac:dyDescent="0.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</row>
    <row r="195" spans="1:123" x14ac:dyDescent="0.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</row>
    <row r="196" spans="1:123" x14ac:dyDescent="0.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</row>
    <row r="197" spans="1:123" x14ac:dyDescent="0.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</row>
    <row r="198" spans="1:123" x14ac:dyDescent="0.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</row>
    <row r="199" spans="1:123" x14ac:dyDescent="0.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</row>
    <row r="200" spans="1:123" x14ac:dyDescent="0.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</row>
    <row r="201" spans="1:123" x14ac:dyDescent="0.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</row>
    <row r="202" spans="1:123" x14ac:dyDescent="0.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</row>
    <row r="203" spans="1:123" x14ac:dyDescent="0.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</row>
    <row r="204" spans="1:123" x14ac:dyDescent="0.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</row>
    <row r="205" spans="1:123" x14ac:dyDescent="0.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</row>
    <row r="206" spans="1:123" x14ac:dyDescent="0.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</row>
    <row r="207" spans="1:123" x14ac:dyDescent="0.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</row>
    <row r="208" spans="1:123" x14ac:dyDescent="0.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</row>
    <row r="209" spans="1:123" x14ac:dyDescent="0.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</row>
    <row r="210" spans="1:123" x14ac:dyDescent="0.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</row>
    <row r="211" spans="1:123" x14ac:dyDescent="0.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</row>
    <row r="212" spans="1:123" x14ac:dyDescent="0.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</row>
    <row r="213" spans="1:123" x14ac:dyDescent="0.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</row>
    <row r="214" spans="1:123" x14ac:dyDescent="0.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</row>
    <row r="215" spans="1:123" x14ac:dyDescent="0.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</row>
    <row r="216" spans="1:123" x14ac:dyDescent="0.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</row>
    <row r="217" spans="1:123" x14ac:dyDescent="0.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</row>
    <row r="218" spans="1:123" x14ac:dyDescent="0.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</row>
    <row r="219" spans="1:123" x14ac:dyDescent="0.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</row>
    <row r="220" spans="1:123" x14ac:dyDescent="0.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</row>
    <row r="221" spans="1:123" x14ac:dyDescent="0.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</row>
    <row r="222" spans="1:123" x14ac:dyDescent="0.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</row>
    <row r="223" spans="1:123" x14ac:dyDescent="0.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</row>
    <row r="224" spans="1:123" x14ac:dyDescent="0.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</row>
    <row r="225" spans="1:123" x14ac:dyDescent="0.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</row>
    <row r="226" spans="1:123" x14ac:dyDescent="0.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</row>
    <row r="227" spans="1:123" x14ac:dyDescent="0.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</row>
    <row r="228" spans="1:123" x14ac:dyDescent="0.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</row>
    <row r="229" spans="1:123" x14ac:dyDescent="0.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</row>
    <row r="230" spans="1:123" x14ac:dyDescent="0.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</row>
    <row r="231" spans="1:123" x14ac:dyDescent="0.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</row>
    <row r="232" spans="1:123" x14ac:dyDescent="0.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</row>
    <row r="233" spans="1:123" x14ac:dyDescent="0.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</row>
    <row r="234" spans="1:123" x14ac:dyDescent="0.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</row>
    <row r="235" spans="1:123" x14ac:dyDescent="0.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</row>
    <row r="236" spans="1:123" x14ac:dyDescent="0.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</row>
    <row r="237" spans="1:123" x14ac:dyDescent="0.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</row>
    <row r="238" spans="1:123" x14ac:dyDescent="0.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</row>
    <row r="239" spans="1:123" x14ac:dyDescent="0.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</row>
    <row r="240" spans="1:123" x14ac:dyDescent="0.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</row>
    <row r="241" spans="1:123" x14ac:dyDescent="0.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</row>
    <row r="242" spans="1:123" x14ac:dyDescent="0.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</row>
    <row r="243" spans="1:123" x14ac:dyDescent="0.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</row>
    <row r="244" spans="1:123" x14ac:dyDescent="0.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</row>
    <row r="245" spans="1:123" x14ac:dyDescent="0.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</row>
    <row r="246" spans="1:123" x14ac:dyDescent="0.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</row>
    <row r="247" spans="1:123" x14ac:dyDescent="0.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</row>
    <row r="248" spans="1:123" x14ac:dyDescent="0.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</row>
    <row r="249" spans="1:123" x14ac:dyDescent="0.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</row>
    <row r="250" spans="1:123" x14ac:dyDescent="0.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</row>
    <row r="251" spans="1:123" x14ac:dyDescent="0.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</row>
    <row r="252" spans="1:123" x14ac:dyDescent="0.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</row>
    <row r="253" spans="1:123" x14ac:dyDescent="0.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</row>
    <row r="254" spans="1:123" x14ac:dyDescent="0.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</row>
    <row r="255" spans="1:123" x14ac:dyDescent="0.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</row>
    <row r="256" spans="1:123" x14ac:dyDescent="0.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</row>
    <row r="257" spans="1:123" x14ac:dyDescent="0.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</row>
    <row r="258" spans="1:123" x14ac:dyDescent="0.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</row>
    <row r="259" spans="1:123" x14ac:dyDescent="0.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</row>
    <row r="260" spans="1:123" x14ac:dyDescent="0.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</row>
    <row r="261" spans="1:123" x14ac:dyDescent="0.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</row>
    <row r="262" spans="1:123" x14ac:dyDescent="0.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</row>
    <row r="263" spans="1:123" x14ac:dyDescent="0.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</row>
    <row r="264" spans="1:123" x14ac:dyDescent="0.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</row>
    <row r="265" spans="1:123" x14ac:dyDescent="0.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</row>
    <row r="266" spans="1:123" x14ac:dyDescent="0.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</row>
    <row r="267" spans="1:123" x14ac:dyDescent="0.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</row>
    <row r="268" spans="1:123" x14ac:dyDescent="0.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</row>
    <row r="269" spans="1:123" x14ac:dyDescent="0.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</row>
    <row r="270" spans="1:123" x14ac:dyDescent="0.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</row>
    <row r="271" spans="1:123" x14ac:dyDescent="0.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</row>
    <row r="272" spans="1:123" x14ac:dyDescent="0.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</row>
    <row r="273" spans="1:123" x14ac:dyDescent="0.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</row>
    <row r="274" spans="1:123" x14ac:dyDescent="0.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</row>
    <row r="275" spans="1:123" x14ac:dyDescent="0.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</row>
    <row r="276" spans="1:123" x14ac:dyDescent="0.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</row>
    <row r="277" spans="1:123" x14ac:dyDescent="0.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</row>
    <row r="278" spans="1:123" x14ac:dyDescent="0.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</row>
    <row r="279" spans="1:123" x14ac:dyDescent="0.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</row>
    <row r="280" spans="1:123" x14ac:dyDescent="0.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</row>
    <row r="281" spans="1:123" x14ac:dyDescent="0.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</row>
    <row r="282" spans="1:123" x14ac:dyDescent="0.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</row>
    <row r="283" spans="1:123" x14ac:dyDescent="0.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</row>
    <row r="284" spans="1:123" x14ac:dyDescent="0.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</row>
    <row r="285" spans="1:123" x14ac:dyDescent="0.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</row>
    <row r="286" spans="1:123" x14ac:dyDescent="0.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</row>
    <row r="287" spans="1:123" x14ac:dyDescent="0.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</row>
    <row r="288" spans="1:123" x14ac:dyDescent="0.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</row>
    <row r="289" spans="1:123" x14ac:dyDescent="0.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</row>
    <row r="290" spans="1:123" x14ac:dyDescent="0.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</row>
    <row r="291" spans="1:123" x14ac:dyDescent="0.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</row>
    <row r="292" spans="1:123" x14ac:dyDescent="0.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</row>
    <row r="293" spans="1:123" x14ac:dyDescent="0.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</row>
    <row r="294" spans="1:123" x14ac:dyDescent="0.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</row>
    <row r="295" spans="1:123" x14ac:dyDescent="0.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</row>
    <row r="296" spans="1:123" x14ac:dyDescent="0.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</row>
    <row r="297" spans="1:123" x14ac:dyDescent="0.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</row>
    <row r="298" spans="1:123" x14ac:dyDescent="0.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</row>
    <row r="299" spans="1:123" x14ac:dyDescent="0.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</row>
    <row r="300" spans="1:123" x14ac:dyDescent="0.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</row>
    <row r="301" spans="1:123" x14ac:dyDescent="0.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</row>
    <row r="302" spans="1:123" x14ac:dyDescent="0.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</row>
    <row r="303" spans="1:123" x14ac:dyDescent="0.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</row>
    <row r="304" spans="1:123" x14ac:dyDescent="0.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</row>
    <row r="305" spans="1:123" x14ac:dyDescent="0.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</row>
    <row r="306" spans="1:123" x14ac:dyDescent="0.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</row>
    <row r="307" spans="1:123" x14ac:dyDescent="0.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</row>
    <row r="308" spans="1:123" x14ac:dyDescent="0.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</row>
    <row r="309" spans="1:123" x14ac:dyDescent="0.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</row>
    <row r="310" spans="1:123" x14ac:dyDescent="0.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</row>
    <row r="311" spans="1:123" x14ac:dyDescent="0.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</row>
    <row r="312" spans="1:123" x14ac:dyDescent="0.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</row>
    <row r="313" spans="1:123" x14ac:dyDescent="0.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</row>
    <row r="314" spans="1:123" x14ac:dyDescent="0.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</row>
    <row r="315" spans="1:123" x14ac:dyDescent="0.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</row>
    <row r="316" spans="1:123" x14ac:dyDescent="0.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</row>
    <row r="317" spans="1:123" x14ac:dyDescent="0.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</row>
    <row r="318" spans="1:123" x14ac:dyDescent="0.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</row>
    <row r="319" spans="1:123" x14ac:dyDescent="0.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</row>
    <row r="320" spans="1:123" x14ac:dyDescent="0.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</row>
    <row r="321" spans="1:123" x14ac:dyDescent="0.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</row>
    <row r="322" spans="1:123" x14ac:dyDescent="0.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</row>
    <row r="323" spans="1:123" x14ac:dyDescent="0.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</row>
    <row r="324" spans="1:123" x14ac:dyDescent="0.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</row>
    <row r="325" spans="1:123" x14ac:dyDescent="0.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</row>
    <row r="326" spans="1:123" x14ac:dyDescent="0.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</row>
    <row r="327" spans="1:123" x14ac:dyDescent="0.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</row>
    <row r="328" spans="1:123" x14ac:dyDescent="0.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</row>
    <row r="329" spans="1:123" x14ac:dyDescent="0.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</row>
    <row r="330" spans="1:123" x14ac:dyDescent="0.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</row>
    <row r="331" spans="1:123" x14ac:dyDescent="0.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</row>
    <row r="332" spans="1:123" x14ac:dyDescent="0.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</row>
    <row r="333" spans="1:123" x14ac:dyDescent="0.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</row>
    <row r="334" spans="1:123" x14ac:dyDescent="0.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</row>
    <row r="335" spans="1:123" x14ac:dyDescent="0.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</row>
    <row r="336" spans="1:123" x14ac:dyDescent="0.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</row>
    <row r="337" spans="1:123" x14ac:dyDescent="0.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</row>
    <row r="338" spans="1:123" x14ac:dyDescent="0.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</row>
    <row r="339" spans="1:123" x14ac:dyDescent="0.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</row>
    <row r="340" spans="1:123" x14ac:dyDescent="0.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</row>
    <row r="341" spans="1:123" x14ac:dyDescent="0.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</row>
    <row r="342" spans="1:123" x14ac:dyDescent="0.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</row>
    <row r="343" spans="1:123" x14ac:dyDescent="0.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</row>
    <row r="344" spans="1:123" x14ac:dyDescent="0.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</row>
    <row r="345" spans="1:123" x14ac:dyDescent="0.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</row>
    <row r="346" spans="1:123" x14ac:dyDescent="0.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</row>
    <row r="347" spans="1:123" x14ac:dyDescent="0.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</row>
    <row r="348" spans="1:123" x14ac:dyDescent="0.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</row>
    <row r="349" spans="1:123" x14ac:dyDescent="0.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</row>
    <row r="350" spans="1:123" x14ac:dyDescent="0.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</row>
    <row r="351" spans="1:123" x14ac:dyDescent="0.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</row>
    <row r="352" spans="1:123" x14ac:dyDescent="0.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</row>
    <row r="353" spans="1:123" x14ac:dyDescent="0.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</row>
    <row r="354" spans="1:123" x14ac:dyDescent="0.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</row>
    <row r="355" spans="1:123" x14ac:dyDescent="0.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</row>
    <row r="356" spans="1:123" x14ac:dyDescent="0.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</row>
    <row r="357" spans="1:123" x14ac:dyDescent="0.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</row>
    <row r="358" spans="1:123" x14ac:dyDescent="0.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</row>
    <row r="359" spans="1:123" x14ac:dyDescent="0.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</row>
    <row r="360" spans="1:123" x14ac:dyDescent="0.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</row>
    <row r="361" spans="1:123" x14ac:dyDescent="0.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</row>
    <row r="362" spans="1:123" x14ac:dyDescent="0.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</row>
    <row r="363" spans="1:123" x14ac:dyDescent="0.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</row>
    <row r="364" spans="1:123" x14ac:dyDescent="0.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</row>
    <row r="365" spans="1:123" x14ac:dyDescent="0.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</row>
    <row r="366" spans="1:123" x14ac:dyDescent="0.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</row>
    <row r="367" spans="1:123" x14ac:dyDescent="0.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</row>
    <row r="368" spans="1:123" x14ac:dyDescent="0.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</row>
    <row r="369" spans="1:123" x14ac:dyDescent="0.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</row>
    <row r="370" spans="1:123" x14ac:dyDescent="0.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</row>
    <row r="371" spans="1:123" x14ac:dyDescent="0.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</row>
    <row r="372" spans="1:123" x14ac:dyDescent="0.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</row>
    <row r="373" spans="1:123" x14ac:dyDescent="0.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</row>
    <row r="374" spans="1:123" x14ac:dyDescent="0.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</row>
    <row r="375" spans="1:123" x14ac:dyDescent="0.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</row>
    <row r="376" spans="1:123" x14ac:dyDescent="0.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</row>
    <row r="377" spans="1:123" x14ac:dyDescent="0.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</row>
    <row r="378" spans="1:123" x14ac:dyDescent="0.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</row>
    <row r="379" spans="1:123" x14ac:dyDescent="0.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</row>
    <row r="380" spans="1:123" x14ac:dyDescent="0.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</row>
    <row r="381" spans="1:123" x14ac:dyDescent="0.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</row>
    <row r="382" spans="1:123" x14ac:dyDescent="0.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</row>
    <row r="383" spans="1:123" x14ac:dyDescent="0.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</row>
    <row r="384" spans="1:123" x14ac:dyDescent="0.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</row>
    <row r="385" spans="1:123" x14ac:dyDescent="0.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</row>
    <row r="386" spans="1:123" x14ac:dyDescent="0.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</row>
    <row r="387" spans="1:123" x14ac:dyDescent="0.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</row>
    <row r="388" spans="1:123" x14ac:dyDescent="0.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</row>
    <row r="389" spans="1:123" x14ac:dyDescent="0.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</row>
    <row r="390" spans="1:123" x14ac:dyDescent="0.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</row>
    <row r="391" spans="1:123" x14ac:dyDescent="0.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</row>
    <row r="392" spans="1:123" x14ac:dyDescent="0.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</row>
    <row r="393" spans="1:123" x14ac:dyDescent="0.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</row>
    <row r="394" spans="1:123" x14ac:dyDescent="0.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</row>
    <row r="395" spans="1:123" x14ac:dyDescent="0.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</row>
    <row r="396" spans="1:123" x14ac:dyDescent="0.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</row>
    <row r="397" spans="1:123" x14ac:dyDescent="0.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</row>
    <row r="398" spans="1:123" x14ac:dyDescent="0.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</row>
    <row r="399" spans="1:123" x14ac:dyDescent="0.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</row>
    <row r="400" spans="1:123" x14ac:dyDescent="0.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</row>
    <row r="401" spans="1:123" x14ac:dyDescent="0.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</row>
    <row r="402" spans="1:123" x14ac:dyDescent="0.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</row>
    <row r="403" spans="1:123" x14ac:dyDescent="0.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</row>
    <row r="404" spans="1:123" x14ac:dyDescent="0.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</row>
    <row r="405" spans="1:123" x14ac:dyDescent="0.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</row>
    <row r="406" spans="1:123" x14ac:dyDescent="0.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</row>
    <row r="407" spans="1:123" x14ac:dyDescent="0.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</row>
    <row r="408" spans="1:123" x14ac:dyDescent="0.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</row>
    <row r="409" spans="1:123" x14ac:dyDescent="0.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</row>
    <row r="410" spans="1:123" x14ac:dyDescent="0.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</row>
    <row r="411" spans="1:123" x14ac:dyDescent="0.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</row>
    <row r="412" spans="1:123" x14ac:dyDescent="0.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</row>
    <row r="413" spans="1:123" x14ac:dyDescent="0.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</row>
    <row r="414" spans="1:123" x14ac:dyDescent="0.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</row>
    <row r="415" spans="1:123" x14ac:dyDescent="0.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</row>
    <row r="416" spans="1:123" x14ac:dyDescent="0.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</row>
    <row r="417" spans="1:123" x14ac:dyDescent="0.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</row>
    <row r="418" spans="1:123" x14ac:dyDescent="0.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</row>
    <row r="419" spans="1:123" x14ac:dyDescent="0.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</row>
    <row r="420" spans="1:123" x14ac:dyDescent="0.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</row>
    <row r="421" spans="1:123" x14ac:dyDescent="0.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</row>
    <row r="422" spans="1:123" x14ac:dyDescent="0.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</row>
    <row r="423" spans="1:123" x14ac:dyDescent="0.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</row>
    <row r="424" spans="1:123" x14ac:dyDescent="0.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</row>
    <row r="425" spans="1:123" x14ac:dyDescent="0.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</row>
    <row r="426" spans="1:123" x14ac:dyDescent="0.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</row>
    <row r="427" spans="1:123" x14ac:dyDescent="0.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</row>
    <row r="428" spans="1:123" x14ac:dyDescent="0.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</row>
    <row r="429" spans="1:123" x14ac:dyDescent="0.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</row>
    <row r="430" spans="1:123" x14ac:dyDescent="0.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</row>
    <row r="431" spans="1:123" x14ac:dyDescent="0.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</row>
    <row r="432" spans="1:123" x14ac:dyDescent="0.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</row>
    <row r="433" spans="1:123" x14ac:dyDescent="0.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</row>
    <row r="434" spans="1:123" x14ac:dyDescent="0.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</row>
    <row r="435" spans="1:123" x14ac:dyDescent="0.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</row>
    <row r="436" spans="1:123" x14ac:dyDescent="0.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</row>
    <row r="437" spans="1:123" x14ac:dyDescent="0.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</row>
    <row r="438" spans="1:123" x14ac:dyDescent="0.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</row>
    <row r="439" spans="1:123" x14ac:dyDescent="0.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</row>
    <row r="440" spans="1:123" x14ac:dyDescent="0.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</row>
    <row r="441" spans="1:123" x14ac:dyDescent="0.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</row>
    <row r="442" spans="1:123" x14ac:dyDescent="0.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</row>
    <row r="443" spans="1:123" x14ac:dyDescent="0.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</row>
    <row r="444" spans="1:123" x14ac:dyDescent="0.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</row>
    <row r="445" spans="1:123" x14ac:dyDescent="0.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</row>
    <row r="446" spans="1:123" x14ac:dyDescent="0.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</row>
    <row r="447" spans="1:123" x14ac:dyDescent="0.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</row>
    <row r="448" spans="1:123" x14ac:dyDescent="0.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</row>
    <row r="449" spans="1:123" x14ac:dyDescent="0.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</row>
    <row r="450" spans="1:123" x14ac:dyDescent="0.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</row>
    <row r="451" spans="1:123" x14ac:dyDescent="0.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</row>
    <row r="452" spans="1:123" x14ac:dyDescent="0.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</row>
    <row r="453" spans="1:123" x14ac:dyDescent="0.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</row>
    <row r="454" spans="1:123" x14ac:dyDescent="0.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</row>
    <row r="455" spans="1:123" x14ac:dyDescent="0.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</row>
    <row r="456" spans="1:123" x14ac:dyDescent="0.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</row>
    <row r="457" spans="1:123" x14ac:dyDescent="0.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</row>
    <row r="458" spans="1:123" x14ac:dyDescent="0.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</row>
    <row r="459" spans="1:123" x14ac:dyDescent="0.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</row>
    <row r="460" spans="1:123" x14ac:dyDescent="0.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</row>
    <row r="461" spans="1:123" x14ac:dyDescent="0.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</row>
    <row r="462" spans="1:123" x14ac:dyDescent="0.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</row>
    <row r="463" spans="1:123" x14ac:dyDescent="0.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</row>
    <row r="464" spans="1:123" x14ac:dyDescent="0.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</row>
    <row r="465" spans="1:123" x14ac:dyDescent="0.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</row>
    <row r="466" spans="1:123" x14ac:dyDescent="0.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</row>
    <row r="467" spans="1:123" x14ac:dyDescent="0.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</row>
    <row r="468" spans="1:123" x14ac:dyDescent="0.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</row>
    <row r="469" spans="1:123" x14ac:dyDescent="0.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</row>
    <row r="470" spans="1:123" x14ac:dyDescent="0.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</row>
    <row r="471" spans="1:123" x14ac:dyDescent="0.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</row>
    <row r="472" spans="1:123" x14ac:dyDescent="0.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</row>
    <row r="473" spans="1:123" x14ac:dyDescent="0.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</row>
    <row r="474" spans="1:123" x14ac:dyDescent="0.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</row>
    <row r="475" spans="1:123" x14ac:dyDescent="0.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</row>
    <row r="476" spans="1:123" x14ac:dyDescent="0.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</row>
    <row r="477" spans="1:123" x14ac:dyDescent="0.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</row>
    <row r="478" spans="1:123" x14ac:dyDescent="0.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</row>
    <row r="479" spans="1:123" x14ac:dyDescent="0.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</row>
    <row r="480" spans="1:123" x14ac:dyDescent="0.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</row>
    <row r="481" spans="1:123" x14ac:dyDescent="0.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</row>
    <row r="482" spans="1:123" x14ac:dyDescent="0.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</row>
    <row r="483" spans="1:123" x14ac:dyDescent="0.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</row>
    <row r="484" spans="1:123" x14ac:dyDescent="0.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</row>
    <row r="485" spans="1:123" x14ac:dyDescent="0.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</row>
    <row r="486" spans="1:123" x14ac:dyDescent="0.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</row>
    <row r="487" spans="1:123" x14ac:dyDescent="0.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</row>
    <row r="488" spans="1:123" x14ac:dyDescent="0.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</row>
    <row r="489" spans="1:123" x14ac:dyDescent="0.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</row>
    <row r="490" spans="1:123" x14ac:dyDescent="0.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</row>
    <row r="491" spans="1:123" x14ac:dyDescent="0.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</row>
    <row r="492" spans="1:123" x14ac:dyDescent="0.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</row>
    <row r="493" spans="1:123" x14ac:dyDescent="0.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</row>
    <row r="494" spans="1:123" x14ac:dyDescent="0.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</row>
    <row r="495" spans="1:123" x14ac:dyDescent="0.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</row>
    <row r="496" spans="1:123" x14ac:dyDescent="0.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</row>
    <row r="497" spans="1:123" x14ac:dyDescent="0.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</row>
    <row r="498" spans="1:123" x14ac:dyDescent="0.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</row>
    <row r="499" spans="1:123" x14ac:dyDescent="0.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</row>
    <row r="500" spans="1:123" x14ac:dyDescent="0.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</row>
    <row r="501" spans="1:123" x14ac:dyDescent="0.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</row>
    <row r="502" spans="1:123" x14ac:dyDescent="0.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</row>
    <row r="503" spans="1:123" x14ac:dyDescent="0.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</row>
    <row r="504" spans="1:123" x14ac:dyDescent="0.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</row>
    <row r="505" spans="1:123" x14ac:dyDescent="0.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</row>
    <row r="506" spans="1:123" x14ac:dyDescent="0.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</row>
    <row r="507" spans="1:123" x14ac:dyDescent="0.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</row>
    <row r="508" spans="1:123" x14ac:dyDescent="0.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</row>
    <row r="509" spans="1:123" x14ac:dyDescent="0.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</row>
    <row r="510" spans="1:123" x14ac:dyDescent="0.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</row>
    <row r="511" spans="1:123" x14ac:dyDescent="0.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</row>
    <row r="512" spans="1:123" x14ac:dyDescent="0.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</row>
    <row r="513" spans="1:123" x14ac:dyDescent="0.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</row>
    <row r="514" spans="1:123" x14ac:dyDescent="0.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</row>
    <row r="515" spans="1:123" x14ac:dyDescent="0.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</row>
    <row r="516" spans="1:123" x14ac:dyDescent="0.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</row>
    <row r="517" spans="1:123" x14ac:dyDescent="0.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</row>
    <row r="518" spans="1:123" x14ac:dyDescent="0.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</row>
    <row r="519" spans="1:123" x14ac:dyDescent="0.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</row>
    <row r="520" spans="1:123" x14ac:dyDescent="0.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</row>
    <row r="521" spans="1:123" x14ac:dyDescent="0.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</row>
    <row r="522" spans="1:123" x14ac:dyDescent="0.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</row>
    <row r="523" spans="1:123" x14ac:dyDescent="0.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</row>
    <row r="524" spans="1:123" x14ac:dyDescent="0.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</row>
    <row r="525" spans="1:123" x14ac:dyDescent="0.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</row>
    <row r="526" spans="1:123" x14ac:dyDescent="0.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</row>
    <row r="527" spans="1:123" x14ac:dyDescent="0.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</row>
    <row r="528" spans="1:123" x14ac:dyDescent="0.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</row>
    <row r="529" spans="1:123" x14ac:dyDescent="0.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</row>
    <row r="530" spans="1:123" x14ac:dyDescent="0.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</row>
    <row r="531" spans="1:123" x14ac:dyDescent="0.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</row>
    <row r="532" spans="1:123" x14ac:dyDescent="0.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</row>
    <row r="533" spans="1:123" x14ac:dyDescent="0.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</row>
    <row r="534" spans="1:123" x14ac:dyDescent="0.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</row>
    <row r="535" spans="1:123" x14ac:dyDescent="0.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</row>
    <row r="536" spans="1:123" x14ac:dyDescent="0.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</row>
    <row r="537" spans="1:123" x14ac:dyDescent="0.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</row>
    <row r="538" spans="1:123" x14ac:dyDescent="0.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</row>
    <row r="539" spans="1:123" x14ac:dyDescent="0.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</row>
    <row r="540" spans="1:123" x14ac:dyDescent="0.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</row>
    <row r="541" spans="1:123" x14ac:dyDescent="0.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</row>
    <row r="542" spans="1:123" x14ac:dyDescent="0.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</row>
    <row r="543" spans="1:123" x14ac:dyDescent="0.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</row>
    <row r="544" spans="1:123" x14ac:dyDescent="0.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</row>
    <row r="545" spans="1:123" x14ac:dyDescent="0.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</row>
    <row r="546" spans="1:123" x14ac:dyDescent="0.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</row>
    <row r="547" spans="1:123" x14ac:dyDescent="0.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</row>
    <row r="548" spans="1:123" x14ac:dyDescent="0.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</row>
    <row r="549" spans="1:123" x14ac:dyDescent="0.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</row>
    <row r="550" spans="1:123" x14ac:dyDescent="0.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</row>
    <row r="551" spans="1:123" x14ac:dyDescent="0.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</row>
    <row r="552" spans="1:123" x14ac:dyDescent="0.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</row>
    <row r="553" spans="1:123" x14ac:dyDescent="0.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</row>
    <row r="554" spans="1:123" x14ac:dyDescent="0.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</row>
    <row r="555" spans="1:123" x14ac:dyDescent="0.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</row>
    <row r="556" spans="1:123" x14ac:dyDescent="0.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</row>
    <row r="557" spans="1:123" x14ac:dyDescent="0.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</row>
    <row r="558" spans="1:123" x14ac:dyDescent="0.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</row>
    <row r="559" spans="1:123" x14ac:dyDescent="0.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</row>
    <row r="560" spans="1:123" x14ac:dyDescent="0.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</row>
    <row r="561" spans="1:123" x14ac:dyDescent="0.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</row>
    <row r="562" spans="1:123" x14ac:dyDescent="0.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</row>
    <row r="563" spans="1:123" x14ac:dyDescent="0.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</row>
    <row r="564" spans="1:123" x14ac:dyDescent="0.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</row>
    <row r="565" spans="1:123" x14ac:dyDescent="0.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</row>
    <row r="566" spans="1:123" x14ac:dyDescent="0.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</row>
    <row r="567" spans="1:123" x14ac:dyDescent="0.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</row>
    <row r="568" spans="1:123" x14ac:dyDescent="0.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</row>
    <row r="569" spans="1:123" x14ac:dyDescent="0.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</row>
    <row r="570" spans="1:123" x14ac:dyDescent="0.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</row>
    <row r="571" spans="1:123" x14ac:dyDescent="0.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</row>
    <row r="572" spans="1:123" x14ac:dyDescent="0.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</row>
    <row r="573" spans="1:123" x14ac:dyDescent="0.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</row>
    <row r="574" spans="1:123" x14ac:dyDescent="0.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</row>
    <row r="575" spans="1:123" x14ac:dyDescent="0.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</row>
    <row r="576" spans="1:123" x14ac:dyDescent="0.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</row>
    <row r="577" spans="1:123" x14ac:dyDescent="0.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</row>
    <row r="578" spans="1:123" x14ac:dyDescent="0.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</row>
    <row r="579" spans="1:123" x14ac:dyDescent="0.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</row>
    <row r="580" spans="1:123" x14ac:dyDescent="0.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</row>
    <row r="581" spans="1:123" x14ac:dyDescent="0.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</row>
    <row r="582" spans="1:123" x14ac:dyDescent="0.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</row>
    <row r="583" spans="1:123" x14ac:dyDescent="0.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</row>
    <row r="584" spans="1:123" x14ac:dyDescent="0.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</row>
    <row r="585" spans="1:123" x14ac:dyDescent="0.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</row>
    <row r="586" spans="1:123" x14ac:dyDescent="0.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</row>
    <row r="587" spans="1:123" x14ac:dyDescent="0.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</row>
    <row r="588" spans="1:123" x14ac:dyDescent="0.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</row>
    <row r="589" spans="1:123" x14ac:dyDescent="0.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</row>
    <row r="590" spans="1:123" x14ac:dyDescent="0.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</row>
    <row r="591" spans="1:123" x14ac:dyDescent="0.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</row>
    <row r="592" spans="1:123" x14ac:dyDescent="0.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</row>
    <row r="593" spans="1:123" x14ac:dyDescent="0.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</row>
    <row r="594" spans="1:123" x14ac:dyDescent="0.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</row>
    <row r="595" spans="1:123" x14ac:dyDescent="0.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</row>
    <row r="596" spans="1:123" x14ac:dyDescent="0.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</row>
    <row r="597" spans="1:123" x14ac:dyDescent="0.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</row>
    <row r="598" spans="1:123" x14ac:dyDescent="0.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</row>
    <row r="599" spans="1:123" x14ac:dyDescent="0.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</row>
    <row r="600" spans="1:123" x14ac:dyDescent="0.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</row>
    <row r="601" spans="1:123" x14ac:dyDescent="0.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</row>
    <row r="602" spans="1:123" x14ac:dyDescent="0.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</row>
    <row r="603" spans="1:123" x14ac:dyDescent="0.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</row>
    <row r="604" spans="1:123" x14ac:dyDescent="0.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</row>
    <row r="605" spans="1:123" x14ac:dyDescent="0.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</row>
    <row r="606" spans="1:123" x14ac:dyDescent="0.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</row>
    <row r="607" spans="1:123" x14ac:dyDescent="0.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</row>
    <row r="608" spans="1:123" x14ac:dyDescent="0.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</row>
    <row r="609" spans="1:123" x14ac:dyDescent="0.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</row>
    <row r="610" spans="1:123" x14ac:dyDescent="0.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</row>
    <row r="611" spans="1:123" x14ac:dyDescent="0.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</row>
    <row r="612" spans="1:123" x14ac:dyDescent="0.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</row>
    <row r="613" spans="1:123" x14ac:dyDescent="0.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</row>
    <row r="614" spans="1:123" x14ac:dyDescent="0.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</row>
    <row r="615" spans="1:123" x14ac:dyDescent="0.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</row>
    <row r="616" spans="1:123" x14ac:dyDescent="0.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</row>
    <row r="617" spans="1:123" x14ac:dyDescent="0.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</row>
    <row r="618" spans="1:123" x14ac:dyDescent="0.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</row>
    <row r="619" spans="1:123" x14ac:dyDescent="0.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</row>
    <row r="620" spans="1:123" x14ac:dyDescent="0.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</row>
    <row r="621" spans="1:123" x14ac:dyDescent="0.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</row>
    <row r="622" spans="1:123" x14ac:dyDescent="0.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</row>
    <row r="623" spans="1:123" x14ac:dyDescent="0.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</row>
    <row r="624" spans="1:123" x14ac:dyDescent="0.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</row>
    <row r="625" spans="1:123" x14ac:dyDescent="0.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</row>
    <row r="626" spans="1:123" x14ac:dyDescent="0.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</row>
    <row r="627" spans="1:123" x14ac:dyDescent="0.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</row>
    <row r="628" spans="1:123" x14ac:dyDescent="0.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</row>
    <row r="629" spans="1:123" x14ac:dyDescent="0.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</row>
    <row r="630" spans="1:123" x14ac:dyDescent="0.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</row>
    <row r="631" spans="1:123" x14ac:dyDescent="0.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</row>
    <row r="632" spans="1:123" x14ac:dyDescent="0.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</row>
    <row r="633" spans="1:123" x14ac:dyDescent="0.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</row>
    <row r="634" spans="1:123" x14ac:dyDescent="0.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</row>
    <row r="635" spans="1:123" x14ac:dyDescent="0.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</row>
    <row r="636" spans="1:123" x14ac:dyDescent="0.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</row>
    <row r="637" spans="1:123" x14ac:dyDescent="0.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</row>
    <row r="638" spans="1:123" x14ac:dyDescent="0.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</row>
    <row r="639" spans="1:123" x14ac:dyDescent="0.3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</row>
    <row r="640" spans="1:123" x14ac:dyDescent="0.3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</row>
    <row r="641" spans="1:123" x14ac:dyDescent="0.3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</row>
  </sheetData>
  <protectedRanges>
    <protectedRange sqref="CX10:DP68" name="Range6"/>
    <protectedRange sqref="P10:BB68" name="Range4"/>
    <protectedRange sqref="C10:D69 B67:B70" name="Range1"/>
    <protectedRange sqref="L10:L68" name="Range3"/>
    <protectedRange sqref="BF10:CT68" name="Range5"/>
    <protectedRange sqref="B64:B65" name="Range1_1_2_2"/>
    <protectedRange sqref="B10:B66" name="Range1_1_1_1_2"/>
  </protectedRanges>
  <mergeCells count="123">
    <mergeCell ref="BS5:CA5"/>
    <mergeCell ref="E1:G1"/>
    <mergeCell ref="C2:S2"/>
    <mergeCell ref="Q3:S3"/>
    <mergeCell ref="BM6:BO6"/>
    <mergeCell ref="Z7:AB7"/>
    <mergeCell ref="AC7:AC8"/>
    <mergeCell ref="AD7:AF7"/>
    <mergeCell ref="AG7:AG8"/>
    <mergeCell ref="AT6:AV6"/>
    <mergeCell ref="AW6:AY6"/>
    <mergeCell ref="BC6:BF6"/>
    <mergeCell ref="M5:AM5"/>
    <mergeCell ref="AN5:AY5"/>
    <mergeCell ref="AZ5:BB6"/>
    <mergeCell ref="BC5:BR5"/>
    <mergeCell ref="R7:T7"/>
    <mergeCell ref="U7:U8"/>
    <mergeCell ref="V7:X7"/>
    <mergeCell ref="Y7:Y8"/>
    <mergeCell ref="A4:A8"/>
    <mergeCell ref="B4:B8"/>
    <mergeCell ref="C4:C8"/>
    <mergeCell ref="D4:D8"/>
    <mergeCell ref="E4:H6"/>
    <mergeCell ref="I4:L6"/>
    <mergeCell ref="M4:CS4"/>
    <mergeCell ref="E7:E8"/>
    <mergeCell ref="F7:H7"/>
    <mergeCell ref="I7:I8"/>
    <mergeCell ref="J7:L7"/>
    <mergeCell ref="M7:M8"/>
    <mergeCell ref="N7:P7"/>
    <mergeCell ref="Q7:Q8"/>
    <mergeCell ref="BP6:BR6"/>
    <mergeCell ref="BS6:BU6"/>
    <mergeCell ref="AK7:AK8"/>
    <mergeCell ref="AL7:AM7"/>
    <mergeCell ref="AN7:AN8"/>
    <mergeCell ref="BG7:BG8"/>
    <mergeCell ref="CB5:CJ5"/>
    <mergeCell ref="CK5:CM6"/>
    <mergeCell ref="CN5:CP6"/>
    <mergeCell ref="CQ5:CS6"/>
    <mergeCell ref="CX5:DC5"/>
    <mergeCell ref="DD5:DF6"/>
    <mergeCell ref="CX6:CZ6"/>
    <mergeCell ref="DA6:DC6"/>
    <mergeCell ref="CT4:CT8"/>
    <mergeCell ref="CU4:CW6"/>
    <mergeCell ref="M6:P6"/>
    <mergeCell ref="Q6:T6"/>
    <mergeCell ref="U6:X6"/>
    <mergeCell ref="Y6:AB6"/>
    <mergeCell ref="AC6:AF6"/>
    <mergeCell ref="AG6:AJ6"/>
    <mergeCell ref="AK6:AM6"/>
    <mergeCell ref="AN6:AP6"/>
    <mergeCell ref="AQ6:AS6"/>
    <mergeCell ref="AH7:AJ7"/>
    <mergeCell ref="BV6:BX6"/>
    <mergeCell ref="BY6:CA6"/>
    <mergeCell ref="CB6:CD6"/>
    <mergeCell ref="CH6:CJ6"/>
    <mergeCell ref="AO7:AP7"/>
    <mergeCell ref="AQ7:AQ8"/>
    <mergeCell ref="AR7:AS7"/>
    <mergeCell ref="AT7:AT8"/>
    <mergeCell ref="AU7:AV7"/>
    <mergeCell ref="AW7:AW8"/>
    <mergeCell ref="BH7:BI7"/>
    <mergeCell ref="BJ7:BJ8"/>
    <mergeCell ref="BK7:BL7"/>
    <mergeCell ref="BM7:BM8"/>
    <mergeCell ref="BN7:BO7"/>
    <mergeCell ref="BP7:BP8"/>
    <mergeCell ref="AX7:AY7"/>
    <mergeCell ref="AZ7:AZ8"/>
    <mergeCell ref="BA7:BB7"/>
    <mergeCell ref="BC7:BC8"/>
    <mergeCell ref="BD7:BF7"/>
    <mergeCell ref="BG6:BI6"/>
    <mergeCell ref="BJ6:BL6"/>
    <mergeCell ref="BZ7:CA7"/>
    <mergeCell ref="CB7:CB8"/>
    <mergeCell ref="CC7:CD7"/>
    <mergeCell ref="CH7:CH8"/>
    <mergeCell ref="CI7:CJ7"/>
    <mergeCell ref="CK7:CK8"/>
    <mergeCell ref="BQ7:BR7"/>
    <mergeCell ref="BS7:BS8"/>
    <mergeCell ref="BT7:BU7"/>
    <mergeCell ref="BV7:BV8"/>
    <mergeCell ref="BW7:BX7"/>
    <mergeCell ref="BY7:BY8"/>
    <mergeCell ref="CV7:CW7"/>
    <mergeCell ref="CX7:CX8"/>
    <mergeCell ref="CY7:CZ7"/>
    <mergeCell ref="DA7:DA8"/>
    <mergeCell ref="DB7:DC7"/>
    <mergeCell ref="DD7:DD8"/>
    <mergeCell ref="CL7:CM7"/>
    <mergeCell ref="CN7:CN8"/>
    <mergeCell ref="CO7:CP7"/>
    <mergeCell ref="CQ7:CQ8"/>
    <mergeCell ref="CR7:CS7"/>
    <mergeCell ref="CU7:CU8"/>
    <mergeCell ref="DN7:DO7"/>
    <mergeCell ref="DQ7:DQ8"/>
    <mergeCell ref="DR7:DS7"/>
    <mergeCell ref="DE7:DF7"/>
    <mergeCell ref="DG7:DG8"/>
    <mergeCell ref="DH7:DI7"/>
    <mergeCell ref="DJ7:DJ8"/>
    <mergeCell ref="DK7:DL7"/>
    <mergeCell ref="DM7:DM8"/>
    <mergeCell ref="DP4:DP8"/>
    <mergeCell ref="DQ4:DS6"/>
    <mergeCell ref="DG6:DI6"/>
    <mergeCell ref="DJ6:DL6"/>
    <mergeCell ref="DM6:DO6"/>
    <mergeCell ref="CX4:DO4"/>
    <mergeCell ref="DG5:DO5"/>
  </mergeCells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38"/>
  <sheetViews>
    <sheetView tabSelected="1" workbookViewId="0">
      <pane xSplit="2" ySplit="9" topLeftCell="O67" activePane="bottomRight" state="frozen"/>
      <selection pane="topRight" activeCell="C1" sqref="C1"/>
      <selection pane="bottomLeft" activeCell="A10" sqref="A10"/>
      <selection pane="bottomRight" activeCell="A68" sqref="A68:XFD68"/>
    </sheetView>
  </sheetViews>
  <sheetFormatPr defaultRowHeight="17.25" x14ac:dyDescent="0.3"/>
  <cols>
    <col min="1" max="1" width="4.140625" style="1" customWidth="1"/>
    <col min="2" max="2" width="13.7109375" style="1" customWidth="1"/>
    <col min="3" max="3" width="10.5703125" style="1" customWidth="1"/>
    <col min="4" max="4" width="10.7109375" style="1" customWidth="1"/>
    <col min="5" max="5" width="11.5703125" style="1" customWidth="1"/>
    <col min="6" max="6" width="10.28515625" style="1" customWidth="1"/>
    <col min="7" max="7" width="10.42578125" style="1" customWidth="1"/>
    <col min="8" max="9" width="9.140625" style="1"/>
    <col min="10" max="10" width="11" style="1" customWidth="1"/>
    <col min="11" max="14" width="9.140625" style="1"/>
    <col min="15" max="15" width="14" style="1" bestFit="1" customWidth="1"/>
    <col min="16" max="17" width="14.140625" style="1" customWidth="1"/>
    <col min="18" max="33" width="9.140625" style="1"/>
    <col min="34" max="34" width="9.5703125" style="1" customWidth="1"/>
    <col min="35" max="38" width="9.140625" style="1"/>
    <col min="39" max="39" width="8.5703125" style="1" customWidth="1"/>
    <col min="40" max="50" width="9.140625" style="1"/>
    <col min="51" max="53" width="10.5703125" style="1" customWidth="1"/>
    <col min="54" max="109" width="9.140625" style="1"/>
    <col min="110" max="112" width="10.42578125" style="1" customWidth="1"/>
    <col min="113" max="127" width="9.140625" style="1"/>
    <col min="128" max="128" width="10.140625" style="1" customWidth="1"/>
    <col min="129" max="131" width="9.140625" style="1"/>
    <col min="132" max="132" width="9.5703125" style="1" customWidth="1"/>
    <col min="133" max="16384" width="9.140625" style="1"/>
  </cols>
  <sheetData>
    <row r="1" spans="1:134" x14ac:dyDescent="0.3">
      <c r="A1" s="97" t="s">
        <v>220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</row>
    <row r="2" spans="1:134" x14ac:dyDescent="0.3">
      <c r="A2" s="97" t="s">
        <v>222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  <c r="DS2" s="97"/>
      <c r="DT2" s="97"/>
      <c r="DU2" s="97"/>
      <c r="DV2" s="97"/>
      <c r="DW2" s="97"/>
      <c r="DX2" s="97"/>
      <c r="DY2" s="97"/>
      <c r="DZ2" s="97"/>
      <c r="EA2" s="97"/>
      <c r="EB2" s="97"/>
      <c r="EC2" s="97"/>
      <c r="ED2" s="97"/>
    </row>
    <row r="3" spans="1:134" x14ac:dyDescent="0.3">
      <c r="B3" s="7"/>
      <c r="Q3" s="8"/>
      <c r="T3" s="98"/>
      <c r="U3" s="98"/>
      <c r="V3" s="98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EC3" s="129" t="s">
        <v>221</v>
      </c>
      <c r="ED3" s="129"/>
    </row>
    <row r="4" spans="1:134" s="12" customFormat="1" ht="17.25" customHeight="1" x14ac:dyDescent="0.3">
      <c r="A4" s="99" t="s">
        <v>0</v>
      </c>
      <c r="B4" s="100" t="s">
        <v>1</v>
      </c>
      <c r="C4" s="101" t="s">
        <v>2</v>
      </c>
      <c r="D4" s="101" t="s">
        <v>3</v>
      </c>
      <c r="E4" s="104" t="s">
        <v>4</v>
      </c>
      <c r="F4" s="105"/>
      <c r="G4" s="105"/>
      <c r="H4" s="105"/>
      <c r="I4" s="106"/>
      <c r="J4" s="113" t="s">
        <v>5</v>
      </c>
      <c r="K4" s="114"/>
      <c r="L4" s="114"/>
      <c r="M4" s="114"/>
      <c r="N4" s="115"/>
      <c r="O4" s="122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23"/>
      <c r="BW4" s="123"/>
      <c r="BX4" s="123"/>
      <c r="BY4" s="123"/>
      <c r="BZ4" s="123"/>
      <c r="CA4" s="123"/>
      <c r="CB4" s="123"/>
      <c r="CC4" s="123"/>
      <c r="CD4" s="123"/>
      <c r="CE4" s="123"/>
      <c r="CF4" s="123"/>
      <c r="CG4" s="123"/>
      <c r="CH4" s="123"/>
      <c r="CI4" s="123"/>
      <c r="CJ4" s="123"/>
      <c r="CK4" s="123"/>
      <c r="CL4" s="123"/>
      <c r="CM4" s="123"/>
      <c r="CN4" s="123"/>
      <c r="CO4" s="123"/>
      <c r="CP4" s="123"/>
      <c r="CQ4" s="123"/>
      <c r="CR4" s="123"/>
      <c r="CS4" s="123"/>
      <c r="CT4" s="123"/>
      <c r="CU4" s="123"/>
      <c r="CV4" s="123"/>
      <c r="CW4" s="123"/>
      <c r="CX4" s="123"/>
      <c r="CY4" s="123"/>
      <c r="CZ4" s="123"/>
      <c r="DA4" s="123"/>
      <c r="DB4" s="123"/>
      <c r="DC4" s="123"/>
      <c r="DD4" s="124"/>
      <c r="DE4" s="38" t="s">
        <v>6</v>
      </c>
      <c r="DF4" s="41" t="s">
        <v>7</v>
      </c>
      <c r="DG4" s="42"/>
      <c r="DH4" s="43"/>
      <c r="DI4" s="50" t="s">
        <v>8</v>
      </c>
      <c r="DJ4" s="50"/>
      <c r="DK4" s="50"/>
      <c r="DL4" s="50"/>
      <c r="DM4" s="50"/>
      <c r="DN4" s="50"/>
      <c r="DO4" s="50"/>
      <c r="DP4" s="50"/>
      <c r="DQ4" s="50"/>
      <c r="DR4" s="50"/>
      <c r="DS4" s="50"/>
      <c r="DT4" s="50"/>
      <c r="DU4" s="50"/>
      <c r="DV4" s="50"/>
      <c r="DW4" s="50"/>
      <c r="DX4" s="50"/>
      <c r="DY4" s="50"/>
      <c r="DZ4" s="50"/>
      <c r="EA4" s="38" t="s">
        <v>6</v>
      </c>
      <c r="EB4" s="71" t="s">
        <v>9</v>
      </c>
      <c r="EC4" s="72"/>
      <c r="ED4" s="73"/>
    </row>
    <row r="5" spans="1:134" s="12" customFormat="1" x14ac:dyDescent="0.3">
      <c r="A5" s="99"/>
      <c r="B5" s="100"/>
      <c r="C5" s="102"/>
      <c r="D5" s="102"/>
      <c r="E5" s="107"/>
      <c r="F5" s="108"/>
      <c r="G5" s="108"/>
      <c r="H5" s="108"/>
      <c r="I5" s="109"/>
      <c r="J5" s="116"/>
      <c r="K5" s="117"/>
      <c r="L5" s="117"/>
      <c r="M5" s="117"/>
      <c r="N5" s="118"/>
      <c r="O5" s="80" t="s">
        <v>10</v>
      </c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2"/>
      <c r="AV5" s="83" t="s">
        <v>11</v>
      </c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53" t="s">
        <v>12</v>
      </c>
      <c r="BI5" s="54"/>
      <c r="BJ5" s="54"/>
      <c r="BK5" s="84" t="s">
        <v>13</v>
      </c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6"/>
      <c r="CB5" s="61" t="s">
        <v>14</v>
      </c>
      <c r="CC5" s="66"/>
      <c r="CD5" s="66"/>
      <c r="CE5" s="66"/>
      <c r="CF5" s="66"/>
      <c r="CG5" s="66"/>
      <c r="CH5" s="66"/>
      <c r="CI5" s="66"/>
      <c r="CJ5" s="62"/>
      <c r="CK5" s="84" t="s">
        <v>15</v>
      </c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3" t="s">
        <v>16</v>
      </c>
      <c r="CW5" s="83"/>
      <c r="CX5" s="83"/>
      <c r="CY5" s="53" t="s">
        <v>17</v>
      </c>
      <c r="CZ5" s="54"/>
      <c r="DA5" s="55"/>
      <c r="DB5" s="53" t="s">
        <v>18</v>
      </c>
      <c r="DC5" s="54"/>
      <c r="DD5" s="55"/>
      <c r="DE5" s="39"/>
      <c r="DF5" s="44"/>
      <c r="DG5" s="45"/>
      <c r="DH5" s="46"/>
      <c r="DI5" s="51"/>
      <c r="DJ5" s="51"/>
      <c r="DK5" s="52"/>
      <c r="DL5" s="52"/>
      <c r="DM5" s="52"/>
      <c r="DN5" s="52"/>
      <c r="DO5" s="53" t="s">
        <v>19</v>
      </c>
      <c r="DP5" s="54"/>
      <c r="DQ5" s="55"/>
      <c r="DR5" s="59"/>
      <c r="DS5" s="60"/>
      <c r="DT5" s="60"/>
      <c r="DU5" s="60"/>
      <c r="DV5" s="60"/>
      <c r="DW5" s="60"/>
      <c r="DX5" s="60"/>
      <c r="DY5" s="60"/>
      <c r="DZ5" s="60"/>
      <c r="EA5" s="39"/>
      <c r="EB5" s="74"/>
      <c r="EC5" s="75"/>
      <c r="ED5" s="76"/>
    </row>
    <row r="6" spans="1:134" s="12" customFormat="1" ht="193.5" customHeight="1" x14ac:dyDescent="0.3">
      <c r="A6" s="99"/>
      <c r="B6" s="100"/>
      <c r="C6" s="102"/>
      <c r="D6" s="102"/>
      <c r="E6" s="110"/>
      <c r="F6" s="111"/>
      <c r="G6" s="111"/>
      <c r="H6" s="111"/>
      <c r="I6" s="112"/>
      <c r="J6" s="119"/>
      <c r="K6" s="120"/>
      <c r="L6" s="120"/>
      <c r="M6" s="120"/>
      <c r="N6" s="121"/>
      <c r="O6" s="68" t="s">
        <v>20</v>
      </c>
      <c r="P6" s="69"/>
      <c r="Q6" s="69"/>
      <c r="R6" s="69"/>
      <c r="S6" s="70"/>
      <c r="T6" s="125" t="s">
        <v>215</v>
      </c>
      <c r="U6" s="126"/>
      <c r="V6" s="126"/>
      <c r="W6" s="126"/>
      <c r="X6" s="127"/>
      <c r="Y6" s="125" t="s">
        <v>22</v>
      </c>
      <c r="Z6" s="126"/>
      <c r="AA6" s="126"/>
      <c r="AB6" s="126"/>
      <c r="AC6" s="127"/>
      <c r="AD6" s="125" t="s">
        <v>23</v>
      </c>
      <c r="AE6" s="126"/>
      <c r="AF6" s="126"/>
      <c r="AG6" s="126"/>
      <c r="AH6" s="127"/>
      <c r="AI6" s="125" t="s">
        <v>24</v>
      </c>
      <c r="AJ6" s="126"/>
      <c r="AK6" s="126"/>
      <c r="AL6" s="126"/>
      <c r="AM6" s="127"/>
      <c r="AN6" s="125" t="s">
        <v>25</v>
      </c>
      <c r="AO6" s="126"/>
      <c r="AP6" s="126"/>
      <c r="AQ6" s="126"/>
      <c r="AR6" s="127"/>
      <c r="AS6" s="128" t="s">
        <v>26</v>
      </c>
      <c r="AT6" s="128"/>
      <c r="AU6" s="128"/>
      <c r="AV6" s="63" t="s">
        <v>27</v>
      </c>
      <c r="AW6" s="64"/>
      <c r="AX6" s="64"/>
      <c r="AY6" s="63" t="s">
        <v>28</v>
      </c>
      <c r="AZ6" s="64"/>
      <c r="BA6" s="64"/>
      <c r="BB6" s="87" t="s">
        <v>29</v>
      </c>
      <c r="BC6" s="88"/>
      <c r="BD6" s="88"/>
      <c r="BE6" s="89" t="s">
        <v>30</v>
      </c>
      <c r="BF6" s="90"/>
      <c r="BG6" s="90"/>
      <c r="BH6" s="56"/>
      <c r="BI6" s="57"/>
      <c r="BJ6" s="57"/>
      <c r="BK6" s="91" t="s">
        <v>31</v>
      </c>
      <c r="BL6" s="92"/>
      <c r="BM6" s="92"/>
      <c r="BN6" s="92"/>
      <c r="BO6" s="93"/>
      <c r="BP6" s="67" t="s">
        <v>32</v>
      </c>
      <c r="BQ6" s="67"/>
      <c r="BR6" s="67"/>
      <c r="BS6" s="67" t="s">
        <v>33</v>
      </c>
      <c r="BT6" s="67"/>
      <c r="BU6" s="67"/>
      <c r="BV6" s="67" t="s">
        <v>34</v>
      </c>
      <c r="BW6" s="67"/>
      <c r="BX6" s="67"/>
      <c r="BY6" s="67" t="s">
        <v>35</v>
      </c>
      <c r="BZ6" s="67"/>
      <c r="CA6" s="67"/>
      <c r="CB6" s="67" t="s">
        <v>36</v>
      </c>
      <c r="CC6" s="67"/>
      <c r="CD6" s="67"/>
      <c r="CE6" s="61" t="s">
        <v>37</v>
      </c>
      <c r="CF6" s="66"/>
      <c r="CG6" s="66"/>
      <c r="CH6" s="67" t="s">
        <v>38</v>
      </c>
      <c r="CI6" s="67"/>
      <c r="CJ6" s="67"/>
      <c r="CK6" s="61" t="s">
        <v>39</v>
      </c>
      <c r="CL6" s="66"/>
      <c r="CM6" s="66"/>
      <c r="CN6" s="61" t="s">
        <v>218</v>
      </c>
      <c r="CO6" s="66"/>
      <c r="CP6" s="66"/>
      <c r="CQ6" s="66"/>
      <c r="CR6" s="62"/>
      <c r="CS6" s="61" t="s">
        <v>40</v>
      </c>
      <c r="CT6" s="66"/>
      <c r="CU6" s="66"/>
      <c r="CV6" s="83"/>
      <c r="CW6" s="83"/>
      <c r="CX6" s="83"/>
      <c r="CY6" s="56"/>
      <c r="CZ6" s="57"/>
      <c r="DA6" s="58"/>
      <c r="DB6" s="56"/>
      <c r="DC6" s="57"/>
      <c r="DD6" s="58"/>
      <c r="DE6" s="39"/>
      <c r="DF6" s="47"/>
      <c r="DG6" s="48"/>
      <c r="DH6" s="49"/>
      <c r="DI6" s="53" t="s">
        <v>41</v>
      </c>
      <c r="DJ6" s="54"/>
      <c r="DK6" s="55"/>
      <c r="DL6" s="53" t="s">
        <v>42</v>
      </c>
      <c r="DM6" s="54"/>
      <c r="DN6" s="55"/>
      <c r="DO6" s="56"/>
      <c r="DP6" s="57"/>
      <c r="DQ6" s="58"/>
      <c r="DR6" s="53" t="s">
        <v>43</v>
      </c>
      <c r="DS6" s="54"/>
      <c r="DT6" s="55"/>
      <c r="DU6" s="53" t="s">
        <v>44</v>
      </c>
      <c r="DV6" s="54"/>
      <c r="DW6" s="55"/>
      <c r="DX6" s="94" t="s">
        <v>45</v>
      </c>
      <c r="DY6" s="95"/>
      <c r="DZ6" s="95"/>
      <c r="EA6" s="39"/>
      <c r="EB6" s="77"/>
      <c r="EC6" s="78"/>
      <c r="ED6" s="79"/>
    </row>
    <row r="7" spans="1:134" s="12" customFormat="1" ht="27" customHeight="1" x14ac:dyDescent="0.3">
      <c r="A7" s="99"/>
      <c r="B7" s="100"/>
      <c r="C7" s="102"/>
      <c r="D7" s="102"/>
      <c r="E7" s="34" t="s">
        <v>46</v>
      </c>
      <c r="F7" s="130" t="s">
        <v>47</v>
      </c>
      <c r="G7" s="131"/>
      <c r="H7" s="131"/>
      <c r="I7" s="132"/>
      <c r="J7" s="34" t="s">
        <v>46</v>
      </c>
      <c r="K7" s="130" t="s">
        <v>47</v>
      </c>
      <c r="L7" s="131"/>
      <c r="M7" s="131"/>
      <c r="N7" s="132"/>
      <c r="O7" s="34" t="s">
        <v>46</v>
      </c>
      <c r="P7" s="130" t="s">
        <v>47</v>
      </c>
      <c r="Q7" s="131"/>
      <c r="R7" s="131"/>
      <c r="S7" s="132"/>
      <c r="T7" s="34" t="s">
        <v>46</v>
      </c>
      <c r="U7" s="130" t="s">
        <v>47</v>
      </c>
      <c r="V7" s="131"/>
      <c r="W7" s="131"/>
      <c r="X7" s="132"/>
      <c r="Y7" s="34" t="s">
        <v>46</v>
      </c>
      <c r="Z7" s="130" t="s">
        <v>47</v>
      </c>
      <c r="AA7" s="131"/>
      <c r="AB7" s="131"/>
      <c r="AC7" s="132"/>
      <c r="AD7" s="34" t="s">
        <v>46</v>
      </c>
      <c r="AE7" s="130" t="s">
        <v>47</v>
      </c>
      <c r="AF7" s="131"/>
      <c r="AG7" s="131"/>
      <c r="AH7" s="132"/>
      <c r="AI7" s="34" t="s">
        <v>46</v>
      </c>
      <c r="AJ7" s="130" t="s">
        <v>47</v>
      </c>
      <c r="AK7" s="131"/>
      <c r="AL7" s="131"/>
      <c r="AM7" s="132"/>
      <c r="AN7" s="34" t="s">
        <v>46</v>
      </c>
      <c r="AO7" s="130" t="s">
        <v>47</v>
      </c>
      <c r="AP7" s="131"/>
      <c r="AQ7" s="131"/>
      <c r="AR7" s="132"/>
      <c r="AS7" s="34" t="s">
        <v>46</v>
      </c>
      <c r="AT7" s="61" t="s">
        <v>47</v>
      </c>
      <c r="AU7" s="62"/>
      <c r="AV7" s="34" t="s">
        <v>46</v>
      </c>
      <c r="AW7" s="61" t="s">
        <v>47</v>
      </c>
      <c r="AX7" s="62"/>
      <c r="AY7" s="34" t="s">
        <v>46</v>
      </c>
      <c r="AZ7" s="61" t="s">
        <v>47</v>
      </c>
      <c r="BA7" s="62"/>
      <c r="BB7" s="34" t="s">
        <v>46</v>
      </c>
      <c r="BC7" s="63" t="s">
        <v>47</v>
      </c>
      <c r="BD7" s="64"/>
      <c r="BE7" s="34" t="s">
        <v>46</v>
      </c>
      <c r="BF7" s="63" t="s">
        <v>47</v>
      </c>
      <c r="BG7" s="64"/>
      <c r="BH7" s="34" t="s">
        <v>46</v>
      </c>
      <c r="BI7" s="63" t="s">
        <v>47</v>
      </c>
      <c r="BJ7" s="64"/>
      <c r="BK7" s="34" t="s">
        <v>46</v>
      </c>
      <c r="BL7" s="130" t="s">
        <v>47</v>
      </c>
      <c r="BM7" s="131"/>
      <c r="BN7" s="131"/>
      <c r="BO7" s="132"/>
      <c r="BP7" s="34" t="s">
        <v>46</v>
      </c>
      <c r="BQ7" s="36" t="s">
        <v>47</v>
      </c>
      <c r="BR7" s="37"/>
      <c r="BS7" s="34" t="s">
        <v>46</v>
      </c>
      <c r="BT7" s="36" t="s">
        <v>47</v>
      </c>
      <c r="BU7" s="37"/>
      <c r="BV7" s="34" t="s">
        <v>46</v>
      </c>
      <c r="BW7" s="36" t="s">
        <v>47</v>
      </c>
      <c r="BX7" s="37"/>
      <c r="BY7" s="34" t="s">
        <v>46</v>
      </c>
      <c r="BZ7" s="36" t="s">
        <v>47</v>
      </c>
      <c r="CA7" s="37"/>
      <c r="CB7" s="34" t="s">
        <v>46</v>
      </c>
      <c r="CC7" s="36" t="s">
        <v>47</v>
      </c>
      <c r="CD7" s="37"/>
      <c r="CE7" s="34" t="s">
        <v>46</v>
      </c>
      <c r="CF7" s="36" t="s">
        <v>47</v>
      </c>
      <c r="CG7" s="37"/>
      <c r="CH7" s="34" t="s">
        <v>46</v>
      </c>
      <c r="CI7" s="36" t="s">
        <v>47</v>
      </c>
      <c r="CJ7" s="37"/>
      <c r="CK7" s="34" t="s">
        <v>46</v>
      </c>
      <c r="CL7" s="36" t="s">
        <v>47</v>
      </c>
      <c r="CM7" s="37"/>
      <c r="CN7" s="34" t="s">
        <v>46</v>
      </c>
      <c r="CO7" s="130" t="s">
        <v>47</v>
      </c>
      <c r="CP7" s="131"/>
      <c r="CQ7" s="131"/>
      <c r="CR7" s="132"/>
      <c r="CS7" s="34" t="s">
        <v>46</v>
      </c>
      <c r="CT7" s="36" t="s">
        <v>47</v>
      </c>
      <c r="CU7" s="37"/>
      <c r="CV7" s="34" t="s">
        <v>46</v>
      </c>
      <c r="CW7" s="36" t="s">
        <v>47</v>
      </c>
      <c r="CX7" s="37"/>
      <c r="CY7" s="34" t="s">
        <v>46</v>
      </c>
      <c r="CZ7" s="36" t="s">
        <v>47</v>
      </c>
      <c r="DA7" s="37"/>
      <c r="DB7" s="34" t="s">
        <v>46</v>
      </c>
      <c r="DC7" s="36" t="s">
        <v>47</v>
      </c>
      <c r="DD7" s="37"/>
      <c r="DE7" s="39"/>
      <c r="DF7" s="34" t="s">
        <v>46</v>
      </c>
      <c r="DG7" s="36" t="s">
        <v>47</v>
      </c>
      <c r="DH7" s="37"/>
      <c r="DI7" s="34" t="s">
        <v>46</v>
      </c>
      <c r="DJ7" s="36" t="s">
        <v>47</v>
      </c>
      <c r="DK7" s="37"/>
      <c r="DL7" s="34" t="s">
        <v>46</v>
      </c>
      <c r="DM7" s="36" t="s">
        <v>47</v>
      </c>
      <c r="DN7" s="37"/>
      <c r="DO7" s="34" t="s">
        <v>46</v>
      </c>
      <c r="DP7" s="36" t="s">
        <v>47</v>
      </c>
      <c r="DQ7" s="37"/>
      <c r="DR7" s="34" t="s">
        <v>46</v>
      </c>
      <c r="DS7" s="36" t="s">
        <v>47</v>
      </c>
      <c r="DT7" s="37"/>
      <c r="DU7" s="34" t="s">
        <v>46</v>
      </c>
      <c r="DV7" s="36" t="s">
        <v>47</v>
      </c>
      <c r="DW7" s="37"/>
      <c r="DX7" s="34" t="s">
        <v>46</v>
      </c>
      <c r="DY7" s="36" t="s">
        <v>47</v>
      </c>
      <c r="DZ7" s="37"/>
      <c r="EA7" s="39"/>
      <c r="EB7" s="34" t="s">
        <v>46</v>
      </c>
      <c r="EC7" s="36" t="s">
        <v>47</v>
      </c>
      <c r="ED7" s="37"/>
    </row>
    <row r="8" spans="1:134" s="12" customFormat="1" ht="90.75" customHeight="1" x14ac:dyDescent="0.3">
      <c r="A8" s="99"/>
      <c r="B8" s="100"/>
      <c r="C8" s="103"/>
      <c r="D8" s="103"/>
      <c r="E8" s="35"/>
      <c r="F8" s="15" t="s">
        <v>219</v>
      </c>
      <c r="G8" s="16" t="s">
        <v>49</v>
      </c>
      <c r="H8" s="16" t="s">
        <v>216</v>
      </c>
      <c r="I8" s="16" t="s">
        <v>217</v>
      </c>
      <c r="J8" s="35"/>
      <c r="K8" s="15" t="s">
        <v>219</v>
      </c>
      <c r="L8" s="16" t="s">
        <v>49</v>
      </c>
      <c r="M8" s="16" t="s">
        <v>216</v>
      </c>
      <c r="N8" s="16" t="s">
        <v>217</v>
      </c>
      <c r="O8" s="35"/>
      <c r="P8" s="15" t="s">
        <v>219</v>
      </c>
      <c r="Q8" s="16" t="s">
        <v>49</v>
      </c>
      <c r="R8" s="16" t="s">
        <v>216</v>
      </c>
      <c r="S8" s="16" t="s">
        <v>217</v>
      </c>
      <c r="T8" s="35"/>
      <c r="U8" s="15" t="s">
        <v>219</v>
      </c>
      <c r="V8" s="16" t="s">
        <v>49</v>
      </c>
      <c r="W8" s="16" t="s">
        <v>216</v>
      </c>
      <c r="X8" s="16" t="s">
        <v>217</v>
      </c>
      <c r="Y8" s="35"/>
      <c r="Z8" s="15" t="s">
        <v>219</v>
      </c>
      <c r="AA8" s="16" t="s">
        <v>49</v>
      </c>
      <c r="AB8" s="16" t="s">
        <v>216</v>
      </c>
      <c r="AC8" s="16" t="s">
        <v>217</v>
      </c>
      <c r="AD8" s="35"/>
      <c r="AE8" s="15" t="s">
        <v>219</v>
      </c>
      <c r="AF8" s="16" t="s">
        <v>49</v>
      </c>
      <c r="AG8" s="16" t="s">
        <v>216</v>
      </c>
      <c r="AH8" s="16" t="s">
        <v>217</v>
      </c>
      <c r="AI8" s="35"/>
      <c r="AJ8" s="15" t="s">
        <v>219</v>
      </c>
      <c r="AK8" s="16" t="s">
        <v>49</v>
      </c>
      <c r="AL8" s="16" t="s">
        <v>216</v>
      </c>
      <c r="AM8" s="16" t="s">
        <v>217</v>
      </c>
      <c r="AN8" s="35"/>
      <c r="AO8" s="15" t="s">
        <v>219</v>
      </c>
      <c r="AP8" s="16" t="s">
        <v>49</v>
      </c>
      <c r="AQ8" s="16" t="s">
        <v>216</v>
      </c>
      <c r="AR8" s="16" t="s">
        <v>217</v>
      </c>
      <c r="AS8" s="35"/>
      <c r="AT8" s="15" t="s">
        <v>219</v>
      </c>
      <c r="AU8" s="16" t="s">
        <v>49</v>
      </c>
      <c r="AV8" s="35"/>
      <c r="AW8" s="15" t="s">
        <v>219</v>
      </c>
      <c r="AX8" s="16" t="s">
        <v>49</v>
      </c>
      <c r="AY8" s="35"/>
      <c r="AZ8" s="15" t="s">
        <v>219</v>
      </c>
      <c r="BA8" s="16" t="s">
        <v>49</v>
      </c>
      <c r="BB8" s="35"/>
      <c r="BC8" s="15" t="s">
        <v>219</v>
      </c>
      <c r="BD8" s="16" t="s">
        <v>49</v>
      </c>
      <c r="BE8" s="35"/>
      <c r="BF8" s="15" t="s">
        <v>219</v>
      </c>
      <c r="BG8" s="16" t="s">
        <v>49</v>
      </c>
      <c r="BH8" s="35"/>
      <c r="BI8" s="15" t="s">
        <v>219</v>
      </c>
      <c r="BJ8" s="16" t="s">
        <v>49</v>
      </c>
      <c r="BK8" s="35"/>
      <c r="BL8" s="15" t="s">
        <v>219</v>
      </c>
      <c r="BM8" s="16" t="s">
        <v>49</v>
      </c>
      <c r="BN8" s="16" t="s">
        <v>216</v>
      </c>
      <c r="BO8" s="16" t="s">
        <v>217</v>
      </c>
      <c r="BP8" s="35"/>
      <c r="BQ8" s="15" t="s">
        <v>219</v>
      </c>
      <c r="BR8" s="16" t="s">
        <v>49</v>
      </c>
      <c r="BS8" s="35"/>
      <c r="BT8" s="15" t="s">
        <v>219</v>
      </c>
      <c r="BU8" s="16" t="s">
        <v>49</v>
      </c>
      <c r="BV8" s="35"/>
      <c r="BW8" s="15" t="s">
        <v>219</v>
      </c>
      <c r="BX8" s="16" t="s">
        <v>49</v>
      </c>
      <c r="BY8" s="35"/>
      <c r="BZ8" s="15" t="s">
        <v>219</v>
      </c>
      <c r="CA8" s="16" t="s">
        <v>49</v>
      </c>
      <c r="CB8" s="35"/>
      <c r="CC8" s="15" t="s">
        <v>219</v>
      </c>
      <c r="CD8" s="16" t="s">
        <v>49</v>
      </c>
      <c r="CE8" s="35"/>
      <c r="CF8" s="15" t="s">
        <v>219</v>
      </c>
      <c r="CG8" s="16" t="s">
        <v>49</v>
      </c>
      <c r="CH8" s="35"/>
      <c r="CI8" s="15" t="s">
        <v>219</v>
      </c>
      <c r="CJ8" s="16" t="s">
        <v>49</v>
      </c>
      <c r="CK8" s="35"/>
      <c r="CL8" s="15" t="s">
        <v>219</v>
      </c>
      <c r="CM8" s="16" t="s">
        <v>49</v>
      </c>
      <c r="CN8" s="35"/>
      <c r="CO8" s="15" t="s">
        <v>219</v>
      </c>
      <c r="CP8" s="16" t="s">
        <v>49</v>
      </c>
      <c r="CQ8" s="16" t="s">
        <v>216</v>
      </c>
      <c r="CR8" s="16" t="s">
        <v>217</v>
      </c>
      <c r="CS8" s="35"/>
      <c r="CT8" s="15" t="s">
        <v>219</v>
      </c>
      <c r="CU8" s="16" t="s">
        <v>49</v>
      </c>
      <c r="CV8" s="35"/>
      <c r="CW8" s="15" t="s">
        <v>219</v>
      </c>
      <c r="CX8" s="16" t="s">
        <v>49</v>
      </c>
      <c r="CY8" s="35"/>
      <c r="CZ8" s="15" t="s">
        <v>219</v>
      </c>
      <c r="DA8" s="16" t="s">
        <v>49</v>
      </c>
      <c r="DB8" s="35"/>
      <c r="DC8" s="15" t="s">
        <v>219</v>
      </c>
      <c r="DD8" s="16" t="s">
        <v>49</v>
      </c>
      <c r="DE8" s="40"/>
      <c r="DF8" s="35"/>
      <c r="DG8" s="15" t="s">
        <v>219</v>
      </c>
      <c r="DH8" s="16" t="s">
        <v>49</v>
      </c>
      <c r="DI8" s="35"/>
      <c r="DJ8" s="15" t="s">
        <v>219</v>
      </c>
      <c r="DK8" s="16" t="s">
        <v>49</v>
      </c>
      <c r="DL8" s="35"/>
      <c r="DM8" s="15" t="s">
        <v>219</v>
      </c>
      <c r="DN8" s="16" t="s">
        <v>49</v>
      </c>
      <c r="DO8" s="35"/>
      <c r="DP8" s="15" t="s">
        <v>219</v>
      </c>
      <c r="DQ8" s="16" t="s">
        <v>49</v>
      </c>
      <c r="DR8" s="35"/>
      <c r="DS8" s="15" t="s">
        <v>219</v>
      </c>
      <c r="DT8" s="16" t="s">
        <v>49</v>
      </c>
      <c r="DU8" s="35"/>
      <c r="DV8" s="15" t="s">
        <v>219</v>
      </c>
      <c r="DW8" s="16" t="s">
        <v>49</v>
      </c>
      <c r="DX8" s="35"/>
      <c r="DY8" s="15" t="s">
        <v>219</v>
      </c>
      <c r="DZ8" s="16" t="s">
        <v>49</v>
      </c>
      <c r="EA8" s="40"/>
      <c r="EB8" s="35"/>
      <c r="EC8" s="15" t="s">
        <v>219</v>
      </c>
      <c r="ED8" s="16" t="s">
        <v>49</v>
      </c>
    </row>
    <row r="9" spans="1:134" s="12" customFormat="1" x14ac:dyDescent="0.3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12</v>
      </c>
      <c r="K9" s="19">
        <v>13</v>
      </c>
      <c r="L9" s="19">
        <v>14</v>
      </c>
      <c r="M9" s="19">
        <v>15</v>
      </c>
      <c r="N9" s="19"/>
      <c r="O9" s="19">
        <v>16</v>
      </c>
      <c r="P9" s="19">
        <v>17</v>
      </c>
      <c r="Q9" s="19">
        <v>18</v>
      </c>
      <c r="R9" s="19">
        <v>19</v>
      </c>
      <c r="S9" s="19"/>
      <c r="T9" s="19">
        <v>20</v>
      </c>
      <c r="U9" s="19">
        <v>21</v>
      </c>
      <c r="V9" s="19">
        <v>22</v>
      </c>
      <c r="W9" s="19">
        <v>23</v>
      </c>
      <c r="X9" s="19"/>
      <c r="Y9" s="19">
        <v>24</v>
      </c>
      <c r="Z9" s="19">
        <v>25</v>
      </c>
      <c r="AA9" s="19">
        <v>26</v>
      </c>
      <c r="AB9" s="19">
        <v>27</v>
      </c>
      <c r="AC9" s="19"/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32</v>
      </c>
      <c r="AJ9" s="19">
        <v>33</v>
      </c>
      <c r="AK9" s="19">
        <v>34</v>
      </c>
      <c r="AL9" s="19">
        <v>35</v>
      </c>
      <c r="AM9" s="19"/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58</v>
      </c>
      <c r="BL9" s="19">
        <v>59</v>
      </c>
      <c r="BM9" s="19">
        <v>60</v>
      </c>
      <c r="BN9" s="19">
        <v>61</v>
      </c>
      <c r="BO9" s="19"/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86</v>
      </c>
      <c r="CO9" s="19">
        <v>87</v>
      </c>
      <c r="CP9" s="19">
        <v>88</v>
      </c>
      <c r="CQ9" s="19"/>
      <c r="CR9" s="19"/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7.25" customHeight="1" x14ac:dyDescent="0.25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1" si="0">DF10+EB10-DX10</f>
        <v>527830.80000000005</v>
      </c>
      <c r="F10" s="23">
        <f t="shared" si="0"/>
        <v>131957.70000000001</v>
      </c>
      <c r="G10" s="23">
        <f t="shared" si="0"/>
        <v>123424.7304</v>
      </c>
      <c r="H10" s="23">
        <f>+G10/F10*100</f>
        <v>93.533556889821497</v>
      </c>
      <c r="I10" s="23">
        <f>+G10/E10*100</f>
        <v>23.383389222455374</v>
      </c>
      <c r="J10" s="23">
        <f t="shared" ref="J10:J41" si="1">T10+Y10+AD10+AI10+AN10+AS10+BH10+BP10+BS10+BV10+BY10+CB10+CH10+CK10+CS10+CV10+DB10</f>
        <v>119108.03</v>
      </c>
      <c r="K10" s="23">
        <f t="shared" ref="K10:K41" si="2">U10+Z10+AE10+AJ10+AO10+AT10+BI10+BQ10+BT10+BW10+BZ10+CC10+CI10+CL10+CT10+CW10+DC10</f>
        <v>29777.0075</v>
      </c>
      <c r="L10" s="23">
        <f t="shared" ref="L10:L41" si="3">V10+AA10+AF10+AK10+AP10+AU10+BJ10+BR10+BU10+BX10+CA10+CD10+CJ10+CM10+CU10+CX10+DD10</f>
        <v>22652.032399999996</v>
      </c>
      <c r="M10" s="23">
        <f>+L10/K10*100</f>
        <v>76.072225860842451</v>
      </c>
      <c r="N10" s="23">
        <f>+L10/J10*100</f>
        <v>19.018056465210613</v>
      </c>
      <c r="O10" s="23">
        <f t="shared" ref="O10:O41" si="4">T10+AD10</f>
        <v>54471.5</v>
      </c>
      <c r="P10" s="23">
        <f t="shared" ref="P10:P41" si="5">U10+AE10</f>
        <v>13617.875</v>
      </c>
      <c r="Q10" s="23">
        <f t="shared" ref="Q10:Q41" si="6">V10+AF10</f>
        <v>13638.1024</v>
      </c>
      <c r="R10" s="23">
        <f>+Q10/P10*100</f>
        <v>100.14853565626061</v>
      </c>
      <c r="S10" s="23">
        <f>+Q10/O10*100</f>
        <v>25.037133914065151</v>
      </c>
      <c r="T10" s="23">
        <v>2753.2</v>
      </c>
      <c r="U10" s="23">
        <f>+T10/12*3</f>
        <v>688.3</v>
      </c>
      <c r="V10" s="23">
        <v>828.51440000000002</v>
      </c>
      <c r="W10" s="23">
        <f>+V10/U10*100</f>
        <v>120.37111724538721</v>
      </c>
      <c r="X10" s="23">
        <f>+V10/T10*100</f>
        <v>30.092779311346803</v>
      </c>
      <c r="Y10" s="23">
        <v>8657.5</v>
      </c>
      <c r="Z10" s="23">
        <f>+Y10/12*3</f>
        <v>2164.375</v>
      </c>
      <c r="AA10" s="23">
        <v>610.45540000000005</v>
      </c>
      <c r="AB10" s="23">
        <f>+AA10/Z10*100</f>
        <v>28.204696505919724</v>
      </c>
      <c r="AC10" s="23">
        <f>+AA10/Y10*100</f>
        <v>7.051174126479931</v>
      </c>
      <c r="AD10" s="23">
        <v>51718.3</v>
      </c>
      <c r="AE10" s="23">
        <f>+AD10/12*3</f>
        <v>12929.575000000001</v>
      </c>
      <c r="AF10" s="23">
        <v>12809.588</v>
      </c>
      <c r="AG10" s="23">
        <f>+AF10/AE10*100</f>
        <v>99.071995792591778</v>
      </c>
      <c r="AH10" s="23">
        <f>+AF10/AD10*100</f>
        <v>24.767998948147945</v>
      </c>
      <c r="AI10" s="23">
        <v>3400.03</v>
      </c>
      <c r="AJ10" s="23">
        <f>+AI10/12*3</f>
        <v>850.00750000000016</v>
      </c>
      <c r="AK10" s="23">
        <v>941.79600000000005</v>
      </c>
      <c r="AL10" s="23">
        <f>+AK10/AJ10*100</f>
        <v>110.79855177748431</v>
      </c>
      <c r="AM10" s="23">
        <f>+AK10/AI10*100</f>
        <v>27.69963794437108</v>
      </c>
      <c r="AN10" s="23">
        <v>5000</v>
      </c>
      <c r="AO10" s="23">
        <f>+AN10/12*3</f>
        <v>1250</v>
      </c>
      <c r="AP10" s="23">
        <v>1569.8</v>
      </c>
      <c r="AQ10" s="23">
        <f>+AP10/AO10*100</f>
        <v>125.584</v>
      </c>
      <c r="AR10" s="23">
        <f>+AP10/AN10*100</f>
        <v>31.396000000000001</v>
      </c>
      <c r="AS10" s="23">
        <v>0</v>
      </c>
      <c r="AT10" s="23">
        <f>+AS10/12*3</f>
        <v>0</v>
      </c>
      <c r="AU10" s="23">
        <v>0</v>
      </c>
      <c r="AV10" s="23">
        <v>0</v>
      </c>
      <c r="AW10" s="23">
        <f>+AV10/12*3</f>
        <v>0</v>
      </c>
      <c r="AX10" s="23">
        <v>0</v>
      </c>
      <c r="AY10" s="23">
        <v>396618.3</v>
      </c>
      <c r="AZ10" s="23">
        <f>+AY10/12*3</f>
        <v>99154.575000000012</v>
      </c>
      <c r="BA10" s="23">
        <v>99154.6</v>
      </c>
      <c r="BB10" s="23">
        <v>8401.2000000000007</v>
      </c>
      <c r="BC10" s="23">
        <f>+BB10/12*3</f>
        <v>2100.3000000000002</v>
      </c>
      <c r="BD10" s="23">
        <v>1569.4</v>
      </c>
      <c r="BE10" s="23">
        <v>0</v>
      </c>
      <c r="BF10" s="23">
        <f>+BE10/12*3</f>
        <v>0</v>
      </c>
      <c r="BG10" s="23">
        <v>0</v>
      </c>
      <c r="BH10" s="23">
        <v>0</v>
      </c>
      <c r="BI10" s="23">
        <f>+BH10/12*3</f>
        <v>0</v>
      </c>
      <c r="BJ10" s="23">
        <v>0</v>
      </c>
      <c r="BK10" s="23">
        <f t="shared" ref="BK10:BM41" si="7">BP10+BS10+BV10+BY10</f>
        <v>24699</v>
      </c>
      <c r="BL10" s="23">
        <f t="shared" si="7"/>
        <v>6174.75</v>
      </c>
      <c r="BM10" s="23">
        <f t="shared" si="7"/>
        <v>3178.9461999999999</v>
      </c>
      <c r="BN10" s="23">
        <f>+BM10/BL10*100</f>
        <v>51.482994453216726</v>
      </c>
      <c r="BO10" s="23">
        <f>+BM10/BK10*100</f>
        <v>12.870748613304182</v>
      </c>
      <c r="BP10" s="23">
        <v>18684</v>
      </c>
      <c r="BQ10" s="23">
        <f>+BP10/12*3</f>
        <v>4671</v>
      </c>
      <c r="BR10" s="23">
        <v>2181.7862</v>
      </c>
      <c r="BS10" s="23">
        <v>15</v>
      </c>
      <c r="BT10" s="23">
        <f>+BS10/12*3</f>
        <v>3.75</v>
      </c>
      <c r="BU10" s="23">
        <v>0</v>
      </c>
      <c r="BV10" s="23">
        <v>0</v>
      </c>
      <c r="BW10" s="23">
        <f>+BV10/12*3</f>
        <v>0</v>
      </c>
      <c r="BX10" s="23">
        <v>0</v>
      </c>
      <c r="BY10" s="23">
        <v>6000</v>
      </c>
      <c r="BZ10" s="23">
        <f>+BY10/12*3</f>
        <v>1500</v>
      </c>
      <c r="CA10" s="23">
        <v>997.16</v>
      </c>
      <c r="CB10" s="23">
        <v>0</v>
      </c>
      <c r="CC10" s="23">
        <f>+CB10/12*3</f>
        <v>0</v>
      </c>
      <c r="CD10" s="23">
        <v>0</v>
      </c>
      <c r="CE10" s="23">
        <v>3703.27</v>
      </c>
      <c r="CF10" s="23">
        <f>+CE10/12*3</f>
        <v>925.81750000000011</v>
      </c>
      <c r="CG10" s="23">
        <v>740.65</v>
      </c>
      <c r="CH10" s="23">
        <v>0</v>
      </c>
      <c r="CI10" s="23">
        <f>+CH10/12*3</f>
        <v>0</v>
      </c>
      <c r="CJ10" s="23">
        <v>0</v>
      </c>
      <c r="CK10" s="23">
        <v>21500</v>
      </c>
      <c r="CL10" s="23">
        <f>+CK10/12*3</f>
        <v>5375</v>
      </c>
      <c r="CM10" s="23">
        <v>2502.7224000000001</v>
      </c>
      <c r="CN10" s="23">
        <v>9000</v>
      </c>
      <c r="CO10" s="23">
        <f>+CN10/12*3</f>
        <v>2250</v>
      </c>
      <c r="CP10" s="23">
        <v>1224.5124000000001</v>
      </c>
      <c r="CQ10" s="23">
        <f>+CP10/CO10*100</f>
        <v>54.422773333333339</v>
      </c>
      <c r="CR10" s="23">
        <f>+CP10/CN10*100</f>
        <v>13.605693333333335</v>
      </c>
      <c r="CS10" s="23">
        <v>0</v>
      </c>
      <c r="CT10" s="23">
        <f>+CS10/12*3</f>
        <v>0</v>
      </c>
      <c r="CU10" s="23">
        <v>30.21</v>
      </c>
      <c r="CV10" s="23">
        <v>0</v>
      </c>
      <c r="CW10" s="23">
        <f>+CV10/12*3</f>
        <v>0</v>
      </c>
      <c r="CX10" s="23">
        <v>60</v>
      </c>
      <c r="CY10" s="23">
        <v>0</v>
      </c>
      <c r="CZ10" s="23">
        <f>+CY10/12*3</f>
        <v>0</v>
      </c>
      <c r="DA10" s="23">
        <v>0</v>
      </c>
      <c r="DB10" s="23">
        <v>1380</v>
      </c>
      <c r="DC10" s="23">
        <f>+DB10/12*3</f>
        <v>345</v>
      </c>
      <c r="DD10" s="23">
        <v>120</v>
      </c>
      <c r="DE10" s="23">
        <v>0</v>
      </c>
      <c r="DF10" s="23">
        <f t="shared" ref="DF10:DF41" si="8">T10+Y10+AD10+AI10+AN10+AS10+AV10+AY10+BB10+BE10+BH10+BP10+BS10+BV10+BY10+CB10+CE10+CH10+CK10+CS10+CV10+CY10+DB10</f>
        <v>527830.80000000005</v>
      </c>
      <c r="DG10" s="23">
        <f t="shared" ref="DG10:DG41" si="9">U10+Z10+AE10+AJ10+AO10+AT10+AW10+AZ10+BC10+BF10+BI10+BQ10+BT10+BW10+BZ10+CC10+CF10+CI10+CL10+CT10+CW10+CZ10+DC10</f>
        <v>131957.70000000001</v>
      </c>
      <c r="DH10" s="23">
        <f t="shared" ref="DH10:DH66" si="10">V10+AA10+AF10+AK10+AP10+AU10+AX10+BA10+BD10+BG10+BJ10+BR10+BU10+BX10+CA10+CD10+CG10+CJ10+CM10+CU10+CX10+DA10+DD10+DE10</f>
        <v>124116.68240000001</v>
      </c>
      <c r="DI10" s="23">
        <v>0</v>
      </c>
      <c r="DJ10" s="23">
        <f>+DI10/12*3</f>
        <v>0</v>
      </c>
      <c r="DK10" s="23">
        <v>1273</v>
      </c>
      <c r="DL10" s="23">
        <v>0</v>
      </c>
      <c r="DM10" s="23">
        <f>+DL10/12*3</f>
        <v>0</v>
      </c>
      <c r="DN10" s="23">
        <v>-1964.952</v>
      </c>
      <c r="DO10" s="23">
        <v>0</v>
      </c>
      <c r="DP10" s="23">
        <f>+DO10/12*3</f>
        <v>0</v>
      </c>
      <c r="DQ10" s="23">
        <v>0</v>
      </c>
      <c r="DR10" s="23">
        <v>0</v>
      </c>
      <c r="DS10" s="23">
        <f>+DR10/12*3</f>
        <v>0</v>
      </c>
      <c r="DT10" s="23">
        <v>0</v>
      </c>
      <c r="DU10" s="23">
        <v>0</v>
      </c>
      <c r="DV10" s="23">
        <f>+DU10/12*3</f>
        <v>0</v>
      </c>
      <c r="DW10" s="23">
        <v>0</v>
      </c>
      <c r="DX10" s="23">
        <v>76993.5</v>
      </c>
      <c r="DY10" s="23">
        <f>+DX10/12*3</f>
        <v>19248.375</v>
      </c>
      <c r="DZ10" s="23">
        <v>0</v>
      </c>
      <c r="EA10" s="23">
        <v>0</v>
      </c>
      <c r="EB10" s="23">
        <f t="shared" ref="EB10:EC41" si="11">DI10+DL10+DO10+DR10+DU10+DX10</f>
        <v>76993.5</v>
      </c>
      <c r="EC10" s="23">
        <f t="shared" si="11"/>
        <v>19248.375</v>
      </c>
      <c r="ED10" s="23">
        <f t="shared" ref="ED10:ED66" si="12">DK10+DN10+DQ10+DT10+DW10+DZ10+EA10</f>
        <v>-691.952</v>
      </c>
    </row>
    <row r="11" spans="1:134" ht="17.25" customHeight="1" x14ac:dyDescent="0.3">
      <c r="A11" s="21">
        <v>2</v>
      </c>
      <c r="B11" s="27" t="s">
        <v>159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0"/>
        <v>118582.39250000002</v>
      </c>
      <c r="G11" s="23">
        <f t="shared" si="0"/>
        <v>81375.507899999997</v>
      </c>
      <c r="H11" s="23">
        <f t="shared" ref="H11:H67" si="13">+G11/F11*100</f>
        <v>68.623601012266633</v>
      </c>
      <c r="I11" s="23">
        <f t="shared" ref="I11:I67" si="14">+G11/E11*100</f>
        <v>17.155900253066658</v>
      </c>
      <c r="J11" s="23">
        <f t="shared" si="1"/>
        <v>190553.80000000002</v>
      </c>
      <c r="K11" s="23">
        <f t="shared" si="2"/>
        <v>47638.45</v>
      </c>
      <c r="L11" s="23">
        <f t="shared" si="3"/>
        <v>9505.9078999999983</v>
      </c>
      <c r="M11" s="23">
        <f t="shared" ref="M11:M67" si="15">+L11/K11*100</f>
        <v>19.954276220154096</v>
      </c>
      <c r="N11" s="23">
        <f t="shared" ref="N11:N67" si="16">+L11/J11*100</f>
        <v>4.9885690550385231</v>
      </c>
      <c r="O11" s="23">
        <f t="shared" si="4"/>
        <v>17841</v>
      </c>
      <c r="P11" s="23">
        <f t="shared" si="5"/>
        <v>4460.25</v>
      </c>
      <c r="Q11" s="23">
        <f t="shared" si="6"/>
        <v>3631.2529999999997</v>
      </c>
      <c r="R11" s="23">
        <f t="shared" ref="R11:R67" si="17">+Q11/P11*100</f>
        <v>81.413665153298581</v>
      </c>
      <c r="S11" s="23">
        <f t="shared" ref="S11:S67" si="18">+Q11/O11*100</f>
        <v>20.353416288324645</v>
      </c>
      <c r="T11" s="23">
        <v>36</v>
      </c>
      <c r="U11" s="23">
        <f t="shared" ref="U11:U66" si="19">+T11/12*3</f>
        <v>9</v>
      </c>
      <c r="V11" s="23">
        <v>1.111</v>
      </c>
      <c r="W11" s="23">
        <f t="shared" ref="W11:W67" si="20">+V11/U11*100</f>
        <v>12.344444444444443</v>
      </c>
      <c r="X11" s="23">
        <f t="shared" ref="X11:X67" si="21">+V11/T11*100</f>
        <v>3.0861111111111108</v>
      </c>
      <c r="Y11" s="23">
        <v>50299.1</v>
      </c>
      <c r="Z11" s="23">
        <f t="shared" ref="Z11:Z67" si="22">+Y11/12*3</f>
        <v>12574.774999999998</v>
      </c>
      <c r="AA11" s="23">
        <v>1220.298</v>
      </c>
      <c r="AB11" s="23">
        <f t="shared" ref="AB11:AB67" si="23">+AA11/Z11*100</f>
        <v>9.7043326818968954</v>
      </c>
      <c r="AC11" s="23">
        <f t="shared" ref="AC11:AC67" si="24">+AA11/Y11*100</f>
        <v>2.4260831704742234</v>
      </c>
      <c r="AD11" s="23">
        <v>17805</v>
      </c>
      <c r="AE11" s="23">
        <f t="shared" ref="AE11:AE66" si="25">+AD11/12*3</f>
        <v>4451.25</v>
      </c>
      <c r="AF11" s="23">
        <v>3630.1419999999998</v>
      </c>
      <c r="AG11" s="23">
        <f t="shared" ref="AG11:AG66" si="26">+AF11/AE11*100</f>
        <v>81.55331648413366</v>
      </c>
      <c r="AH11" s="23">
        <f t="shared" ref="AH11:AH67" si="27">+AF11/AD11*100</f>
        <v>20.388329121033415</v>
      </c>
      <c r="AI11" s="23">
        <v>671.6</v>
      </c>
      <c r="AJ11" s="23">
        <f t="shared" ref="AJ11:AJ66" si="28">+AI11/12*3</f>
        <v>167.9</v>
      </c>
      <c r="AK11" s="23">
        <v>112.7</v>
      </c>
      <c r="AL11" s="23">
        <f t="shared" ref="AL11:AL67" si="29">+AK11/AJ11*100</f>
        <v>67.123287671232873</v>
      </c>
      <c r="AM11" s="23">
        <f t="shared" ref="AM11:AM67" si="30">+AK11/AI11*100</f>
        <v>16.780821917808218</v>
      </c>
      <c r="AN11" s="23">
        <v>0</v>
      </c>
      <c r="AO11" s="23">
        <f t="shared" ref="AO11:AO66" si="31">+AN11/12*3</f>
        <v>0</v>
      </c>
      <c r="AP11" s="23">
        <v>0</v>
      </c>
      <c r="AQ11" s="23" t="e">
        <f t="shared" ref="AQ11:AQ67" si="32">+AP11/AO11*100</f>
        <v>#DIV/0!</v>
      </c>
      <c r="AR11" s="23" t="e">
        <f t="shared" ref="AR11:AR67" si="33">+AP11/AN11*100</f>
        <v>#DIV/0!</v>
      </c>
      <c r="AS11" s="23">
        <v>0</v>
      </c>
      <c r="AT11" s="23">
        <f t="shared" ref="AT11:AT66" si="34">+AS11/12*3</f>
        <v>0</v>
      </c>
      <c r="AU11" s="23">
        <v>0</v>
      </c>
      <c r="AV11" s="23">
        <v>0</v>
      </c>
      <c r="AW11" s="23">
        <f t="shared" ref="AW11:AW66" si="35">+AV11/12*3</f>
        <v>0</v>
      </c>
      <c r="AX11" s="23">
        <v>8978</v>
      </c>
      <c r="AY11" s="23">
        <v>251566.4</v>
      </c>
      <c r="AZ11" s="23">
        <f t="shared" ref="AZ11:AZ66" si="36">+AY11/12*3</f>
        <v>62891.599999999991</v>
      </c>
      <c r="BA11" s="23">
        <v>62891.6</v>
      </c>
      <c r="BB11" s="23">
        <v>0</v>
      </c>
      <c r="BC11" s="23">
        <f t="shared" ref="BC11:BC66" si="37">+BB11/12*3</f>
        <v>0</v>
      </c>
      <c r="BD11" s="23">
        <v>0</v>
      </c>
      <c r="BE11" s="23">
        <v>0</v>
      </c>
      <c r="BF11" s="23">
        <f t="shared" ref="BF11:BF66" si="38">+BE11/12*3</f>
        <v>0</v>
      </c>
      <c r="BG11" s="23">
        <v>0</v>
      </c>
      <c r="BH11" s="23">
        <v>0</v>
      </c>
      <c r="BI11" s="23">
        <f t="shared" ref="BI11:BI66" si="39">+BH11/12*3</f>
        <v>0</v>
      </c>
      <c r="BJ11" s="23">
        <v>0</v>
      </c>
      <c r="BK11" s="23">
        <f t="shared" si="7"/>
        <v>111551.7</v>
      </c>
      <c r="BL11" s="23">
        <f t="shared" si="7"/>
        <v>27887.924999999999</v>
      </c>
      <c r="BM11" s="23">
        <f t="shared" si="7"/>
        <v>1390.192</v>
      </c>
      <c r="BN11" s="23">
        <f t="shared" ref="BN11:BN67" si="40">+BM11/BL11*100</f>
        <v>4.9849244789635661</v>
      </c>
      <c r="BO11" s="23">
        <f t="shared" ref="BO11:BO67" si="41">+BM11/BK11*100</f>
        <v>1.2462311197408915</v>
      </c>
      <c r="BP11" s="23">
        <v>110551.7</v>
      </c>
      <c r="BQ11" s="23">
        <f t="shared" ref="BQ11:BQ66" si="42">+BP11/12*3</f>
        <v>27637.924999999999</v>
      </c>
      <c r="BR11" s="23">
        <v>1316.192</v>
      </c>
      <c r="BS11" s="23">
        <v>0</v>
      </c>
      <c r="BT11" s="23">
        <f t="shared" ref="BT11:BT66" si="43">+BS11/12*3</f>
        <v>0</v>
      </c>
      <c r="BU11" s="23">
        <v>0</v>
      </c>
      <c r="BV11" s="23">
        <v>0</v>
      </c>
      <c r="BW11" s="23">
        <f t="shared" ref="BW11:BW66" si="44">+BV11/12*3</f>
        <v>0</v>
      </c>
      <c r="BX11" s="23">
        <v>0</v>
      </c>
      <c r="BY11" s="23">
        <v>1000</v>
      </c>
      <c r="BZ11" s="23">
        <f t="shared" ref="BZ11:BZ66" si="45">+BY11/12*3</f>
        <v>250</v>
      </c>
      <c r="CA11" s="23">
        <v>74</v>
      </c>
      <c r="CB11" s="23">
        <v>0</v>
      </c>
      <c r="CC11" s="23">
        <f t="shared" ref="CC11:CC66" si="46">+CB11/12*3</f>
        <v>0</v>
      </c>
      <c r="CD11" s="23">
        <v>0</v>
      </c>
      <c r="CE11" s="23">
        <v>0</v>
      </c>
      <c r="CF11" s="23">
        <f t="shared" ref="CF11:CF66" si="47">+CE11/12*3</f>
        <v>0</v>
      </c>
      <c r="CG11" s="23">
        <v>0</v>
      </c>
      <c r="CH11" s="23">
        <v>0</v>
      </c>
      <c r="CI11" s="23">
        <f t="shared" ref="CI11:CI66" si="48">+CH11/12*3</f>
        <v>0</v>
      </c>
      <c r="CJ11" s="23">
        <v>0</v>
      </c>
      <c r="CK11" s="23">
        <v>10190.4</v>
      </c>
      <c r="CL11" s="23">
        <f t="shared" ref="CL11:CL66" si="49">+CK11/12*3</f>
        <v>2547.6</v>
      </c>
      <c r="CM11" s="23">
        <v>83.655000000000001</v>
      </c>
      <c r="CN11" s="23">
        <v>9190.4</v>
      </c>
      <c r="CO11" s="23">
        <f t="shared" ref="CO11:CO66" si="50">+CN11/12*3</f>
        <v>2297.6</v>
      </c>
      <c r="CP11" s="23">
        <v>70.655000000000001</v>
      </c>
      <c r="CQ11" s="23">
        <f t="shared" ref="CQ11:CQ67" si="51">+CP11/CO11*100</f>
        <v>3.0751653899721449</v>
      </c>
      <c r="CR11" s="23">
        <f t="shared" ref="CR11:CR67" si="52">+CP11/CN11*100</f>
        <v>0.76879134749303624</v>
      </c>
      <c r="CS11" s="23">
        <v>0</v>
      </c>
      <c r="CT11" s="23">
        <f t="shared" ref="CT11:CT66" si="53">+CS11/12*3</f>
        <v>0</v>
      </c>
      <c r="CU11" s="23">
        <v>0</v>
      </c>
      <c r="CV11" s="23">
        <v>0</v>
      </c>
      <c r="CW11" s="23">
        <f t="shared" ref="CW11:CW66" si="54">+CV11/12*3</f>
        <v>0</v>
      </c>
      <c r="CX11" s="23">
        <v>0</v>
      </c>
      <c r="CY11" s="23">
        <v>0</v>
      </c>
      <c r="CZ11" s="23">
        <f t="shared" ref="CZ11:CZ66" si="55">+CY11/12*3</f>
        <v>0</v>
      </c>
      <c r="DA11" s="23">
        <v>0</v>
      </c>
      <c r="DB11" s="23">
        <v>0</v>
      </c>
      <c r="DC11" s="23">
        <f t="shared" ref="DC11:DC66" si="56">+DB11/12*3</f>
        <v>0</v>
      </c>
      <c r="DD11" s="23">
        <v>3067.8099000000002</v>
      </c>
      <c r="DE11" s="23">
        <v>0</v>
      </c>
      <c r="DF11" s="23">
        <f t="shared" si="8"/>
        <v>442120.2</v>
      </c>
      <c r="DG11" s="23">
        <f t="shared" si="9"/>
        <v>110530.05</v>
      </c>
      <c r="DH11" s="23">
        <f t="shared" si="10"/>
        <v>81375.507899999997</v>
      </c>
      <c r="DI11" s="23">
        <v>0</v>
      </c>
      <c r="DJ11" s="23">
        <f t="shared" ref="DJ11:DJ66" si="57">+DI11/12*3</f>
        <v>0</v>
      </c>
      <c r="DK11" s="23">
        <v>0</v>
      </c>
      <c r="DL11" s="23">
        <v>32209.37</v>
      </c>
      <c r="DM11" s="23">
        <f t="shared" ref="DM11:DM66" si="58">+DL11/12*3</f>
        <v>8052.3425000000007</v>
      </c>
      <c r="DN11" s="23">
        <v>0</v>
      </c>
      <c r="DO11" s="23">
        <v>0</v>
      </c>
      <c r="DP11" s="23">
        <f t="shared" ref="DP11:DP66" si="59">+DO11/12*3</f>
        <v>0</v>
      </c>
      <c r="DQ11" s="23">
        <v>0</v>
      </c>
      <c r="DR11" s="23">
        <v>0</v>
      </c>
      <c r="DS11" s="23">
        <f t="shared" ref="DS11:DS66" si="60">+DR11/12*3</f>
        <v>0</v>
      </c>
      <c r="DT11" s="23">
        <v>0</v>
      </c>
      <c r="DU11" s="23">
        <v>0</v>
      </c>
      <c r="DV11" s="23">
        <f t="shared" ref="DV11:DV66" si="61">+DU11/12*3</f>
        <v>0</v>
      </c>
      <c r="DW11" s="23">
        <v>0</v>
      </c>
      <c r="DX11" s="23">
        <v>88424</v>
      </c>
      <c r="DY11" s="23">
        <f t="shared" ref="DY11:DY66" si="62">+DX11/12*3</f>
        <v>22106</v>
      </c>
      <c r="DZ11" s="23">
        <v>0</v>
      </c>
      <c r="EA11" s="23">
        <v>0</v>
      </c>
      <c r="EB11" s="23">
        <f t="shared" si="11"/>
        <v>120633.37</v>
      </c>
      <c r="EC11" s="23">
        <f t="shared" si="11"/>
        <v>30158.342499999999</v>
      </c>
      <c r="ED11" s="23">
        <f t="shared" si="12"/>
        <v>0</v>
      </c>
    </row>
    <row r="12" spans="1:134" ht="17.25" customHeight="1" x14ac:dyDescent="0.3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20321.649999999998</v>
      </c>
      <c r="G12" s="23">
        <f t="shared" si="0"/>
        <v>19305.665000000001</v>
      </c>
      <c r="H12" s="23">
        <f t="shared" si="13"/>
        <v>95.000479783875832</v>
      </c>
      <c r="I12" s="23">
        <f t="shared" si="14"/>
        <v>23.750119945968954</v>
      </c>
      <c r="J12" s="23">
        <f t="shared" si="1"/>
        <v>14450.4</v>
      </c>
      <c r="K12" s="23">
        <f t="shared" si="2"/>
        <v>3612.5999999999995</v>
      </c>
      <c r="L12" s="23">
        <f t="shared" si="3"/>
        <v>2596.5650000000001</v>
      </c>
      <c r="M12" s="23">
        <f t="shared" si="15"/>
        <v>71.875242207828165</v>
      </c>
      <c r="N12" s="23">
        <f t="shared" si="16"/>
        <v>17.968810551957041</v>
      </c>
      <c r="O12" s="23">
        <f t="shared" si="4"/>
        <v>6420</v>
      </c>
      <c r="P12" s="23">
        <f t="shared" si="5"/>
        <v>1605</v>
      </c>
      <c r="Q12" s="23">
        <f t="shared" si="6"/>
        <v>1501.5630000000001</v>
      </c>
      <c r="R12" s="23">
        <f t="shared" si="17"/>
        <v>93.555327102803744</v>
      </c>
      <c r="S12" s="23">
        <f t="shared" si="18"/>
        <v>23.388831775700936</v>
      </c>
      <c r="T12" s="23">
        <v>120</v>
      </c>
      <c r="U12" s="23">
        <f t="shared" si="19"/>
        <v>30</v>
      </c>
      <c r="V12" s="23">
        <v>33.747999999999998</v>
      </c>
      <c r="W12" s="23">
        <f t="shared" si="20"/>
        <v>112.49333333333334</v>
      </c>
      <c r="X12" s="23">
        <f t="shared" si="21"/>
        <v>28.123333333333335</v>
      </c>
      <c r="Y12" s="23">
        <v>3695.6</v>
      </c>
      <c r="Z12" s="23">
        <f t="shared" si="22"/>
        <v>923.89999999999986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1575</v>
      </c>
      <c r="AF12" s="23">
        <v>1467.8150000000001</v>
      </c>
      <c r="AG12" s="23">
        <f t="shared" si="26"/>
        <v>93.194603174603174</v>
      </c>
      <c r="AH12" s="23">
        <f t="shared" si="27"/>
        <v>23.298650793650793</v>
      </c>
      <c r="AI12" s="23">
        <v>238</v>
      </c>
      <c r="AJ12" s="23">
        <f t="shared" si="28"/>
        <v>59.5</v>
      </c>
      <c r="AK12" s="23">
        <v>42</v>
      </c>
      <c r="AL12" s="23">
        <f t="shared" si="29"/>
        <v>70.588235294117652</v>
      </c>
      <c r="AM12" s="23">
        <f t="shared" si="30"/>
        <v>17.647058823529413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16709.05</v>
      </c>
      <c r="BA12" s="23">
        <v>16709.099999999999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7"/>
        <v>1396.8</v>
      </c>
      <c r="BL12" s="23">
        <f t="shared" si="7"/>
        <v>349.2</v>
      </c>
      <c r="BM12" s="23">
        <f t="shared" si="7"/>
        <v>223.5</v>
      </c>
      <c r="BN12" s="23">
        <f t="shared" si="40"/>
        <v>64.003436426116849</v>
      </c>
      <c r="BO12" s="23">
        <f t="shared" si="41"/>
        <v>16.000859106529212</v>
      </c>
      <c r="BP12" s="23">
        <v>1246.8</v>
      </c>
      <c r="BQ12" s="23">
        <f t="shared" si="42"/>
        <v>311.7</v>
      </c>
      <c r="BR12" s="23">
        <v>4.5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37.5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675</v>
      </c>
      <c r="CM12" s="23">
        <v>689.25599999999997</v>
      </c>
      <c r="CN12" s="23">
        <v>900</v>
      </c>
      <c r="CO12" s="23">
        <f t="shared" si="50"/>
        <v>225</v>
      </c>
      <c r="CP12" s="23">
        <v>689.25599999999997</v>
      </c>
      <c r="CQ12" s="23">
        <f t="shared" si="51"/>
        <v>306.33600000000001</v>
      </c>
      <c r="CR12" s="23">
        <f t="shared" si="52"/>
        <v>76.584000000000003</v>
      </c>
      <c r="CS12" s="23">
        <v>0</v>
      </c>
      <c r="CT12" s="23">
        <f t="shared" si="53"/>
        <v>0</v>
      </c>
      <c r="CU12" s="23">
        <v>140.24600000000001</v>
      </c>
      <c r="CV12" s="23">
        <v>0</v>
      </c>
      <c r="CW12" s="23">
        <f t="shared" si="54"/>
        <v>0</v>
      </c>
      <c r="CX12" s="23">
        <v>0</v>
      </c>
      <c r="CY12" s="23">
        <v>0</v>
      </c>
      <c r="CZ12" s="23">
        <f t="shared" si="55"/>
        <v>0</v>
      </c>
      <c r="DA12" s="23">
        <v>0</v>
      </c>
      <c r="DB12" s="23">
        <v>0</v>
      </c>
      <c r="DC12" s="23">
        <f t="shared" si="56"/>
        <v>0</v>
      </c>
      <c r="DD12" s="23">
        <v>0</v>
      </c>
      <c r="DE12" s="23">
        <v>0</v>
      </c>
      <c r="DF12" s="23">
        <f t="shared" si="8"/>
        <v>81286.600000000006</v>
      </c>
      <c r="DG12" s="23">
        <f t="shared" si="9"/>
        <v>20321.649999999998</v>
      </c>
      <c r="DH12" s="23">
        <f t="shared" si="10"/>
        <v>19305.665000000001</v>
      </c>
      <c r="DI12" s="23">
        <v>0</v>
      </c>
      <c r="DJ12" s="23">
        <f t="shared" si="57"/>
        <v>0</v>
      </c>
      <c r="DK12" s="23">
        <v>0</v>
      </c>
      <c r="DL12" s="23">
        <v>0</v>
      </c>
      <c r="DM12" s="23">
        <f t="shared" si="58"/>
        <v>0</v>
      </c>
      <c r="DN12" s="23">
        <v>0</v>
      </c>
      <c r="DO12" s="23">
        <v>0</v>
      </c>
      <c r="DP12" s="23">
        <f t="shared" si="59"/>
        <v>0</v>
      </c>
      <c r="DQ12" s="23">
        <v>0</v>
      </c>
      <c r="DR12" s="23">
        <v>0</v>
      </c>
      <c r="DS12" s="23">
        <f t="shared" si="60"/>
        <v>0</v>
      </c>
      <c r="DT12" s="23">
        <v>0</v>
      </c>
      <c r="DU12" s="23">
        <v>0</v>
      </c>
      <c r="DV12" s="23">
        <f t="shared" si="61"/>
        <v>0</v>
      </c>
      <c r="DW12" s="23">
        <v>0</v>
      </c>
      <c r="DX12" s="23">
        <v>13603.6</v>
      </c>
      <c r="DY12" s="23">
        <f t="shared" si="62"/>
        <v>3400.9000000000005</v>
      </c>
      <c r="DZ12" s="23">
        <v>0</v>
      </c>
      <c r="EA12" s="23">
        <v>0</v>
      </c>
      <c r="EB12" s="23">
        <f t="shared" si="11"/>
        <v>13603.6</v>
      </c>
      <c r="EC12" s="23">
        <f t="shared" si="11"/>
        <v>3400.9000000000005</v>
      </c>
      <c r="ED12" s="23">
        <f t="shared" si="12"/>
        <v>0</v>
      </c>
    </row>
    <row r="13" spans="1:134" ht="17.25" customHeight="1" x14ac:dyDescent="0.3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6962.875</v>
      </c>
      <c r="G13" s="23">
        <f t="shared" si="0"/>
        <v>4766.0470000000005</v>
      </c>
      <c r="H13" s="23">
        <f t="shared" si="13"/>
        <v>68.449412060391722</v>
      </c>
      <c r="I13" s="23">
        <f t="shared" si="14"/>
        <v>17.112353015097931</v>
      </c>
      <c r="J13" s="23">
        <f t="shared" si="1"/>
        <v>5908.2</v>
      </c>
      <c r="K13" s="23">
        <f t="shared" si="2"/>
        <v>1477.05</v>
      </c>
      <c r="L13" s="23">
        <f t="shared" si="3"/>
        <v>1454.6470000000002</v>
      </c>
      <c r="M13" s="23">
        <f t="shared" si="15"/>
        <v>98.483260553129554</v>
      </c>
      <c r="N13" s="23">
        <f t="shared" si="16"/>
        <v>24.620815138282389</v>
      </c>
      <c r="O13" s="23">
        <f t="shared" si="4"/>
        <v>2000</v>
      </c>
      <c r="P13" s="23">
        <f t="shared" si="5"/>
        <v>500</v>
      </c>
      <c r="Q13" s="23">
        <f t="shared" si="6"/>
        <v>937.52500000000009</v>
      </c>
      <c r="R13" s="23">
        <f t="shared" si="17"/>
        <v>187.50500000000002</v>
      </c>
      <c r="S13" s="23">
        <f t="shared" si="18"/>
        <v>46.876250000000006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606.75</v>
      </c>
      <c r="AA13" s="23">
        <v>1</v>
      </c>
      <c r="AB13" s="23">
        <f t="shared" si="23"/>
        <v>0.16481252575195715</v>
      </c>
      <c r="AC13" s="23">
        <f t="shared" si="24"/>
        <v>4.1203131437989288E-2</v>
      </c>
      <c r="AD13" s="23">
        <v>2000</v>
      </c>
      <c r="AE13" s="23">
        <f t="shared" si="25"/>
        <v>500</v>
      </c>
      <c r="AF13" s="23">
        <v>937.45500000000004</v>
      </c>
      <c r="AG13" s="23">
        <f t="shared" si="26"/>
        <v>187.49100000000001</v>
      </c>
      <c r="AH13" s="23">
        <f t="shared" si="27"/>
        <v>46.872750000000003</v>
      </c>
      <c r="AI13" s="23">
        <v>80</v>
      </c>
      <c r="AJ13" s="23">
        <f t="shared" si="28"/>
        <v>20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3311.3999999999996</v>
      </c>
      <c r="BA13" s="23">
        <v>3311.4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7"/>
        <v>1051.2</v>
      </c>
      <c r="BL13" s="23">
        <f t="shared" si="7"/>
        <v>262.8</v>
      </c>
      <c r="BM13" s="23">
        <f t="shared" si="7"/>
        <v>411.12200000000001</v>
      </c>
      <c r="BN13" s="23">
        <f t="shared" si="40"/>
        <v>156.43911719939118</v>
      </c>
      <c r="BO13" s="23">
        <f t="shared" si="41"/>
        <v>39.109779299847794</v>
      </c>
      <c r="BP13" s="23">
        <v>1051.2</v>
      </c>
      <c r="BQ13" s="23">
        <f t="shared" si="42"/>
        <v>262.8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87.5</v>
      </c>
      <c r="CM13" s="23">
        <v>0</v>
      </c>
      <c r="CN13" s="23">
        <v>350</v>
      </c>
      <c r="CO13" s="23">
        <f t="shared" si="50"/>
        <v>87.5</v>
      </c>
      <c r="CP13" s="23">
        <v>0</v>
      </c>
      <c r="CQ13" s="23">
        <f t="shared" si="51"/>
        <v>0</v>
      </c>
      <c r="CR13" s="23">
        <f t="shared" si="52"/>
        <v>0</v>
      </c>
      <c r="CS13" s="23">
        <v>0</v>
      </c>
      <c r="CT13" s="23">
        <f t="shared" si="53"/>
        <v>0</v>
      </c>
      <c r="CU13" s="23">
        <v>0</v>
      </c>
      <c r="CV13" s="23">
        <v>0</v>
      </c>
      <c r="CW13" s="23">
        <f t="shared" si="54"/>
        <v>0</v>
      </c>
      <c r="CX13" s="23">
        <v>0</v>
      </c>
      <c r="CY13" s="23">
        <v>0</v>
      </c>
      <c r="CZ13" s="23">
        <f t="shared" si="55"/>
        <v>0</v>
      </c>
      <c r="DA13" s="23">
        <v>0</v>
      </c>
      <c r="DB13" s="23">
        <v>0</v>
      </c>
      <c r="DC13" s="23">
        <f t="shared" si="56"/>
        <v>0</v>
      </c>
      <c r="DD13" s="23">
        <v>105</v>
      </c>
      <c r="DE13" s="23">
        <v>0</v>
      </c>
      <c r="DF13" s="23">
        <f t="shared" si="8"/>
        <v>19153.8</v>
      </c>
      <c r="DG13" s="23">
        <f t="shared" si="9"/>
        <v>4788.45</v>
      </c>
      <c r="DH13" s="23">
        <f t="shared" si="10"/>
        <v>4766.0470000000005</v>
      </c>
      <c r="DI13" s="23">
        <v>0</v>
      </c>
      <c r="DJ13" s="23">
        <f t="shared" si="57"/>
        <v>0</v>
      </c>
      <c r="DK13" s="23">
        <v>0</v>
      </c>
      <c r="DL13" s="23">
        <v>8697.7000000000007</v>
      </c>
      <c r="DM13" s="23">
        <f t="shared" si="58"/>
        <v>2174.4250000000002</v>
      </c>
      <c r="DN13" s="23">
        <v>0</v>
      </c>
      <c r="DO13" s="23">
        <v>0</v>
      </c>
      <c r="DP13" s="23">
        <f t="shared" si="59"/>
        <v>0</v>
      </c>
      <c r="DQ13" s="23">
        <v>0</v>
      </c>
      <c r="DR13" s="23">
        <v>0</v>
      </c>
      <c r="DS13" s="23">
        <f t="shared" si="60"/>
        <v>0</v>
      </c>
      <c r="DT13" s="23">
        <v>0</v>
      </c>
      <c r="DU13" s="23">
        <v>0</v>
      </c>
      <c r="DV13" s="23">
        <f t="shared" si="61"/>
        <v>0</v>
      </c>
      <c r="DW13" s="23">
        <v>0</v>
      </c>
      <c r="DX13" s="23">
        <v>4647.3999999999996</v>
      </c>
      <c r="DY13" s="23">
        <f t="shared" si="62"/>
        <v>1161.8499999999999</v>
      </c>
      <c r="DZ13" s="23">
        <v>828.91049999999996</v>
      </c>
      <c r="EA13" s="23">
        <v>0</v>
      </c>
      <c r="EB13" s="23">
        <f t="shared" si="11"/>
        <v>13345.1</v>
      </c>
      <c r="EC13" s="23">
        <f t="shared" si="11"/>
        <v>3336.2750000000001</v>
      </c>
      <c r="ED13" s="23">
        <f t="shared" si="12"/>
        <v>828.91049999999996</v>
      </c>
    </row>
    <row r="14" spans="1:134" s="20" customFormat="1" ht="17.25" customHeight="1" x14ac:dyDescent="0.2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5994.5400000000009</v>
      </c>
      <c r="G14" s="23">
        <f t="shared" si="0"/>
        <v>2571.1760000000004</v>
      </c>
      <c r="H14" s="23">
        <f t="shared" si="13"/>
        <v>42.891965021502905</v>
      </c>
      <c r="I14" s="23">
        <f t="shared" si="14"/>
        <v>10.722991255375726</v>
      </c>
      <c r="J14" s="23">
        <f t="shared" si="1"/>
        <v>4657.3999999999996</v>
      </c>
      <c r="K14" s="23">
        <f t="shared" si="2"/>
        <v>1164.3499999999999</v>
      </c>
      <c r="L14" s="23">
        <f t="shared" si="3"/>
        <v>213.876</v>
      </c>
      <c r="M14" s="23">
        <f t="shared" si="15"/>
        <v>18.368703568514626</v>
      </c>
      <c r="N14" s="23">
        <f t="shared" si="16"/>
        <v>4.5921758921286564</v>
      </c>
      <c r="O14" s="23">
        <f t="shared" si="4"/>
        <v>300</v>
      </c>
      <c r="P14" s="23">
        <f t="shared" si="5"/>
        <v>75</v>
      </c>
      <c r="Q14" s="23">
        <f t="shared" si="6"/>
        <v>110.376</v>
      </c>
      <c r="R14" s="23">
        <f t="shared" si="17"/>
        <v>147.16800000000001</v>
      </c>
      <c r="S14" s="23">
        <f t="shared" si="18"/>
        <v>36.792000000000002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482.65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75</v>
      </c>
      <c r="AF14" s="23">
        <v>110.352</v>
      </c>
      <c r="AG14" s="23">
        <f t="shared" si="26"/>
        <v>147.136</v>
      </c>
      <c r="AH14" s="23">
        <f t="shared" si="27"/>
        <v>36.783999999999999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2357.25</v>
      </c>
      <c r="BA14" s="23">
        <v>2357.3000000000002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7"/>
        <v>2366.8000000000002</v>
      </c>
      <c r="BL14" s="23">
        <f t="shared" si="7"/>
        <v>591.70000000000005</v>
      </c>
      <c r="BM14" s="23">
        <f t="shared" si="7"/>
        <v>85.5</v>
      </c>
      <c r="BN14" s="23">
        <f t="shared" si="40"/>
        <v>14.449890147033969</v>
      </c>
      <c r="BO14" s="23">
        <f t="shared" si="41"/>
        <v>3.6124725367584922</v>
      </c>
      <c r="BP14" s="23">
        <v>2366.8000000000002</v>
      </c>
      <c r="BQ14" s="23">
        <f t="shared" si="42"/>
        <v>591.70000000000005</v>
      </c>
      <c r="BR14" s="23">
        <v>0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15</v>
      </c>
      <c r="CM14" s="23">
        <v>18</v>
      </c>
      <c r="CN14" s="23">
        <v>60</v>
      </c>
      <c r="CO14" s="23">
        <f t="shared" si="50"/>
        <v>15</v>
      </c>
      <c r="CP14" s="23">
        <v>0</v>
      </c>
      <c r="CQ14" s="23">
        <f t="shared" si="51"/>
        <v>0</v>
      </c>
      <c r="CR14" s="23">
        <f t="shared" si="52"/>
        <v>0</v>
      </c>
      <c r="CS14" s="23">
        <v>0</v>
      </c>
      <c r="CT14" s="23">
        <f t="shared" si="53"/>
        <v>0</v>
      </c>
      <c r="CU14" s="23">
        <v>0</v>
      </c>
      <c r="CV14" s="23">
        <v>0</v>
      </c>
      <c r="CW14" s="23">
        <f t="shared" si="54"/>
        <v>0</v>
      </c>
      <c r="CX14" s="23">
        <v>0</v>
      </c>
      <c r="CY14" s="23">
        <v>0</v>
      </c>
      <c r="CZ14" s="23">
        <f t="shared" si="55"/>
        <v>0</v>
      </c>
      <c r="DA14" s="23">
        <v>0</v>
      </c>
      <c r="DB14" s="23">
        <v>0</v>
      </c>
      <c r="DC14" s="23">
        <f t="shared" si="56"/>
        <v>0</v>
      </c>
      <c r="DD14" s="23">
        <v>0</v>
      </c>
      <c r="DE14" s="23">
        <v>0</v>
      </c>
      <c r="DF14" s="23">
        <f t="shared" si="8"/>
        <v>14086.400000000001</v>
      </c>
      <c r="DG14" s="23">
        <f t="shared" si="9"/>
        <v>3521.6000000000004</v>
      </c>
      <c r="DH14" s="23">
        <f t="shared" si="10"/>
        <v>2571.1760000000004</v>
      </c>
      <c r="DI14" s="23">
        <v>0</v>
      </c>
      <c r="DJ14" s="23">
        <f t="shared" si="57"/>
        <v>0</v>
      </c>
      <c r="DK14" s="23">
        <v>0</v>
      </c>
      <c r="DL14" s="23">
        <v>9891.76</v>
      </c>
      <c r="DM14" s="23">
        <f t="shared" si="58"/>
        <v>2472.94</v>
      </c>
      <c r="DN14" s="23">
        <v>0</v>
      </c>
      <c r="DO14" s="23">
        <v>0</v>
      </c>
      <c r="DP14" s="23">
        <f t="shared" si="59"/>
        <v>0</v>
      </c>
      <c r="DQ14" s="23">
        <v>0</v>
      </c>
      <c r="DR14" s="23">
        <v>0</v>
      </c>
      <c r="DS14" s="23">
        <f t="shared" si="60"/>
        <v>0</v>
      </c>
      <c r="DT14" s="23">
        <v>0</v>
      </c>
      <c r="DU14" s="23">
        <v>0</v>
      </c>
      <c r="DV14" s="23">
        <f t="shared" si="61"/>
        <v>0</v>
      </c>
      <c r="DW14" s="23">
        <v>0</v>
      </c>
      <c r="DX14" s="23">
        <v>2400</v>
      </c>
      <c r="DY14" s="23">
        <f t="shared" si="62"/>
        <v>600</v>
      </c>
      <c r="DZ14" s="23">
        <v>0</v>
      </c>
      <c r="EA14" s="23">
        <v>0</v>
      </c>
      <c r="EB14" s="23">
        <f t="shared" si="11"/>
        <v>12291.76</v>
      </c>
      <c r="EC14" s="23">
        <f t="shared" si="11"/>
        <v>3072.94</v>
      </c>
      <c r="ED14" s="23">
        <f t="shared" si="12"/>
        <v>0</v>
      </c>
    </row>
    <row r="15" spans="1:134" ht="17.25" customHeight="1" x14ac:dyDescent="0.3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10451.074999999999</v>
      </c>
      <c r="G15" s="23">
        <f t="shared" si="0"/>
        <v>7227.0490000000009</v>
      </c>
      <c r="H15" s="23">
        <f t="shared" si="13"/>
        <v>69.151249991029644</v>
      </c>
      <c r="I15" s="23">
        <f t="shared" si="14"/>
        <v>17.287812497757411</v>
      </c>
      <c r="J15" s="23">
        <f t="shared" si="1"/>
        <v>15801</v>
      </c>
      <c r="K15" s="23">
        <f t="shared" si="2"/>
        <v>3950.25</v>
      </c>
      <c r="L15" s="23">
        <f t="shared" si="3"/>
        <v>2622.7489999999998</v>
      </c>
      <c r="M15" s="23">
        <f t="shared" si="15"/>
        <v>66.394506676792602</v>
      </c>
      <c r="N15" s="23">
        <f t="shared" si="16"/>
        <v>16.598626669198151</v>
      </c>
      <c r="O15" s="23">
        <f t="shared" si="4"/>
        <v>4000</v>
      </c>
      <c r="P15" s="23">
        <f t="shared" si="5"/>
        <v>1000</v>
      </c>
      <c r="Q15" s="23">
        <f t="shared" si="6"/>
        <v>1084.0229999999999</v>
      </c>
      <c r="R15" s="23">
        <f t="shared" si="17"/>
        <v>108.4023</v>
      </c>
      <c r="S15" s="23">
        <f t="shared" si="18"/>
        <v>27.100574999999999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1542.2249999999999</v>
      </c>
      <c r="AA15" s="23">
        <v>683.21600000000001</v>
      </c>
      <c r="AB15" s="23">
        <f t="shared" si="23"/>
        <v>44.300669487266774</v>
      </c>
      <c r="AC15" s="23">
        <f t="shared" si="24"/>
        <v>11.075167371816693</v>
      </c>
      <c r="AD15" s="23">
        <v>4000</v>
      </c>
      <c r="AE15" s="23">
        <f t="shared" si="25"/>
        <v>1000</v>
      </c>
      <c r="AF15" s="23">
        <v>1083.9849999999999</v>
      </c>
      <c r="AG15" s="23">
        <f t="shared" si="26"/>
        <v>108.3985</v>
      </c>
      <c r="AH15" s="23">
        <f t="shared" si="27"/>
        <v>27.099625</v>
      </c>
      <c r="AI15" s="23">
        <v>30</v>
      </c>
      <c r="AJ15" s="23">
        <f t="shared" si="28"/>
        <v>7.5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4604.3249999999998</v>
      </c>
      <c r="BA15" s="23">
        <v>4604.3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7"/>
        <v>4952.1000000000004</v>
      </c>
      <c r="BL15" s="23">
        <f t="shared" si="7"/>
        <v>1238.0250000000001</v>
      </c>
      <c r="BM15" s="23">
        <f t="shared" si="7"/>
        <v>834.91</v>
      </c>
      <c r="BN15" s="23">
        <f t="shared" si="40"/>
        <v>67.438864320187392</v>
      </c>
      <c r="BO15" s="23">
        <f t="shared" si="41"/>
        <v>16.859716080046848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1238.0250000000001</v>
      </c>
      <c r="BU15" s="23">
        <v>834.91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162.5</v>
      </c>
      <c r="CM15" s="23">
        <v>20.6</v>
      </c>
      <c r="CN15" s="23">
        <v>650</v>
      </c>
      <c r="CO15" s="23">
        <f t="shared" si="50"/>
        <v>162.5</v>
      </c>
      <c r="CP15" s="23">
        <v>0</v>
      </c>
      <c r="CQ15" s="23">
        <f t="shared" si="51"/>
        <v>0</v>
      </c>
      <c r="CR15" s="23">
        <f t="shared" si="52"/>
        <v>0</v>
      </c>
      <c r="CS15" s="23">
        <v>0</v>
      </c>
      <c r="CT15" s="23">
        <f t="shared" si="53"/>
        <v>0</v>
      </c>
      <c r="CU15" s="23">
        <v>0</v>
      </c>
      <c r="CV15" s="23">
        <v>0</v>
      </c>
      <c r="CW15" s="23">
        <f t="shared" si="54"/>
        <v>0</v>
      </c>
      <c r="CX15" s="23">
        <v>0</v>
      </c>
      <c r="CY15" s="23">
        <v>0</v>
      </c>
      <c r="CZ15" s="23">
        <f t="shared" si="55"/>
        <v>0</v>
      </c>
      <c r="DA15" s="23">
        <v>0</v>
      </c>
      <c r="DB15" s="23">
        <v>0</v>
      </c>
      <c r="DC15" s="23">
        <f t="shared" si="56"/>
        <v>0</v>
      </c>
      <c r="DD15" s="23">
        <v>0</v>
      </c>
      <c r="DE15" s="23">
        <v>0</v>
      </c>
      <c r="DF15" s="23">
        <f t="shared" si="8"/>
        <v>34218.299999999996</v>
      </c>
      <c r="DG15" s="23">
        <f t="shared" si="9"/>
        <v>8554.5749999999989</v>
      </c>
      <c r="DH15" s="23">
        <f t="shared" si="10"/>
        <v>7227.0490000000009</v>
      </c>
      <c r="DI15" s="23">
        <v>0</v>
      </c>
      <c r="DJ15" s="23">
        <f t="shared" si="57"/>
        <v>0</v>
      </c>
      <c r="DK15" s="23">
        <v>0</v>
      </c>
      <c r="DL15" s="23">
        <v>7586</v>
      </c>
      <c r="DM15" s="23">
        <f t="shared" si="58"/>
        <v>1896.5</v>
      </c>
      <c r="DN15" s="23">
        <v>0</v>
      </c>
      <c r="DO15" s="23">
        <v>0</v>
      </c>
      <c r="DP15" s="23">
        <f t="shared" si="59"/>
        <v>0</v>
      </c>
      <c r="DQ15" s="23">
        <v>0</v>
      </c>
      <c r="DR15" s="23">
        <v>0</v>
      </c>
      <c r="DS15" s="23">
        <f t="shared" si="60"/>
        <v>0</v>
      </c>
      <c r="DT15" s="23">
        <v>0</v>
      </c>
      <c r="DU15" s="23">
        <v>0</v>
      </c>
      <c r="DV15" s="23">
        <f t="shared" si="61"/>
        <v>0</v>
      </c>
      <c r="DW15" s="23">
        <v>0</v>
      </c>
      <c r="DX15" s="23">
        <v>5500</v>
      </c>
      <c r="DY15" s="23">
        <f t="shared" si="62"/>
        <v>1375</v>
      </c>
      <c r="DZ15" s="23">
        <v>2598.2008999999998</v>
      </c>
      <c r="EA15" s="23">
        <v>0</v>
      </c>
      <c r="EB15" s="23">
        <f t="shared" si="11"/>
        <v>13086</v>
      </c>
      <c r="EC15" s="23">
        <f t="shared" si="11"/>
        <v>3271.5</v>
      </c>
      <c r="ED15" s="23">
        <f t="shared" si="12"/>
        <v>2598.2008999999998</v>
      </c>
    </row>
    <row r="16" spans="1:134" ht="17.25" customHeight="1" x14ac:dyDescent="0.3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3114.0249999999996</v>
      </c>
      <c r="G16" s="23">
        <f t="shared" si="0"/>
        <v>2219.7339999999999</v>
      </c>
      <c r="H16" s="23">
        <f t="shared" si="13"/>
        <v>71.281829786209173</v>
      </c>
      <c r="I16" s="23">
        <f t="shared" si="14"/>
        <v>17.820457446552293</v>
      </c>
      <c r="J16" s="23">
        <f t="shared" si="1"/>
        <v>4456</v>
      </c>
      <c r="K16" s="23">
        <f t="shared" si="2"/>
        <v>1114</v>
      </c>
      <c r="L16" s="23">
        <f t="shared" si="3"/>
        <v>219.73399999999998</v>
      </c>
      <c r="M16" s="23">
        <f t="shared" si="15"/>
        <v>19.724775583482941</v>
      </c>
      <c r="N16" s="23">
        <f t="shared" si="16"/>
        <v>4.9311938958707353</v>
      </c>
      <c r="O16" s="23">
        <f t="shared" si="4"/>
        <v>660</v>
      </c>
      <c r="P16" s="23">
        <f t="shared" si="5"/>
        <v>165</v>
      </c>
      <c r="Q16" s="23">
        <f t="shared" si="6"/>
        <v>219.73399999999998</v>
      </c>
      <c r="R16" s="23">
        <f t="shared" si="17"/>
        <v>133.1721212121212</v>
      </c>
      <c r="S16" s="23">
        <f t="shared" si="18"/>
        <v>33.293030303030299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519.75</v>
      </c>
      <c r="AA16" s="23">
        <v>0</v>
      </c>
      <c r="AB16" s="23">
        <f t="shared" si="23"/>
        <v>0</v>
      </c>
      <c r="AC16" s="23">
        <f t="shared" si="24"/>
        <v>0</v>
      </c>
      <c r="AD16" s="23">
        <v>660</v>
      </c>
      <c r="AE16" s="23">
        <f t="shared" si="25"/>
        <v>165</v>
      </c>
      <c r="AF16" s="23">
        <v>219.7</v>
      </c>
      <c r="AG16" s="23">
        <f t="shared" si="26"/>
        <v>133.15151515151516</v>
      </c>
      <c r="AH16" s="23">
        <f t="shared" si="27"/>
        <v>33.287878787878789</v>
      </c>
      <c r="AI16" s="23">
        <v>10</v>
      </c>
      <c r="AJ16" s="23">
        <f t="shared" si="28"/>
        <v>2.5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8000.0999999999995</v>
      </c>
      <c r="AZ16" s="23">
        <f t="shared" si="36"/>
        <v>2000.0249999999999</v>
      </c>
      <c r="BA16" s="23">
        <v>2000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7"/>
        <v>1527</v>
      </c>
      <c r="BL16" s="23">
        <f t="shared" si="7"/>
        <v>381.75</v>
      </c>
      <c r="BM16" s="23">
        <f t="shared" si="7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381.75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50"/>
        <v>0</v>
      </c>
      <c r="CP16" s="23">
        <v>0</v>
      </c>
      <c r="CQ16" s="23" t="e">
        <f t="shared" si="51"/>
        <v>#DIV/0!</v>
      </c>
      <c r="CR16" s="23" t="e">
        <f t="shared" si="52"/>
        <v>#DIV/0!</v>
      </c>
      <c r="CS16" s="23">
        <v>0</v>
      </c>
      <c r="CT16" s="23">
        <f t="shared" si="53"/>
        <v>0</v>
      </c>
      <c r="CU16" s="23">
        <v>0</v>
      </c>
      <c r="CV16" s="23">
        <v>0</v>
      </c>
      <c r="CW16" s="23">
        <f t="shared" si="54"/>
        <v>0</v>
      </c>
      <c r="CX16" s="23">
        <v>0</v>
      </c>
      <c r="CY16" s="23">
        <v>0</v>
      </c>
      <c r="CZ16" s="23">
        <f t="shared" si="55"/>
        <v>0</v>
      </c>
      <c r="DA16" s="23">
        <v>0</v>
      </c>
      <c r="DB16" s="23">
        <v>180</v>
      </c>
      <c r="DC16" s="23">
        <f t="shared" si="56"/>
        <v>45</v>
      </c>
      <c r="DD16" s="23">
        <v>0</v>
      </c>
      <c r="DE16" s="23">
        <v>0</v>
      </c>
      <c r="DF16" s="23">
        <f t="shared" si="8"/>
        <v>12456.099999999999</v>
      </c>
      <c r="DG16" s="23">
        <f t="shared" si="9"/>
        <v>3114.0249999999996</v>
      </c>
      <c r="DH16" s="23">
        <f t="shared" si="10"/>
        <v>2219.7339999999999</v>
      </c>
      <c r="DI16" s="23">
        <v>0</v>
      </c>
      <c r="DJ16" s="23">
        <f t="shared" si="57"/>
        <v>0</v>
      </c>
      <c r="DK16" s="23">
        <v>0</v>
      </c>
      <c r="DL16" s="23">
        <v>0</v>
      </c>
      <c r="DM16" s="23">
        <f t="shared" si="58"/>
        <v>0</v>
      </c>
      <c r="DN16" s="23">
        <v>0</v>
      </c>
      <c r="DO16" s="23">
        <v>0</v>
      </c>
      <c r="DP16" s="23">
        <f t="shared" si="59"/>
        <v>0</v>
      </c>
      <c r="DQ16" s="23">
        <v>0</v>
      </c>
      <c r="DR16" s="23">
        <v>0</v>
      </c>
      <c r="DS16" s="23">
        <f t="shared" si="60"/>
        <v>0</v>
      </c>
      <c r="DT16" s="23">
        <v>0</v>
      </c>
      <c r="DU16" s="23">
        <v>0</v>
      </c>
      <c r="DV16" s="23">
        <f t="shared" si="61"/>
        <v>0</v>
      </c>
      <c r="DW16" s="23">
        <v>0</v>
      </c>
      <c r="DX16" s="23">
        <v>0</v>
      </c>
      <c r="DY16" s="23">
        <f t="shared" si="62"/>
        <v>0</v>
      </c>
      <c r="DZ16" s="23">
        <v>0</v>
      </c>
      <c r="EA16" s="23">
        <v>0</v>
      </c>
      <c r="EB16" s="23">
        <f t="shared" si="11"/>
        <v>0</v>
      </c>
      <c r="EC16" s="23">
        <f t="shared" si="11"/>
        <v>0</v>
      </c>
      <c r="ED16" s="23">
        <f t="shared" si="12"/>
        <v>0</v>
      </c>
    </row>
    <row r="17" spans="1:134" ht="17.25" customHeight="1" x14ac:dyDescent="0.3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13027.125</v>
      </c>
      <c r="G17" s="23">
        <f t="shared" si="0"/>
        <v>8009.5420000000004</v>
      </c>
      <c r="H17" s="23">
        <f t="shared" si="13"/>
        <v>61.48357369718952</v>
      </c>
      <c r="I17" s="23">
        <f t="shared" si="14"/>
        <v>15.37089342429738</v>
      </c>
      <c r="J17" s="23">
        <f t="shared" si="1"/>
        <v>9413.2999999999993</v>
      </c>
      <c r="K17" s="23">
        <f t="shared" si="2"/>
        <v>2353.3249999999998</v>
      </c>
      <c r="L17" s="23">
        <f t="shared" si="3"/>
        <v>660.74199999999996</v>
      </c>
      <c r="M17" s="23">
        <f t="shared" si="15"/>
        <v>28.076954946724314</v>
      </c>
      <c r="N17" s="23">
        <f t="shared" si="16"/>
        <v>7.0192387366810784</v>
      </c>
      <c r="O17" s="23">
        <f t="shared" si="4"/>
        <v>3523</v>
      </c>
      <c r="P17" s="23">
        <f t="shared" si="5"/>
        <v>880.75</v>
      </c>
      <c r="Q17" s="23">
        <f t="shared" si="6"/>
        <v>373.48199999999997</v>
      </c>
      <c r="R17" s="23">
        <f t="shared" si="17"/>
        <v>42.404995742265115</v>
      </c>
      <c r="S17" s="23">
        <f t="shared" si="18"/>
        <v>10.601248935566279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1016.825</v>
      </c>
      <c r="AA17" s="23">
        <v>287.26</v>
      </c>
      <c r="AB17" s="23">
        <f t="shared" si="23"/>
        <v>28.250682270793892</v>
      </c>
      <c r="AC17" s="23">
        <f t="shared" si="24"/>
        <v>7.0626705676984729</v>
      </c>
      <c r="AD17" s="23">
        <v>3523</v>
      </c>
      <c r="AE17" s="23">
        <f t="shared" si="25"/>
        <v>880.75</v>
      </c>
      <c r="AF17" s="23">
        <v>373.27</v>
      </c>
      <c r="AG17" s="23">
        <f t="shared" si="26"/>
        <v>42.380925347715014</v>
      </c>
      <c r="AH17" s="23">
        <f t="shared" si="27"/>
        <v>10.595231336928753</v>
      </c>
      <c r="AI17" s="23">
        <v>70</v>
      </c>
      <c r="AJ17" s="23">
        <f t="shared" si="28"/>
        <v>17.5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7348.7999999999993</v>
      </c>
      <c r="BA17" s="23">
        <v>7348.8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7"/>
        <v>1333</v>
      </c>
      <c r="BL17" s="23">
        <f t="shared" si="7"/>
        <v>333.25</v>
      </c>
      <c r="BM17" s="23">
        <f t="shared" si="7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333.25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105</v>
      </c>
      <c r="CM17" s="23">
        <v>0</v>
      </c>
      <c r="CN17" s="23">
        <v>420</v>
      </c>
      <c r="CO17" s="23">
        <f t="shared" si="50"/>
        <v>105</v>
      </c>
      <c r="CP17" s="23">
        <v>0</v>
      </c>
      <c r="CQ17" s="23">
        <f t="shared" si="51"/>
        <v>0</v>
      </c>
      <c r="CR17" s="23">
        <f t="shared" si="52"/>
        <v>0</v>
      </c>
      <c r="CS17" s="23">
        <v>0</v>
      </c>
      <c r="CT17" s="23">
        <f t="shared" si="53"/>
        <v>0</v>
      </c>
      <c r="CU17" s="23">
        <v>0</v>
      </c>
      <c r="CV17" s="23">
        <v>0</v>
      </c>
      <c r="CW17" s="23">
        <f t="shared" si="54"/>
        <v>0</v>
      </c>
      <c r="CX17" s="23">
        <v>0</v>
      </c>
      <c r="CY17" s="23">
        <v>0</v>
      </c>
      <c r="CZ17" s="23">
        <f t="shared" si="55"/>
        <v>0</v>
      </c>
      <c r="DA17" s="23">
        <v>0</v>
      </c>
      <c r="DB17" s="23">
        <v>0</v>
      </c>
      <c r="DC17" s="23">
        <f t="shared" si="56"/>
        <v>0</v>
      </c>
      <c r="DD17" s="23">
        <v>0</v>
      </c>
      <c r="DE17" s="23">
        <v>0</v>
      </c>
      <c r="DF17" s="23">
        <f t="shared" si="8"/>
        <v>38808.5</v>
      </c>
      <c r="DG17" s="23">
        <f t="shared" si="9"/>
        <v>9702.125</v>
      </c>
      <c r="DH17" s="23">
        <f t="shared" si="10"/>
        <v>8009.5420000000004</v>
      </c>
      <c r="DI17" s="23">
        <v>0</v>
      </c>
      <c r="DJ17" s="23">
        <f t="shared" si="57"/>
        <v>0</v>
      </c>
      <c r="DK17" s="23">
        <v>0</v>
      </c>
      <c r="DL17" s="23">
        <v>13300</v>
      </c>
      <c r="DM17" s="23">
        <f t="shared" si="58"/>
        <v>3325</v>
      </c>
      <c r="DN17" s="23">
        <v>0</v>
      </c>
      <c r="DO17" s="23">
        <v>0</v>
      </c>
      <c r="DP17" s="23">
        <f t="shared" si="59"/>
        <v>0</v>
      </c>
      <c r="DQ17" s="23">
        <v>0</v>
      </c>
      <c r="DR17" s="23">
        <v>0</v>
      </c>
      <c r="DS17" s="23">
        <f t="shared" si="60"/>
        <v>0</v>
      </c>
      <c r="DT17" s="23">
        <v>0</v>
      </c>
      <c r="DU17" s="23">
        <v>0</v>
      </c>
      <c r="DV17" s="23">
        <f t="shared" si="61"/>
        <v>0</v>
      </c>
      <c r="DW17" s="23">
        <v>0</v>
      </c>
      <c r="DX17" s="23">
        <v>6000</v>
      </c>
      <c r="DY17" s="23">
        <f t="shared" si="62"/>
        <v>1500</v>
      </c>
      <c r="DZ17" s="23">
        <v>0</v>
      </c>
      <c r="EA17" s="23">
        <v>0</v>
      </c>
      <c r="EB17" s="23">
        <f t="shared" si="11"/>
        <v>19300</v>
      </c>
      <c r="EC17" s="23">
        <f t="shared" si="11"/>
        <v>4825</v>
      </c>
      <c r="ED17" s="23">
        <f t="shared" si="12"/>
        <v>0</v>
      </c>
    </row>
    <row r="18" spans="1:134" ht="17.25" customHeight="1" x14ac:dyDescent="0.3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12440.375</v>
      </c>
      <c r="G18" s="23">
        <f t="shared" si="0"/>
        <v>11372.752</v>
      </c>
      <c r="H18" s="23">
        <f t="shared" si="13"/>
        <v>91.418080242757966</v>
      </c>
      <c r="I18" s="23">
        <f t="shared" si="14"/>
        <v>22.854520060689492</v>
      </c>
      <c r="J18" s="23">
        <f t="shared" si="1"/>
        <v>7895.2</v>
      </c>
      <c r="K18" s="23">
        <f t="shared" si="2"/>
        <v>1973.8</v>
      </c>
      <c r="L18" s="23">
        <f t="shared" si="3"/>
        <v>906.15200000000004</v>
      </c>
      <c r="M18" s="23">
        <f t="shared" si="15"/>
        <v>45.909008004863715</v>
      </c>
      <c r="N18" s="23">
        <f t="shared" si="16"/>
        <v>11.477252001215929</v>
      </c>
      <c r="O18" s="23">
        <f t="shared" si="4"/>
        <v>4650.3</v>
      </c>
      <c r="P18" s="23">
        <f t="shared" si="5"/>
        <v>1162.575</v>
      </c>
      <c r="Q18" s="23">
        <f t="shared" si="6"/>
        <v>752.83600000000001</v>
      </c>
      <c r="R18" s="23">
        <f t="shared" si="17"/>
        <v>64.755908220974987</v>
      </c>
      <c r="S18" s="23">
        <f t="shared" si="18"/>
        <v>16.188977055243747</v>
      </c>
      <c r="T18" s="23">
        <v>100.3</v>
      </c>
      <c r="U18" s="23">
        <f t="shared" si="19"/>
        <v>25.074999999999996</v>
      </c>
      <c r="V18" s="23">
        <v>5.6000000000000001E-2</v>
      </c>
      <c r="W18" s="23">
        <f t="shared" si="20"/>
        <v>0.22333000997008978</v>
      </c>
      <c r="X18" s="23">
        <f t="shared" si="21"/>
        <v>5.5832502492522432E-2</v>
      </c>
      <c r="Y18" s="23">
        <v>1588.9</v>
      </c>
      <c r="Z18" s="23">
        <f t="shared" si="22"/>
        <v>397.22500000000002</v>
      </c>
      <c r="AA18" s="23">
        <v>57.38</v>
      </c>
      <c r="AB18" s="23">
        <f t="shared" si="23"/>
        <v>14.445213669834475</v>
      </c>
      <c r="AC18" s="23">
        <f t="shared" si="24"/>
        <v>3.6113034174586187</v>
      </c>
      <c r="AD18" s="23">
        <v>4550</v>
      </c>
      <c r="AE18" s="23">
        <f t="shared" si="25"/>
        <v>1137.5</v>
      </c>
      <c r="AF18" s="23">
        <v>752.78</v>
      </c>
      <c r="AG18" s="23">
        <f t="shared" si="26"/>
        <v>66.178461538461548</v>
      </c>
      <c r="AH18" s="23">
        <f t="shared" si="27"/>
        <v>16.544615384615387</v>
      </c>
      <c r="AI18" s="23">
        <v>320</v>
      </c>
      <c r="AJ18" s="23">
        <f t="shared" si="28"/>
        <v>80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10466.575000000001</v>
      </c>
      <c r="BA18" s="23">
        <v>10466.6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7"/>
        <v>586</v>
      </c>
      <c r="BL18" s="23">
        <f t="shared" si="7"/>
        <v>146.5</v>
      </c>
      <c r="BM18" s="23">
        <f t="shared" si="7"/>
        <v>80.835999999999999</v>
      </c>
      <c r="BN18" s="23">
        <f t="shared" si="40"/>
        <v>55.178156996587028</v>
      </c>
      <c r="BO18" s="23">
        <f t="shared" si="41"/>
        <v>13.794539249146757</v>
      </c>
      <c r="BP18" s="23">
        <v>586</v>
      </c>
      <c r="BQ18" s="23">
        <f t="shared" si="42"/>
        <v>146.5</v>
      </c>
      <c r="BR18" s="23">
        <v>80.835999999999999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187.5</v>
      </c>
      <c r="CM18" s="23">
        <v>15.1</v>
      </c>
      <c r="CN18" s="23">
        <v>500</v>
      </c>
      <c r="CO18" s="23">
        <f t="shared" si="50"/>
        <v>125</v>
      </c>
      <c r="CP18" s="23">
        <v>15.1</v>
      </c>
      <c r="CQ18" s="23">
        <f t="shared" si="51"/>
        <v>12.079999999999998</v>
      </c>
      <c r="CR18" s="23">
        <f t="shared" si="52"/>
        <v>3.0199999999999996</v>
      </c>
      <c r="CS18" s="23">
        <v>0</v>
      </c>
      <c r="CT18" s="23">
        <f t="shared" si="53"/>
        <v>0</v>
      </c>
      <c r="CU18" s="23">
        <v>0</v>
      </c>
      <c r="CV18" s="23">
        <v>0</v>
      </c>
      <c r="CW18" s="23">
        <f t="shared" si="54"/>
        <v>0</v>
      </c>
      <c r="CX18" s="23">
        <v>0</v>
      </c>
      <c r="CY18" s="23">
        <v>0</v>
      </c>
      <c r="CZ18" s="23">
        <f t="shared" si="55"/>
        <v>0</v>
      </c>
      <c r="DA18" s="23">
        <v>0</v>
      </c>
      <c r="DB18" s="23">
        <v>0</v>
      </c>
      <c r="DC18" s="23">
        <f t="shared" si="56"/>
        <v>0</v>
      </c>
      <c r="DD18" s="23">
        <v>0</v>
      </c>
      <c r="DE18" s="23">
        <v>0</v>
      </c>
      <c r="DF18" s="23">
        <f t="shared" si="8"/>
        <v>49761.5</v>
      </c>
      <c r="DG18" s="23">
        <f t="shared" si="9"/>
        <v>12440.375</v>
      </c>
      <c r="DH18" s="23">
        <f t="shared" si="10"/>
        <v>11372.752</v>
      </c>
      <c r="DI18" s="23">
        <v>0</v>
      </c>
      <c r="DJ18" s="23">
        <f t="shared" si="57"/>
        <v>0</v>
      </c>
      <c r="DK18" s="23">
        <v>0</v>
      </c>
      <c r="DL18" s="23">
        <v>0</v>
      </c>
      <c r="DM18" s="23">
        <f t="shared" si="58"/>
        <v>0</v>
      </c>
      <c r="DN18" s="23">
        <v>0</v>
      </c>
      <c r="DO18" s="23">
        <v>0</v>
      </c>
      <c r="DP18" s="23">
        <f t="shared" si="59"/>
        <v>0</v>
      </c>
      <c r="DQ18" s="23">
        <v>0</v>
      </c>
      <c r="DR18" s="23">
        <v>0</v>
      </c>
      <c r="DS18" s="23">
        <f t="shared" si="60"/>
        <v>0</v>
      </c>
      <c r="DT18" s="23">
        <v>0</v>
      </c>
      <c r="DU18" s="23">
        <v>0</v>
      </c>
      <c r="DV18" s="23">
        <f t="shared" si="61"/>
        <v>0</v>
      </c>
      <c r="DW18" s="23">
        <v>0</v>
      </c>
      <c r="DX18" s="23">
        <v>3000</v>
      </c>
      <c r="DY18" s="23">
        <f t="shared" si="62"/>
        <v>750</v>
      </c>
      <c r="DZ18" s="23">
        <v>288.11849999999998</v>
      </c>
      <c r="EA18" s="23">
        <v>0</v>
      </c>
      <c r="EB18" s="23">
        <f t="shared" si="11"/>
        <v>3000</v>
      </c>
      <c r="EC18" s="23">
        <f t="shared" si="11"/>
        <v>750</v>
      </c>
      <c r="ED18" s="23">
        <f t="shared" si="12"/>
        <v>288.11849999999998</v>
      </c>
    </row>
    <row r="19" spans="1:134" ht="17.25" customHeight="1" x14ac:dyDescent="0.3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7204.4750000000004</v>
      </c>
      <c r="G19" s="23">
        <f t="shared" si="0"/>
        <v>3857.0879999999997</v>
      </c>
      <c r="H19" s="23">
        <f t="shared" si="13"/>
        <v>53.537391690581195</v>
      </c>
      <c r="I19" s="23">
        <f t="shared" si="14"/>
        <v>13.384347922645299</v>
      </c>
      <c r="J19" s="23">
        <f t="shared" si="1"/>
        <v>5657.6</v>
      </c>
      <c r="K19" s="23">
        <f t="shared" si="2"/>
        <v>1414.4</v>
      </c>
      <c r="L19" s="23">
        <f t="shared" si="3"/>
        <v>853.88800000000003</v>
      </c>
      <c r="M19" s="23">
        <f t="shared" si="15"/>
        <v>60.371040723981892</v>
      </c>
      <c r="N19" s="23">
        <f t="shared" si="16"/>
        <v>15.092760180995473</v>
      </c>
      <c r="O19" s="23">
        <f t="shared" si="4"/>
        <v>1664.8</v>
      </c>
      <c r="P19" s="23">
        <f t="shared" si="5"/>
        <v>416.20000000000005</v>
      </c>
      <c r="Q19" s="23">
        <f t="shared" si="6"/>
        <v>644.48800000000006</v>
      </c>
      <c r="R19" s="23">
        <f t="shared" si="17"/>
        <v>154.85055261893322</v>
      </c>
      <c r="S19" s="23">
        <f t="shared" si="18"/>
        <v>38.712638154733305</v>
      </c>
      <c r="T19" s="23">
        <v>1</v>
      </c>
      <c r="U19" s="23">
        <f t="shared" si="19"/>
        <v>0.25</v>
      </c>
      <c r="V19" s="23">
        <v>0.187</v>
      </c>
      <c r="W19" s="23">
        <f t="shared" si="20"/>
        <v>74.8</v>
      </c>
      <c r="X19" s="23">
        <f t="shared" si="21"/>
        <v>18.7</v>
      </c>
      <c r="Y19" s="23">
        <v>2174.5</v>
      </c>
      <c r="Z19" s="23">
        <f t="shared" si="22"/>
        <v>543.625</v>
      </c>
      <c r="AA19" s="23">
        <v>127.9</v>
      </c>
      <c r="AB19" s="23">
        <f t="shared" si="23"/>
        <v>23.527247643136352</v>
      </c>
      <c r="AC19" s="23">
        <f t="shared" si="24"/>
        <v>5.881811910784088</v>
      </c>
      <c r="AD19" s="23">
        <v>1663.8</v>
      </c>
      <c r="AE19" s="23">
        <f t="shared" si="25"/>
        <v>415.95000000000005</v>
      </c>
      <c r="AF19" s="23">
        <v>644.30100000000004</v>
      </c>
      <c r="AG19" s="23">
        <f t="shared" si="26"/>
        <v>154.8986657050126</v>
      </c>
      <c r="AH19" s="23">
        <f t="shared" si="27"/>
        <v>38.724666426253158</v>
      </c>
      <c r="AI19" s="23">
        <v>22</v>
      </c>
      <c r="AJ19" s="23">
        <f t="shared" si="28"/>
        <v>5.5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3003.15</v>
      </c>
      <c r="BA19" s="23">
        <v>3003.2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7"/>
        <v>1518</v>
      </c>
      <c r="BL19" s="23">
        <f t="shared" si="7"/>
        <v>379.5</v>
      </c>
      <c r="BM19" s="23">
        <f t="shared" si="7"/>
        <v>81.5</v>
      </c>
      <c r="BN19" s="23">
        <f t="shared" si="40"/>
        <v>21.47562582345191</v>
      </c>
      <c r="BO19" s="23">
        <f t="shared" si="41"/>
        <v>5.3689064558629775</v>
      </c>
      <c r="BP19" s="23">
        <v>1518</v>
      </c>
      <c r="BQ19" s="23">
        <f t="shared" si="42"/>
        <v>379.5</v>
      </c>
      <c r="BR19" s="23">
        <v>37.1</v>
      </c>
      <c r="BS19" s="23">
        <v>0</v>
      </c>
      <c r="BT19" s="23">
        <f t="shared" si="43"/>
        <v>0</v>
      </c>
      <c r="BU19" s="23">
        <v>44.4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69.575000000000003</v>
      </c>
      <c r="CM19" s="23">
        <v>0</v>
      </c>
      <c r="CN19" s="23">
        <v>278.3</v>
      </c>
      <c r="CO19" s="23">
        <f t="shared" si="50"/>
        <v>69.575000000000003</v>
      </c>
      <c r="CP19" s="23">
        <v>0</v>
      </c>
      <c r="CQ19" s="23">
        <f t="shared" si="51"/>
        <v>0</v>
      </c>
      <c r="CR19" s="23">
        <f t="shared" si="52"/>
        <v>0</v>
      </c>
      <c r="CS19" s="23">
        <v>0</v>
      </c>
      <c r="CT19" s="23">
        <f t="shared" si="53"/>
        <v>0</v>
      </c>
      <c r="CU19" s="23">
        <v>0</v>
      </c>
      <c r="CV19" s="23">
        <v>0</v>
      </c>
      <c r="CW19" s="23">
        <f t="shared" si="54"/>
        <v>0</v>
      </c>
      <c r="CX19" s="23">
        <v>0</v>
      </c>
      <c r="CY19" s="23">
        <v>0</v>
      </c>
      <c r="CZ19" s="23">
        <f t="shared" si="55"/>
        <v>0</v>
      </c>
      <c r="DA19" s="23">
        <v>0</v>
      </c>
      <c r="DB19" s="23">
        <v>0</v>
      </c>
      <c r="DC19" s="23">
        <f t="shared" si="56"/>
        <v>0</v>
      </c>
      <c r="DD19" s="23">
        <v>0</v>
      </c>
      <c r="DE19" s="23">
        <v>0</v>
      </c>
      <c r="DF19" s="23">
        <f t="shared" si="8"/>
        <v>17670.2</v>
      </c>
      <c r="DG19" s="23">
        <f t="shared" si="9"/>
        <v>4417.55</v>
      </c>
      <c r="DH19" s="23">
        <f t="shared" si="10"/>
        <v>3857.0879999999997</v>
      </c>
      <c r="DI19" s="23">
        <v>0</v>
      </c>
      <c r="DJ19" s="23">
        <f t="shared" si="57"/>
        <v>0</v>
      </c>
      <c r="DK19" s="23">
        <v>0</v>
      </c>
      <c r="DL19" s="23">
        <v>11147.7</v>
      </c>
      <c r="DM19" s="23">
        <f t="shared" si="58"/>
        <v>2786.9250000000002</v>
      </c>
      <c r="DN19" s="23">
        <v>0</v>
      </c>
      <c r="DO19" s="23">
        <v>0</v>
      </c>
      <c r="DP19" s="23">
        <f t="shared" si="59"/>
        <v>0</v>
      </c>
      <c r="DQ19" s="23">
        <v>0</v>
      </c>
      <c r="DR19" s="23">
        <v>0</v>
      </c>
      <c r="DS19" s="23">
        <f t="shared" si="60"/>
        <v>0</v>
      </c>
      <c r="DT19" s="23">
        <v>0</v>
      </c>
      <c r="DU19" s="23">
        <v>0</v>
      </c>
      <c r="DV19" s="23">
        <f t="shared" si="61"/>
        <v>0</v>
      </c>
      <c r="DW19" s="23">
        <v>0</v>
      </c>
      <c r="DX19" s="23">
        <v>3534</v>
      </c>
      <c r="DY19" s="23">
        <f t="shared" si="62"/>
        <v>883.5</v>
      </c>
      <c r="DZ19" s="23">
        <v>0</v>
      </c>
      <c r="EA19" s="23">
        <v>0</v>
      </c>
      <c r="EB19" s="23">
        <f t="shared" si="11"/>
        <v>14681.7</v>
      </c>
      <c r="EC19" s="23">
        <f t="shared" si="11"/>
        <v>3670.4250000000002</v>
      </c>
      <c r="ED19" s="23">
        <f t="shared" si="12"/>
        <v>0</v>
      </c>
    </row>
    <row r="20" spans="1:134" ht="17.25" customHeight="1" x14ac:dyDescent="0.3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2027.4</v>
      </c>
      <c r="G20" s="23">
        <f t="shared" si="0"/>
        <v>1578.981</v>
      </c>
      <c r="H20" s="23">
        <f t="shared" si="13"/>
        <v>77.882065699911209</v>
      </c>
      <c r="I20" s="23">
        <f t="shared" si="14"/>
        <v>19.470516424977802</v>
      </c>
      <c r="J20" s="23">
        <f t="shared" si="1"/>
        <v>3462</v>
      </c>
      <c r="K20" s="23">
        <f t="shared" si="2"/>
        <v>865.5</v>
      </c>
      <c r="L20" s="23">
        <f t="shared" si="3"/>
        <v>417.08099999999996</v>
      </c>
      <c r="M20" s="23">
        <f t="shared" si="15"/>
        <v>48.189601386481797</v>
      </c>
      <c r="N20" s="23">
        <f t="shared" si="16"/>
        <v>12.047400346620449</v>
      </c>
      <c r="O20" s="23">
        <f t="shared" si="4"/>
        <v>320</v>
      </c>
      <c r="P20" s="23">
        <f t="shared" si="5"/>
        <v>80</v>
      </c>
      <c r="Q20" s="23">
        <f t="shared" si="6"/>
        <v>102.661</v>
      </c>
      <c r="R20" s="23">
        <f t="shared" si="17"/>
        <v>128.32624999999999</v>
      </c>
      <c r="S20" s="23">
        <f t="shared" si="18"/>
        <v>32.081562499999997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128.47499999999999</v>
      </c>
      <c r="AA20" s="23">
        <v>15.91</v>
      </c>
      <c r="AB20" s="23">
        <f t="shared" si="23"/>
        <v>12.383732243627165</v>
      </c>
      <c r="AC20" s="23">
        <f t="shared" si="24"/>
        <v>3.0959330609067912</v>
      </c>
      <c r="AD20" s="23">
        <v>320</v>
      </c>
      <c r="AE20" s="23">
        <f t="shared" si="25"/>
        <v>80</v>
      </c>
      <c r="AF20" s="23">
        <v>102.6</v>
      </c>
      <c r="AG20" s="23">
        <f t="shared" si="26"/>
        <v>128.25</v>
      </c>
      <c r="AH20" s="23">
        <f t="shared" si="27"/>
        <v>32.0625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1161.9000000000001</v>
      </c>
      <c r="BA20" s="23">
        <v>1161.9000000000001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7"/>
        <v>2558.1</v>
      </c>
      <c r="BL20" s="23">
        <f t="shared" si="7"/>
        <v>639.52499999999998</v>
      </c>
      <c r="BM20" s="23">
        <f t="shared" si="7"/>
        <v>298.51</v>
      </c>
      <c r="BN20" s="23">
        <f t="shared" si="40"/>
        <v>46.676830460107112</v>
      </c>
      <c r="BO20" s="23">
        <f t="shared" si="41"/>
        <v>11.669207615026778</v>
      </c>
      <c r="BP20" s="23">
        <v>2158.1</v>
      </c>
      <c r="BQ20" s="23">
        <f t="shared" si="42"/>
        <v>539.52499999999998</v>
      </c>
      <c r="BR20" s="23">
        <v>148.81</v>
      </c>
      <c r="BS20" s="23">
        <v>250</v>
      </c>
      <c r="BT20" s="23">
        <f t="shared" si="43"/>
        <v>62.5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37.5</v>
      </c>
      <c r="CA20" s="23">
        <v>149.69999999999999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17.5</v>
      </c>
      <c r="CM20" s="23">
        <v>0</v>
      </c>
      <c r="CN20" s="23">
        <v>70</v>
      </c>
      <c r="CO20" s="23">
        <f t="shared" si="50"/>
        <v>17.5</v>
      </c>
      <c r="CP20" s="23">
        <v>0</v>
      </c>
      <c r="CQ20" s="23">
        <f t="shared" si="51"/>
        <v>0</v>
      </c>
      <c r="CR20" s="23">
        <f t="shared" si="52"/>
        <v>0</v>
      </c>
      <c r="CS20" s="23">
        <v>0</v>
      </c>
      <c r="CT20" s="23">
        <f t="shared" si="53"/>
        <v>0</v>
      </c>
      <c r="CU20" s="23">
        <v>0</v>
      </c>
      <c r="CV20" s="23">
        <v>0</v>
      </c>
      <c r="CW20" s="23">
        <f t="shared" si="54"/>
        <v>0</v>
      </c>
      <c r="CX20" s="23">
        <v>0</v>
      </c>
      <c r="CY20" s="23">
        <v>0</v>
      </c>
      <c r="CZ20" s="23">
        <f t="shared" si="55"/>
        <v>0</v>
      </c>
      <c r="DA20" s="23">
        <v>0</v>
      </c>
      <c r="DB20" s="23">
        <v>0</v>
      </c>
      <c r="DC20" s="23">
        <f t="shared" si="56"/>
        <v>0</v>
      </c>
      <c r="DD20" s="23">
        <v>0</v>
      </c>
      <c r="DE20" s="23">
        <v>0</v>
      </c>
      <c r="DF20" s="23">
        <f t="shared" si="8"/>
        <v>8109.6</v>
      </c>
      <c r="DG20" s="23">
        <f t="shared" si="9"/>
        <v>2027.4</v>
      </c>
      <c r="DH20" s="23">
        <f t="shared" si="10"/>
        <v>1578.981</v>
      </c>
      <c r="DI20" s="23">
        <v>0</v>
      </c>
      <c r="DJ20" s="23">
        <f t="shared" si="57"/>
        <v>0</v>
      </c>
      <c r="DK20" s="23">
        <v>0</v>
      </c>
      <c r="DL20" s="23">
        <v>0</v>
      </c>
      <c r="DM20" s="23">
        <f t="shared" si="58"/>
        <v>0</v>
      </c>
      <c r="DN20" s="23">
        <v>0</v>
      </c>
      <c r="DO20" s="23">
        <v>0</v>
      </c>
      <c r="DP20" s="23">
        <f t="shared" si="59"/>
        <v>0</v>
      </c>
      <c r="DQ20" s="23">
        <v>0</v>
      </c>
      <c r="DR20" s="23">
        <v>0</v>
      </c>
      <c r="DS20" s="23">
        <f t="shared" si="60"/>
        <v>0</v>
      </c>
      <c r="DT20" s="23">
        <v>0</v>
      </c>
      <c r="DU20" s="23">
        <v>0</v>
      </c>
      <c r="DV20" s="23">
        <f t="shared" si="61"/>
        <v>0</v>
      </c>
      <c r="DW20" s="23">
        <v>0</v>
      </c>
      <c r="DX20" s="23">
        <v>0</v>
      </c>
      <c r="DY20" s="23">
        <f t="shared" si="62"/>
        <v>0</v>
      </c>
      <c r="DZ20" s="23">
        <v>0</v>
      </c>
      <c r="EA20" s="23">
        <v>0</v>
      </c>
      <c r="EB20" s="23">
        <f t="shared" si="11"/>
        <v>0</v>
      </c>
      <c r="EC20" s="23">
        <f t="shared" si="11"/>
        <v>0</v>
      </c>
      <c r="ED20" s="23">
        <f t="shared" si="12"/>
        <v>0</v>
      </c>
    </row>
    <row r="21" spans="1:134" ht="17.25" customHeight="1" x14ac:dyDescent="0.3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34007.35</v>
      </c>
      <c r="G21" s="23">
        <f t="shared" si="0"/>
        <v>18514.603999999999</v>
      </c>
      <c r="H21" s="23">
        <f t="shared" si="13"/>
        <v>54.442948362633373</v>
      </c>
      <c r="I21" s="23">
        <f t="shared" si="14"/>
        <v>13.610737090658343</v>
      </c>
      <c r="J21" s="23">
        <f t="shared" si="1"/>
        <v>33966.399999999994</v>
      </c>
      <c r="K21" s="23">
        <f t="shared" si="2"/>
        <v>8491.5999999999985</v>
      </c>
      <c r="L21" s="23">
        <f t="shared" si="3"/>
        <v>2984.1040000000003</v>
      </c>
      <c r="M21" s="23">
        <f t="shared" si="15"/>
        <v>35.141834283291736</v>
      </c>
      <c r="N21" s="23">
        <f t="shared" si="16"/>
        <v>8.785458570822934</v>
      </c>
      <c r="O21" s="23">
        <f t="shared" si="4"/>
        <v>11811.9</v>
      </c>
      <c r="P21" s="23">
        <f t="shared" si="5"/>
        <v>2952.9749999999999</v>
      </c>
      <c r="Q21" s="23">
        <f t="shared" si="6"/>
        <v>1607.52</v>
      </c>
      <c r="R21" s="23">
        <f t="shared" si="17"/>
        <v>54.437304751987405</v>
      </c>
      <c r="S21" s="23">
        <f t="shared" si="18"/>
        <v>13.609326187996851</v>
      </c>
      <c r="T21" s="23">
        <v>118.1</v>
      </c>
      <c r="U21" s="23">
        <f t="shared" si="19"/>
        <v>29.524999999999999</v>
      </c>
      <c r="V21" s="23">
        <v>0.11700000000000001</v>
      </c>
      <c r="W21" s="23">
        <f t="shared" si="20"/>
        <v>0.3962743437764607</v>
      </c>
      <c r="X21" s="23">
        <f t="shared" si="21"/>
        <v>9.9068585944115176E-2</v>
      </c>
      <c r="Y21" s="23">
        <v>15388.9</v>
      </c>
      <c r="Z21" s="23">
        <f t="shared" si="22"/>
        <v>3847.2249999999999</v>
      </c>
      <c r="AA21" s="23">
        <v>1134.0840000000001</v>
      </c>
      <c r="AB21" s="23">
        <f t="shared" si="23"/>
        <v>29.477974384134022</v>
      </c>
      <c r="AC21" s="23">
        <f t="shared" si="24"/>
        <v>7.3694935960335055</v>
      </c>
      <c r="AD21" s="23">
        <v>11693.8</v>
      </c>
      <c r="AE21" s="23">
        <f t="shared" si="25"/>
        <v>2923.45</v>
      </c>
      <c r="AF21" s="23">
        <v>1607.403</v>
      </c>
      <c r="AG21" s="23">
        <f t="shared" si="26"/>
        <v>54.983085053618161</v>
      </c>
      <c r="AH21" s="23">
        <f t="shared" si="27"/>
        <v>13.74577126340454</v>
      </c>
      <c r="AI21" s="23">
        <v>630</v>
      </c>
      <c r="AJ21" s="23">
        <f t="shared" si="28"/>
        <v>157.5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15530.524999999998</v>
      </c>
      <c r="BA21" s="23">
        <v>15530.5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7"/>
        <v>4496.3999999999996</v>
      </c>
      <c r="BL21" s="23">
        <f t="shared" si="7"/>
        <v>1124.0999999999999</v>
      </c>
      <c r="BM21" s="23">
        <f t="shared" si="7"/>
        <v>200.3</v>
      </c>
      <c r="BN21" s="23">
        <f t="shared" si="40"/>
        <v>17.818699403967621</v>
      </c>
      <c r="BO21" s="23">
        <f t="shared" si="41"/>
        <v>4.4546748509919052</v>
      </c>
      <c r="BP21" s="23">
        <v>2749.6</v>
      </c>
      <c r="BQ21" s="23">
        <f t="shared" si="42"/>
        <v>687.4</v>
      </c>
      <c r="BR21" s="23">
        <v>200.3</v>
      </c>
      <c r="BS21" s="23">
        <v>246.8</v>
      </c>
      <c r="BT21" s="23">
        <f t="shared" si="43"/>
        <v>61.7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375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409.79999999999995</v>
      </c>
      <c r="CM21" s="23">
        <v>42.2</v>
      </c>
      <c r="CN21" s="23">
        <v>1639.2</v>
      </c>
      <c r="CO21" s="23">
        <f t="shared" si="50"/>
        <v>409.79999999999995</v>
      </c>
      <c r="CP21" s="23">
        <v>42.2</v>
      </c>
      <c r="CQ21" s="23">
        <f t="shared" si="51"/>
        <v>10.297706198145438</v>
      </c>
      <c r="CR21" s="23">
        <f t="shared" si="52"/>
        <v>2.5744265495363594</v>
      </c>
      <c r="CS21" s="23">
        <v>0</v>
      </c>
      <c r="CT21" s="23">
        <f t="shared" si="53"/>
        <v>0</v>
      </c>
      <c r="CU21" s="23">
        <v>0</v>
      </c>
      <c r="CV21" s="23">
        <v>0</v>
      </c>
      <c r="CW21" s="23">
        <f t="shared" si="54"/>
        <v>0</v>
      </c>
      <c r="CX21" s="23">
        <v>0</v>
      </c>
      <c r="CY21" s="23">
        <v>0</v>
      </c>
      <c r="CZ21" s="23">
        <f t="shared" si="55"/>
        <v>0</v>
      </c>
      <c r="DA21" s="23">
        <v>0</v>
      </c>
      <c r="DB21" s="23">
        <v>0</v>
      </c>
      <c r="DC21" s="23">
        <f t="shared" si="56"/>
        <v>0</v>
      </c>
      <c r="DD21" s="23">
        <v>0</v>
      </c>
      <c r="DE21" s="23">
        <v>0</v>
      </c>
      <c r="DF21" s="23">
        <f t="shared" si="8"/>
        <v>96088.5</v>
      </c>
      <c r="DG21" s="23">
        <f t="shared" si="9"/>
        <v>24022.125</v>
      </c>
      <c r="DH21" s="23">
        <f t="shared" si="10"/>
        <v>18514.603999999999</v>
      </c>
      <c r="DI21" s="23">
        <v>0</v>
      </c>
      <c r="DJ21" s="23">
        <f t="shared" si="57"/>
        <v>0</v>
      </c>
      <c r="DK21" s="23">
        <v>0</v>
      </c>
      <c r="DL21" s="23">
        <v>39940.9</v>
      </c>
      <c r="DM21" s="23">
        <f t="shared" si="58"/>
        <v>9985.2250000000004</v>
      </c>
      <c r="DN21" s="23">
        <v>0</v>
      </c>
      <c r="DO21" s="23">
        <v>0</v>
      </c>
      <c r="DP21" s="23">
        <f t="shared" si="59"/>
        <v>0</v>
      </c>
      <c r="DQ21" s="23">
        <v>0</v>
      </c>
      <c r="DR21" s="23">
        <v>0</v>
      </c>
      <c r="DS21" s="23">
        <f t="shared" si="60"/>
        <v>0</v>
      </c>
      <c r="DT21" s="23">
        <v>0</v>
      </c>
      <c r="DU21" s="23">
        <v>0</v>
      </c>
      <c r="DV21" s="23">
        <f t="shared" si="61"/>
        <v>0</v>
      </c>
      <c r="DW21" s="23">
        <v>0</v>
      </c>
      <c r="DX21" s="23">
        <v>17817.7</v>
      </c>
      <c r="DY21" s="23">
        <f t="shared" si="62"/>
        <v>4454.4250000000002</v>
      </c>
      <c r="DZ21" s="23">
        <v>1090.4784999999999</v>
      </c>
      <c r="EA21" s="23">
        <v>0</v>
      </c>
      <c r="EB21" s="23">
        <f t="shared" si="11"/>
        <v>57758.600000000006</v>
      </c>
      <c r="EC21" s="23">
        <f t="shared" si="11"/>
        <v>14439.650000000001</v>
      </c>
      <c r="ED21" s="23">
        <f t="shared" si="12"/>
        <v>1090.4784999999999</v>
      </c>
    </row>
    <row r="22" spans="1:134" s="20" customFormat="1" ht="17.25" customHeight="1" x14ac:dyDescent="0.2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37089.174999999996</v>
      </c>
      <c r="G22" s="23">
        <f t="shared" si="0"/>
        <v>38259.374999999993</v>
      </c>
      <c r="H22" s="23">
        <f t="shared" si="13"/>
        <v>103.15509848897959</v>
      </c>
      <c r="I22" s="23">
        <f t="shared" si="14"/>
        <v>25.788774622244897</v>
      </c>
      <c r="J22" s="23">
        <f t="shared" si="1"/>
        <v>13940.3</v>
      </c>
      <c r="K22" s="23">
        <f t="shared" si="2"/>
        <v>3485.0749999999998</v>
      </c>
      <c r="L22" s="23">
        <f t="shared" si="3"/>
        <v>4655.2750000000005</v>
      </c>
      <c r="M22" s="23">
        <f t="shared" si="15"/>
        <v>133.57746963838656</v>
      </c>
      <c r="N22" s="23">
        <f t="shared" si="16"/>
        <v>33.39436740959664</v>
      </c>
      <c r="O22" s="23">
        <f t="shared" si="4"/>
        <v>4314</v>
      </c>
      <c r="P22" s="23">
        <f t="shared" si="5"/>
        <v>1078.5</v>
      </c>
      <c r="Q22" s="23">
        <f t="shared" si="6"/>
        <v>3797.3900000000003</v>
      </c>
      <c r="R22" s="23">
        <f t="shared" si="17"/>
        <v>352.09921186833566</v>
      </c>
      <c r="S22" s="23">
        <f t="shared" si="18"/>
        <v>88.024802967083914</v>
      </c>
      <c r="T22" s="23">
        <v>30</v>
      </c>
      <c r="U22" s="23">
        <f t="shared" si="19"/>
        <v>7.5</v>
      </c>
      <c r="V22" s="23">
        <v>7.0590000000000002</v>
      </c>
      <c r="W22" s="23">
        <f t="shared" si="20"/>
        <v>94.12</v>
      </c>
      <c r="X22" s="23">
        <f t="shared" si="21"/>
        <v>23.53</v>
      </c>
      <c r="Y22" s="23">
        <v>5600</v>
      </c>
      <c r="Z22" s="23">
        <f t="shared" si="22"/>
        <v>1400</v>
      </c>
      <c r="AA22" s="23">
        <v>1.4750000000000001</v>
      </c>
      <c r="AB22" s="23">
        <f t="shared" si="23"/>
        <v>0.10535714285714287</v>
      </c>
      <c r="AC22" s="23">
        <f t="shared" si="24"/>
        <v>2.6339285714285718E-2</v>
      </c>
      <c r="AD22" s="23">
        <v>4284</v>
      </c>
      <c r="AE22" s="23">
        <f t="shared" si="25"/>
        <v>1071</v>
      </c>
      <c r="AF22" s="23">
        <v>3790.3310000000001</v>
      </c>
      <c r="AG22" s="23">
        <f t="shared" si="26"/>
        <v>353.90578898225959</v>
      </c>
      <c r="AH22" s="23">
        <f t="shared" si="27"/>
        <v>88.476447245564898</v>
      </c>
      <c r="AI22" s="23">
        <v>120</v>
      </c>
      <c r="AJ22" s="23">
        <f t="shared" si="28"/>
        <v>30</v>
      </c>
      <c r="AK22" s="23">
        <v>71.5</v>
      </c>
      <c r="AL22" s="23">
        <f t="shared" si="29"/>
        <v>238.33333333333334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33604.1</v>
      </c>
      <c r="BA22" s="23">
        <v>33604.1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7"/>
        <v>2906.3</v>
      </c>
      <c r="BL22" s="23">
        <f t="shared" si="7"/>
        <v>726.57500000000005</v>
      </c>
      <c r="BM22" s="23">
        <f t="shared" si="7"/>
        <v>420.31</v>
      </c>
      <c r="BN22" s="23">
        <f t="shared" si="40"/>
        <v>57.848123043044417</v>
      </c>
      <c r="BO22" s="23">
        <f t="shared" si="41"/>
        <v>14.462030760761104</v>
      </c>
      <c r="BP22" s="23">
        <v>200</v>
      </c>
      <c r="BQ22" s="23">
        <f t="shared" si="42"/>
        <v>50</v>
      </c>
      <c r="BR22" s="23">
        <v>3</v>
      </c>
      <c r="BS22" s="23">
        <v>2106.3000000000002</v>
      </c>
      <c r="BT22" s="23">
        <f t="shared" si="43"/>
        <v>526.57500000000005</v>
      </c>
      <c r="BU22" s="23">
        <v>417.31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150</v>
      </c>
      <c r="CA22" s="23">
        <v>0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250</v>
      </c>
      <c r="CM22" s="23">
        <v>334.6</v>
      </c>
      <c r="CN22" s="23">
        <v>600</v>
      </c>
      <c r="CO22" s="23">
        <f t="shared" si="50"/>
        <v>150</v>
      </c>
      <c r="CP22" s="23">
        <v>334.6</v>
      </c>
      <c r="CQ22" s="23">
        <f t="shared" si="51"/>
        <v>223.06666666666669</v>
      </c>
      <c r="CR22" s="23">
        <f t="shared" si="52"/>
        <v>55.766666666666673</v>
      </c>
      <c r="CS22" s="23">
        <v>0</v>
      </c>
      <c r="CT22" s="23">
        <f t="shared" si="53"/>
        <v>0</v>
      </c>
      <c r="CU22" s="23">
        <v>0</v>
      </c>
      <c r="CV22" s="23">
        <v>0</v>
      </c>
      <c r="CW22" s="23">
        <f t="shared" si="54"/>
        <v>0</v>
      </c>
      <c r="CX22" s="23">
        <v>0</v>
      </c>
      <c r="CY22" s="23">
        <v>0</v>
      </c>
      <c r="CZ22" s="23">
        <f t="shared" si="55"/>
        <v>0</v>
      </c>
      <c r="DA22" s="23">
        <v>0</v>
      </c>
      <c r="DB22" s="23">
        <v>0</v>
      </c>
      <c r="DC22" s="23">
        <f t="shared" si="56"/>
        <v>0</v>
      </c>
      <c r="DD22" s="23">
        <v>30</v>
      </c>
      <c r="DE22" s="23">
        <v>0</v>
      </c>
      <c r="DF22" s="23">
        <f t="shared" si="8"/>
        <v>148356.69999999998</v>
      </c>
      <c r="DG22" s="23">
        <f t="shared" si="9"/>
        <v>37089.174999999996</v>
      </c>
      <c r="DH22" s="23">
        <f t="shared" si="10"/>
        <v>38259.374999999993</v>
      </c>
      <c r="DI22" s="23">
        <v>0</v>
      </c>
      <c r="DJ22" s="23">
        <f t="shared" si="57"/>
        <v>0</v>
      </c>
      <c r="DK22" s="23">
        <v>0</v>
      </c>
      <c r="DL22" s="23">
        <v>0</v>
      </c>
      <c r="DM22" s="23">
        <f t="shared" si="58"/>
        <v>0</v>
      </c>
      <c r="DN22" s="23">
        <v>0</v>
      </c>
      <c r="DO22" s="23">
        <v>0</v>
      </c>
      <c r="DP22" s="23">
        <f t="shared" si="59"/>
        <v>0</v>
      </c>
      <c r="DQ22" s="23">
        <v>0</v>
      </c>
      <c r="DR22" s="23">
        <v>0</v>
      </c>
      <c r="DS22" s="23">
        <f t="shared" si="60"/>
        <v>0</v>
      </c>
      <c r="DT22" s="23">
        <v>0</v>
      </c>
      <c r="DU22" s="23">
        <v>0</v>
      </c>
      <c r="DV22" s="23">
        <f t="shared" si="61"/>
        <v>0</v>
      </c>
      <c r="DW22" s="23">
        <v>0</v>
      </c>
      <c r="DX22" s="23">
        <v>20000</v>
      </c>
      <c r="DY22" s="23">
        <f t="shared" si="62"/>
        <v>5000</v>
      </c>
      <c r="DZ22" s="23">
        <v>0</v>
      </c>
      <c r="EA22" s="23">
        <v>0</v>
      </c>
      <c r="EB22" s="23">
        <f t="shared" si="11"/>
        <v>20000</v>
      </c>
      <c r="EC22" s="23">
        <f t="shared" si="11"/>
        <v>5000</v>
      </c>
      <c r="ED22" s="23">
        <f t="shared" si="12"/>
        <v>0</v>
      </c>
    </row>
    <row r="23" spans="1:134" x14ac:dyDescent="0.3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4129.95</v>
      </c>
      <c r="G23" s="23">
        <f t="shared" si="0"/>
        <v>3788.7149999999997</v>
      </c>
      <c r="H23" s="23">
        <f t="shared" si="13"/>
        <v>91.737551302073868</v>
      </c>
      <c r="I23" s="23">
        <f t="shared" si="14"/>
        <v>22.934387825518467</v>
      </c>
      <c r="J23" s="23">
        <f t="shared" si="1"/>
        <v>2806</v>
      </c>
      <c r="K23" s="23">
        <f t="shared" si="2"/>
        <v>701.5</v>
      </c>
      <c r="L23" s="23">
        <f t="shared" si="3"/>
        <v>360.21500000000003</v>
      </c>
      <c r="M23" s="23">
        <f t="shared" si="15"/>
        <v>51.34925160370635</v>
      </c>
      <c r="N23" s="23">
        <f t="shared" si="16"/>
        <v>12.837312900926587</v>
      </c>
      <c r="O23" s="23">
        <f t="shared" si="4"/>
        <v>950</v>
      </c>
      <c r="P23" s="23">
        <f t="shared" si="5"/>
        <v>237.5</v>
      </c>
      <c r="Q23" s="23">
        <f t="shared" si="6"/>
        <v>98.932000000000002</v>
      </c>
      <c r="R23" s="23">
        <f t="shared" si="17"/>
        <v>41.655578947368419</v>
      </c>
      <c r="S23" s="23">
        <f t="shared" si="18"/>
        <v>10.413894736842105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144</v>
      </c>
      <c r="AA23" s="23">
        <v>104.18300000000001</v>
      </c>
      <c r="AB23" s="23">
        <f t="shared" si="23"/>
        <v>72.34930555555556</v>
      </c>
      <c r="AC23" s="23">
        <f t="shared" si="24"/>
        <v>18.08732638888889</v>
      </c>
      <c r="AD23" s="23">
        <v>950</v>
      </c>
      <c r="AE23" s="23">
        <f t="shared" si="25"/>
        <v>237.5</v>
      </c>
      <c r="AF23" s="23">
        <v>98.9</v>
      </c>
      <c r="AG23" s="23">
        <f t="shared" si="26"/>
        <v>41.642105263157895</v>
      </c>
      <c r="AH23" s="23">
        <f t="shared" si="27"/>
        <v>10.410526315789474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3428.45</v>
      </c>
      <c r="BA23" s="23">
        <v>3428.5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7"/>
        <v>1050</v>
      </c>
      <c r="BL23" s="23">
        <f t="shared" si="7"/>
        <v>262.5</v>
      </c>
      <c r="BM23" s="23">
        <f t="shared" si="7"/>
        <v>157.1</v>
      </c>
      <c r="BN23" s="23">
        <f t="shared" si="40"/>
        <v>59.847619047619048</v>
      </c>
      <c r="BO23" s="23">
        <f t="shared" si="41"/>
        <v>14.961904761904762</v>
      </c>
      <c r="BP23" s="23">
        <v>432</v>
      </c>
      <c r="BQ23" s="23">
        <f t="shared" si="42"/>
        <v>108</v>
      </c>
      <c r="BR23" s="23">
        <v>107.1</v>
      </c>
      <c r="BS23" s="23">
        <v>618</v>
      </c>
      <c r="BT23" s="23">
        <f t="shared" si="43"/>
        <v>154.5</v>
      </c>
      <c r="BU23" s="23">
        <v>50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57.5</v>
      </c>
      <c r="CM23" s="23">
        <v>0</v>
      </c>
      <c r="CN23" s="23">
        <v>230</v>
      </c>
      <c r="CO23" s="23">
        <f t="shared" si="50"/>
        <v>57.5</v>
      </c>
      <c r="CP23" s="23">
        <v>0</v>
      </c>
      <c r="CQ23" s="23">
        <f t="shared" si="51"/>
        <v>0</v>
      </c>
      <c r="CR23" s="23">
        <f t="shared" si="52"/>
        <v>0</v>
      </c>
      <c r="CS23" s="23">
        <v>0</v>
      </c>
      <c r="CT23" s="23">
        <f t="shared" si="53"/>
        <v>0</v>
      </c>
      <c r="CU23" s="23">
        <v>0</v>
      </c>
      <c r="CV23" s="23">
        <v>0</v>
      </c>
      <c r="CW23" s="23">
        <f t="shared" si="54"/>
        <v>0</v>
      </c>
      <c r="CX23" s="23">
        <v>0</v>
      </c>
      <c r="CY23" s="23">
        <v>0</v>
      </c>
      <c r="CZ23" s="23">
        <f t="shared" si="55"/>
        <v>0</v>
      </c>
      <c r="DA23" s="23">
        <v>0</v>
      </c>
      <c r="DB23" s="23">
        <v>0</v>
      </c>
      <c r="DC23" s="23">
        <f t="shared" si="56"/>
        <v>0</v>
      </c>
      <c r="DD23" s="23">
        <v>0</v>
      </c>
      <c r="DE23" s="23">
        <v>0</v>
      </c>
      <c r="DF23" s="23">
        <f t="shared" si="8"/>
        <v>16519.8</v>
      </c>
      <c r="DG23" s="23">
        <f t="shared" si="9"/>
        <v>4129.95</v>
      </c>
      <c r="DH23" s="23">
        <f t="shared" si="10"/>
        <v>3788.7149999999997</v>
      </c>
      <c r="DI23" s="23">
        <v>0</v>
      </c>
      <c r="DJ23" s="23">
        <f t="shared" si="57"/>
        <v>0</v>
      </c>
      <c r="DK23" s="23">
        <v>0</v>
      </c>
      <c r="DL23" s="23">
        <v>0</v>
      </c>
      <c r="DM23" s="23">
        <f t="shared" si="58"/>
        <v>0</v>
      </c>
      <c r="DN23" s="23">
        <v>0</v>
      </c>
      <c r="DO23" s="23">
        <v>0</v>
      </c>
      <c r="DP23" s="23">
        <f t="shared" si="59"/>
        <v>0</v>
      </c>
      <c r="DQ23" s="23">
        <v>0</v>
      </c>
      <c r="DR23" s="23">
        <v>0</v>
      </c>
      <c r="DS23" s="23">
        <f t="shared" si="60"/>
        <v>0</v>
      </c>
      <c r="DT23" s="23">
        <v>0</v>
      </c>
      <c r="DU23" s="23">
        <v>0</v>
      </c>
      <c r="DV23" s="23">
        <f t="shared" si="61"/>
        <v>0</v>
      </c>
      <c r="DW23" s="23">
        <v>0</v>
      </c>
      <c r="DX23" s="23">
        <v>0</v>
      </c>
      <c r="DY23" s="23">
        <f t="shared" si="62"/>
        <v>0</v>
      </c>
      <c r="DZ23" s="23">
        <v>0</v>
      </c>
      <c r="EA23" s="23">
        <v>0</v>
      </c>
      <c r="EB23" s="23">
        <f t="shared" si="11"/>
        <v>0</v>
      </c>
      <c r="EC23" s="23">
        <f t="shared" si="11"/>
        <v>0</v>
      </c>
      <c r="ED23" s="23">
        <f t="shared" si="12"/>
        <v>0</v>
      </c>
    </row>
    <row r="24" spans="1:134" x14ac:dyDescent="0.3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30846.5</v>
      </c>
      <c r="G24" s="23">
        <f t="shared" si="0"/>
        <v>21673.932000000001</v>
      </c>
      <c r="H24" s="23">
        <f t="shared" si="13"/>
        <v>70.263828959525398</v>
      </c>
      <c r="I24" s="23">
        <f t="shared" si="14"/>
        <v>17.565957239881349</v>
      </c>
      <c r="J24" s="23">
        <f t="shared" si="1"/>
        <v>15408.300000000001</v>
      </c>
      <c r="K24" s="23">
        <f t="shared" si="2"/>
        <v>3852.0750000000003</v>
      </c>
      <c r="L24" s="23">
        <f t="shared" si="3"/>
        <v>3186.4319999999998</v>
      </c>
      <c r="M24" s="23">
        <f t="shared" si="15"/>
        <v>82.719884737446691</v>
      </c>
      <c r="N24" s="23">
        <f t="shared" si="16"/>
        <v>20.679971184361673</v>
      </c>
      <c r="O24" s="23">
        <f t="shared" si="4"/>
        <v>8674.6</v>
      </c>
      <c r="P24" s="23">
        <f t="shared" si="5"/>
        <v>2168.65</v>
      </c>
      <c r="Q24" s="23">
        <f t="shared" si="6"/>
        <v>1214.249</v>
      </c>
      <c r="R24" s="23">
        <f t="shared" si="17"/>
        <v>55.991008230927072</v>
      </c>
      <c r="S24" s="23">
        <f t="shared" si="18"/>
        <v>13.997752057731768</v>
      </c>
      <c r="T24" s="23">
        <v>52.6</v>
      </c>
      <c r="U24" s="23">
        <f t="shared" si="19"/>
        <v>13.150000000000002</v>
      </c>
      <c r="V24" s="23">
        <v>0.16700000000000001</v>
      </c>
      <c r="W24" s="23">
        <f t="shared" si="20"/>
        <v>1.2699619771863118</v>
      </c>
      <c r="X24" s="23">
        <f t="shared" si="21"/>
        <v>0.317490494296578</v>
      </c>
      <c r="Y24" s="23">
        <v>2927.5</v>
      </c>
      <c r="Z24" s="23">
        <f t="shared" si="22"/>
        <v>731.875</v>
      </c>
      <c r="AA24" s="23">
        <v>52.789000000000001</v>
      </c>
      <c r="AB24" s="23">
        <f t="shared" si="23"/>
        <v>7.2128437233134068</v>
      </c>
      <c r="AC24" s="23">
        <f t="shared" si="24"/>
        <v>1.8032109308283517</v>
      </c>
      <c r="AD24" s="23">
        <v>8622</v>
      </c>
      <c r="AE24" s="23">
        <f t="shared" si="25"/>
        <v>2155.5</v>
      </c>
      <c r="AF24" s="23">
        <v>1214.0820000000001</v>
      </c>
      <c r="AG24" s="23">
        <f t="shared" si="26"/>
        <v>56.324843423799585</v>
      </c>
      <c r="AH24" s="23">
        <f t="shared" si="27"/>
        <v>14.081210855949896</v>
      </c>
      <c r="AI24" s="23">
        <v>1035.5</v>
      </c>
      <c r="AJ24" s="23">
        <f t="shared" si="28"/>
        <v>258.875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18487.474999999999</v>
      </c>
      <c r="BA24" s="23">
        <v>18487.5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7"/>
        <v>1690.7</v>
      </c>
      <c r="BL24" s="23">
        <f t="shared" si="7"/>
        <v>422.67500000000007</v>
      </c>
      <c r="BM24" s="23">
        <f t="shared" si="7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422.67500000000007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270</v>
      </c>
      <c r="CM24" s="23">
        <v>2.4</v>
      </c>
      <c r="CN24" s="23">
        <v>1080</v>
      </c>
      <c r="CO24" s="23">
        <f t="shared" si="50"/>
        <v>270</v>
      </c>
      <c r="CP24" s="23">
        <v>2.4</v>
      </c>
      <c r="CQ24" s="23">
        <f t="shared" si="51"/>
        <v>0.88888888888888884</v>
      </c>
      <c r="CR24" s="23">
        <f t="shared" si="52"/>
        <v>0.22222222222222221</v>
      </c>
      <c r="CS24" s="23">
        <v>0</v>
      </c>
      <c r="CT24" s="23">
        <f t="shared" si="53"/>
        <v>0</v>
      </c>
      <c r="CU24" s="23">
        <v>1916.9939999999999</v>
      </c>
      <c r="CV24" s="23">
        <v>0</v>
      </c>
      <c r="CW24" s="23">
        <f t="shared" si="54"/>
        <v>0</v>
      </c>
      <c r="CX24" s="23">
        <v>0</v>
      </c>
      <c r="CY24" s="23">
        <v>0</v>
      </c>
      <c r="CZ24" s="23">
        <f t="shared" si="55"/>
        <v>0</v>
      </c>
      <c r="DA24" s="23">
        <v>0</v>
      </c>
      <c r="DB24" s="23">
        <v>0</v>
      </c>
      <c r="DC24" s="23">
        <f t="shared" si="56"/>
        <v>0</v>
      </c>
      <c r="DD24" s="23">
        <v>0</v>
      </c>
      <c r="DE24" s="23">
        <v>0</v>
      </c>
      <c r="DF24" s="23">
        <f t="shared" si="8"/>
        <v>89358.2</v>
      </c>
      <c r="DG24" s="23">
        <f t="shared" si="9"/>
        <v>22339.55</v>
      </c>
      <c r="DH24" s="23">
        <f t="shared" si="10"/>
        <v>21673.932000000001</v>
      </c>
      <c r="DI24" s="23">
        <v>0</v>
      </c>
      <c r="DJ24" s="23">
        <f t="shared" si="57"/>
        <v>0</v>
      </c>
      <c r="DK24" s="23">
        <v>0</v>
      </c>
      <c r="DL24" s="23">
        <v>34027.800000000003</v>
      </c>
      <c r="DM24" s="23">
        <f t="shared" si="58"/>
        <v>8506.9500000000007</v>
      </c>
      <c r="DN24" s="23">
        <v>0</v>
      </c>
      <c r="DO24" s="23">
        <v>0</v>
      </c>
      <c r="DP24" s="23">
        <f t="shared" si="59"/>
        <v>0</v>
      </c>
      <c r="DQ24" s="23">
        <v>0</v>
      </c>
      <c r="DR24" s="23">
        <v>0</v>
      </c>
      <c r="DS24" s="23">
        <f t="shared" si="60"/>
        <v>0</v>
      </c>
      <c r="DT24" s="23">
        <v>0</v>
      </c>
      <c r="DU24" s="23">
        <v>0</v>
      </c>
      <c r="DV24" s="23">
        <f t="shared" si="61"/>
        <v>0</v>
      </c>
      <c r="DW24" s="23">
        <v>0</v>
      </c>
      <c r="DX24" s="23">
        <v>10000</v>
      </c>
      <c r="DY24" s="23">
        <f t="shared" si="62"/>
        <v>2500</v>
      </c>
      <c r="DZ24" s="23">
        <v>0</v>
      </c>
      <c r="EA24" s="23">
        <v>0</v>
      </c>
      <c r="EB24" s="23">
        <f t="shared" si="11"/>
        <v>44027.8</v>
      </c>
      <c r="EC24" s="23">
        <f t="shared" si="11"/>
        <v>11006.95</v>
      </c>
      <c r="ED24" s="23">
        <f t="shared" si="12"/>
        <v>0</v>
      </c>
    </row>
    <row r="25" spans="1:134" s="20" customFormat="1" ht="17.25" customHeight="1" x14ac:dyDescent="0.25">
      <c r="A25" s="21">
        <v>16</v>
      </c>
      <c r="B25" s="27" t="s">
        <v>173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0"/>
        <v>302681.11667499994</v>
      </c>
      <c r="G25" s="23">
        <f t="shared" si="0"/>
        <v>186427.59029999998</v>
      </c>
      <c r="H25" s="23">
        <f t="shared" si="13"/>
        <v>61.592078272981354</v>
      </c>
      <c r="I25" s="23">
        <f t="shared" si="14"/>
        <v>15.398019568245338</v>
      </c>
      <c r="J25" s="23">
        <f t="shared" si="1"/>
        <v>265551.14999999997</v>
      </c>
      <c r="K25" s="23">
        <f t="shared" si="2"/>
        <v>66387.787499999991</v>
      </c>
      <c r="L25" s="23">
        <f t="shared" si="3"/>
        <v>52556.667000000009</v>
      </c>
      <c r="M25" s="23">
        <f t="shared" si="15"/>
        <v>79.166167421982564</v>
      </c>
      <c r="N25" s="23">
        <f t="shared" si="16"/>
        <v>19.791541855495641</v>
      </c>
      <c r="O25" s="23">
        <f t="shared" si="4"/>
        <v>113889.5</v>
      </c>
      <c r="P25" s="23">
        <f t="shared" si="5"/>
        <v>28472.375</v>
      </c>
      <c r="Q25" s="23">
        <f t="shared" si="6"/>
        <v>27194.144199999999</v>
      </c>
      <c r="R25" s="23">
        <f t="shared" si="17"/>
        <v>95.510628108824775</v>
      </c>
      <c r="S25" s="23">
        <f t="shared" si="18"/>
        <v>23.877657027206194</v>
      </c>
      <c r="T25" s="23">
        <v>18632.099999999999</v>
      </c>
      <c r="U25" s="23">
        <f t="shared" si="19"/>
        <v>4658.0249999999996</v>
      </c>
      <c r="V25" s="23">
        <v>3113.5421999999999</v>
      </c>
      <c r="W25" s="23">
        <f t="shared" si="20"/>
        <v>66.84253948830245</v>
      </c>
      <c r="X25" s="23">
        <f t="shared" si="21"/>
        <v>16.710634872075612</v>
      </c>
      <c r="Y25" s="23">
        <v>14985.6</v>
      </c>
      <c r="Z25" s="23">
        <f t="shared" si="22"/>
        <v>3746.3999999999996</v>
      </c>
      <c r="AA25" s="23">
        <v>1519.9938</v>
      </c>
      <c r="AB25" s="23">
        <f t="shared" si="23"/>
        <v>40.572117232543242</v>
      </c>
      <c r="AC25" s="23">
        <f t="shared" si="24"/>
        <v>10.14302930813581</v>
      </c>
      <c r="AD25" s="23">
        <v>95257.4</v>
      </c>
      <c r="AE25" s="23">
        <f t="shared" si="25"/>
        <v>23814.35</v>
      </c>
      <c r="AF25" s="23">
        <v>24080.601999999999</v>
      </c>
      <c r="AG25" s="23">
        <f t="shared" si="26"/>
        <v>101.11803177495922</v>
      </c>
      <c r="AH25" s="23">
        <f t="shared" si="27"/>
        <v>25.279507943739805</v>
      </c>
      <c r="AI25" s="23">
        <v>6083.5</v>
      </c>
      <c r="AJ25" s="23">
        <f t="shared" si="28"/>
        <v>1520.875</v>
      </c>
      <c r="AK25" s="23">
        <v>974.255</v>
      </c>
      <c r="AL25" s="23">
        <f t="shared" si="29"/>
        <v>64.058847702802666</v>
      </c>
      <c r="AM25" s="23">
        <f t="shared" si="30"/>
        <v>16.014711925700666</v>
      </c>
      <c r="AN25" s="23">
        <v>7000</v>
      </c>
      <c r="AO25" s="23">
        <f t="shared" si="31"/>
        <v>1750</v>
      </c>
      <c r="AP25" s="23">
        <v>2533.1999999999998</v>
      </c>
      <c r="AQ25" s="23">
        <f t="shared" si="32"/>
        <v>144.75428571428571</v>
      </c>
      <c r="AR25" s="23">
        <f t="shared" si="33"/>
        <v>36.188571428571429</v>
      </c>
      <c r="AS25" s="23">
        <v>0</v>
      </c>
      <c r="AT25" s="23">
        <f t="shared" si="34"/>
        <v>0</v>
      </c>
      <c r="AU25" s="23">
        <v>0</v>
      </c>
      <c r="AV25" s="23">
        <v>0</v>
      </c>
      <c r="AW25" s="23">
        <f t="shared" si="35"/>
        <v>0</v>
      </c>
      <c r="AX25" s="23">
        <v>0</v>
      </c>
      <c r="AY25" s="23">
        <v>523875.5</v>
      </c>
      <c r="AZ25" s="23">
        <f t="shared" si="36"/>
        <v>130968.875</v>
      </c>
      <c r="BA25" s="23">
        <v>130968.9</v>
      </c>
      <c r="BB25" s="23">
        <v>7468</v>
      </c>
      <c r="BC25" s="23">
        <f t="shared" si="37"/>
        <v>1867</v>
      </c>
      <c r="BD25" s="23">
        <v>1395</v>
      </c>
      <c r="BE25" s="23">
        <v>0</v>
      </c>
      <c r="BF25" s="23">
        <f t="shared" si="38"/>
        <v>0</v>
      </c>
      <c r="BG25" s="23">
        <v>0</v>
      </c>
      <c r="BH25" s="23">
        <v>0</v>
      </c>
      <c r="BI25" s="23">
        <f t="shared" si="39"/>
        <v>0</v>
      </c>
      <c r="BJ25" s="23">
        <v>0</v>
      </c>
      <c r="BK25" s="23">
        <f t="shared" si="7"/>
        <v>32111.399999999998</v>
      </c>
      <c r="BL25" s="23">
        <f t="shared" si="7"/>
        <v>8027.8499999999995</v>
      </c>
      <c r="BM25" s="23">
        <f t="shared" si="7"/>
        <v>2260.3629999999998</v>
      </c>
      <c r="BN25" s="23">
        <f t="shared" si="40"/>
        <v>28.156517623024847</v>
      </c>
      <c r="BO25" s="23">
        <f t="shared" si="41"/>
        <v>7.0391294057562117</v>
      </c>
      <c r="BP25" s="23">
        <v>24005.599999999999</v>
      </c>
      <c r="BQ25" s="23">
        <f t="shared" si="42"/>
        <v>6001.4</v>
      </c>
      <c r="BR25" s="23">
        <v>1177.9000000000001</v>
      </c>
      <c r="BS25" s="23">
        <v>3053.1</v>
      </c>
      <c r="BT25" s="23">
        <f t="shared" si="43"/>
        <v>763.27499999999998</v>
      </c>
      <c r="BU25" s="23">
        <v>417.3</v>
      </c>
      <c r="BV25" s="23">
        <v>2826.7</v>
      </c>
      <c r="BW25" s="23">
        <f t="shared" si="44"/>
        <v>706.67499999999995</v>
      </c>
      <c r="BX25" s="23">
        <v>314.76299999999998</v>
      </c>
      <c r="BY25" s="23">
        <v>2226</v>
      </c>
      <c r="BZ25" s="23">
        <f t="shared" si="45"/>
        <v>556.5</v>
      </c>
      <c r="CA25" s="23">
        <v>350.4</v>
      </c>
      <c r="CB25" s="23">
        <v>0</v>
      </c>
      <c r="CC25" s="23">
        <f t="shared" si="46"/>
        <v>0</v>
      </c>
      <c r="CD25" s="23">
        <v>0</v>
      </c>
      <c r="CE25" s="23">
        <v>8411.2167000000009</v>
      </c>
      <c r="CF25" s="23">
        <f t="shared" si="47"/>
        <v>2102.8041750000002</v>
      </c>
      <c r="CG25" s="23">
        <v>1507.0233000000001</v>
      </c>
      <c r="CH25" s="23">
        <v>0</v>
      </c>
      <c r="CI25" s="23">
        <f t="shared" si="48"/>
        <v>0</v>
      </c>
      <c r="CJ25" s="23">
        <v>0</v>
      </c>
      <c r="CK25" s="23">
        <v>88065.8</v>
      </c>
      <c r="CL25" s="23">
        <f t="shared" si="49"/>
        <v>22016.45</v>
      </c>
      <c r="CM25" s="23">
        <v>13945.663</v>
      </c>
      <c r="CN25" s="23">
        <v>36648.300000000003</v>
      </c>
      <c r="CO25" s="23">
        <f t="shared" si="50"/>
        <v>9162.0750000000007</v>
      </c>
      <c r="CP25" s="23">
        <v>7023.0749999999998</v>
      </c>
      <c r="CQ25" s="23">
        <f t="shared" si="51"/>
        <v>76.653760201701033</v>
      </c>
      <c r="CR25" s="23">
        <f t="shared" si="52"/>
        <v>19.163440050425258</v>
      </c>
      <c r="CS25" s="23">
        <v>1500</v>
      </c>
      <c r="CT25" s="23">
        <f t="shared" si="53"/>
        <v>375</v>
      </c>
      <c r="CU25" s="23">
        <v>307.048</v>
      </c>
      <c r="CV25" s="23">
        <v>415.35</v>
      </c>
      <c r="CW25" s="23">
        <f t="shared" si="54"/>
        <v>103.83750000000001</v>
      </c>
      <c r="CX25" s="23">
        <v>10</v>
      </c>
      <c r="CY25" s="23">
        <v>0</v>
      </c>
      <c r="CZ25" s="23">
        <f t="shared" si="55"/>
        <v>0</v>
      </c>
      <c r="DA25" s="23">
        <v>0</v>
      </c>
      <c r="DB25" s="23">
        <v>1500</v>
      </c>
      <c r="DC25" s="23">
        <f t="shared" si="56"/>
        <v>375</v>
      </c>
      <c r="DD25" s="23">
        <v>3812</v>
      </c>
      <c r="DE25" s="23">
        <v>0</v>
      </c>
      <c r="DF25" s="23">
        <f t="shared" si="8"/>
        <v>805305.8666999999</v>
      </c>
      <c r="DG25" s="23">
        <f t="shared" si="9"/>
        <v>201326.46667499997</v>
      </c>
      <c r="DH25" s="23">
        <f t="shared" si="10"/>
        <v>186427.59029999998</v>
      </c>
      <c r="DI25" s="23">
        <v>0</v>
      </c>
      <c r="DJ25" s="23">
        <f t="shared" si="57"/>
        <v>0</v>
      </c>
      <c r="DK25" s="23">
        <v>0</v>
      </c>
      <c r="DL25" s="23">
        <v>405418.6</v>
      </c>
      <c r="DM25" s="23">
        <f t="shared" si="58"/>
        <v>101354.65</v>
      </c>
      <c r="DN25" s="23">
        <v>0</v>
      </c>
      <c r="DO25" s="23">
        <v>0</v>
      </c>
      <c r="DP25" s="23">
        <f t="shared" si="59"/>
        <v>0</v>
      </c>
      <c r="DQ25" s="23">
        <v>0</v>
      </c>
      <c r="DR25" s="23">
        <v>0</v>
      </c>
      <c r="DS25" s="23">
        <f t="shared" si="60"/>
        <v>0</v>
      </c>
      <c r="DT25" s="23">
        <v>0</v>
      </c>
      <c r="DU25" s="23">
        <v>0</v>
      </c>
      <c r="DV25" s="23">
        <f t="shared" si="61"/>
        <v>0</v>
      </c>
      <c r="DW25" s="23">
        <v>0</v>
      </c>
      <c r="DX25" s="23">
        <v>150000</v>
      </c>
      <c r="DY25" s="23">
        <f t="shared" si="62"/>
        <v>37500</v>
      </c>
      <c r="DZ25" s="23">
        <v>0</v>
      </c>
      <c r="EA25" s="23">
        <v>0</v>
      </c>
      <c r="EB25" s="23">
        <f t="shared" si="11"/>
        <v>555418.6</v>
      </c>
      <c r="EC25" s="23">
        <f t="shared" si="11"/>
        <v>138854.65</v>
      </c>
      <c r="ED25" s="23">
        <f t="shared" si="12"/>
        <v>0</v>
      </c>
    </row>
    <row r="26" spans="1:134" x14ac:dyDescent="0.3">
      <c r="A26" s="21">
        <v>17</v>
      </c>
      <c r="B26" s="29" t="s">
        <v>174</v>
      </c>
      <c r="C26" s="23">
        <v>3206.8824</v>
      </c>
      <c r="D26" s="23">
        <v>10128.458699999999</v>
      </c>
      <c r="E26" s="23">
        <f t="shared" si="0"/>
        <v>36570.300000000003</v>
      </c>
      <c r="F26" s="23">
        <f t="shared" si="0"/>
        <v>9142.5750000000007</v>
      </c>
      <c r="G26" s="23">
        <f t="shared" si="0"/>
        <v>7133.6268</v>
      </c>
      <c r="H26" s="23">
        <f t="shared" si="13"/>
        <v>78.026450972510474</v>
      </c>
      <c r="I26" s="23">
        <f t="shared" si="14"/>
        <v>19.506612743127619</v>
      </c>
      <c r="J26" s="23">
        <f t="shared" si="1"/>
        <v>11637.4</v>
      </c>
      <c r="K26" s="23">
        <f t="shared" si="2"/>
        <v>2909.35</v>
      </c>
      <c r="L26" s="23">
        <f t="shared" si="3"/>
        <v>900.42679999999996</v>
      </c>
      <c r="M26" s="23">
        <f t="shared" si="15"/>
        <v>30.949414817742792</v>
      </c>
      <c r="N26" s="23">
        <f t="shared" si="16"/>
        <v>7.7373537044356979</v>
      </c>
      <c r="O26" s="23">
        <f t="shared" si="4"/>
        <v>5185.3999999999996</v>
      </c>
      <c r="P26" s="23">
        <f t="shared" si="5"/>
        <v>1296.3499999999999</v>
      </c>
      <c r="Q26" s="23">
        <f t="shared" si="6"/>
        <v>481.93599999999998</v>
      </c>
      <c r="R26" s="23">
        <f t="shared" si="17"/>
        <v>37.176379835692522</v>
      </c>
      <c r="S26" s="23">
        <f t="shared" si="18"/>
        <v>9.2940949589231305</v>
      </c>
      <c r="T26" s="23">
        <v>115.4</v>
      </c>
      <c r="U26" s="23">
        <f t="shared" si="19"/>
        <v>28.85</v>
      </c>
      <c r="V26" s="23">
        <v>0.47399999999999998</v>
      </c>
      <c r="W26" s="23">
        <f t="shared" si="20"/>
        <v>1.6429809358752163</v>
      </c>
      <c r="X26" s="23">
        <f t="shared" si="21"/>
        <v>0.41074523396880408</v>
      </c>
      <c r="Y26" s="23">
        <v>2950</v>
      </c>
      <c r="Z26" s="23">
        <f t="shared" si="22"/>
        <v>737.5</v>
      </c>
      <c r="AA26" s="23">
        <v>125.3258</v>
      </c>
      <c r="AB26" s="23">
        <f t="shared" si="23"/>
        <v>16.993328813559323</v>
      </c>
      <c r="AC26" s="23">
        <f t="shared" si="24"/>
        <v>4.2483322033898308</v>
      </c>
      <c r="AD26" s="23">
        <v>5070</v>
      </c>
      <c r="AE26" s="23">
        <f t="shared" si="25"/>
        <v>1267.5</v>
      </c>
      <c r="AF26" s="23">
        <v>481.46199999999999</v>
      </c>
      <c r="AG26" s="23">
        <f t="shared" si="26"/>
        <v>37.985167652859957</v>
      </c>
      <c r="AH26" s="23">
        <f t="shared" si="27"/>
        <v>9.4962919132149892</v>
      </c>
      <c r="AI26" s="23">
        <v>72</v>
      </c>
      <c r="AJ26" s="23">
        <f t="shared" si="28"/>
        <v>18</v>
      </c>
      <c r="AK26" s="23">
        <v>10</v>
      </c>
      <c r="AL26" s="23">
        <f t="shared" si="29"/>
        <v>55.555555555555557</v>
      </c>
      <c r="AM26" s="23">
        <f t="shared" si="30"/>
        <v>13.888888888888889</v>
      </c>
      <c r="AN26" s="23">
        <v>0</v>
      </c>
      <c r="AO26" s="23">
        <f t="shared" si="31"/>
        <v>0</v>
      </c>
      <c r="AP26" s="23">
        <v>0</v>
      </c>
      <c r="AQ26" s="23" t="e">
        <f t="shared" si="32"/>
        <v>#DIV/0!</v>
      </c>
      <c r="AR26" s="23" t="e">
        <f t="shared" si="33"/>
        <v>#DIV/0!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24932.9</v>
      </c>
      <c r="AZ26" s="23">
        <f t="shared" si="36"/>
        <v>6233.2250000000004</v>
      </c>
      <c r="BA26" s="23">
        <v>6233.2</v>
      </c>
      <c r="BB26" s="23">
        <v>0</v>
      </c>
      <c r="BC26" s="23">
        <f t="shared" si="37"/>
        <v>0</v>
      </c>
      <c r="BD26" s="23">
        <v>0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7"/>
        <v>2470</v>
      </c>
      <c r="BL26" s="23">
        <f t="shared" si="7"/>
        <v>617.5</v>
      </c>
      <c r="BM26" s="23">
        <f t="shared" si="7"/>
        <v>236.67</v>
      </c>
      <c r="BN26" s="23">
        <f t="shared" si="40"/>
        <v>38.327125506072875</v>
      </c>
      <c r="BO26" s="23">
        <f t="shared" si="41"/>
        <v>9.5817813765182187</v>
      </c>
      <c r="BP26" s="23">
        <v>800</v>
      </c>
      <c r="BQ26" s="23">
        <f t="shared" si="42"/>
        <v>200</v>
      </c>
      <c r="BR26" s="23">
        <v>217.67</v>
      </c>
      <c r="BS26" s="23">
        <v>1670</v>
      </c>
      <c r="BT26" s="23">
        <f t="shared" si="43"/>
        <v>417.5</v>
      </c>
      <c r="BU26" s="23">
        <v>19</v>
      </c>
      <c r="BV26" s="23">
        <v>0</v>
      </c>
      <c r="BW26" s="23">
        <f t="shared" si="44"/>
        <v>0</v>
      </c>
      <c r="BX26" s="23">
        <v>0</v>
      </c>
      <c r="BY26" s="23">
        <v>0</v>
      </c>
      <c r="BZ26" s="23">
        <f t="shared" si="45"/>
        <v>0</v>
      </c>
      <c r="CA26" s="23">
        <v>0</v>
      </c>
      <c r="CB26" s="23">
        <v>0</v>
      </c>
      <c r="CC26" s="23">
        <f t="shared" si="46"/>
        <v>0</v>
      </c>
      <c r="CD26" s="23">
        <v>0</v>
      </c>
      <c r="CE26" s="23">
        <v>0</v>
      </c>
      <c r="CF26" s="23">
        <f t="shared" si="47"/>
        <v>0</v>
      </c>
      <c r="CG26" s="23">
        <v>0</v>
      </c>
      <c r="CH26" s="23">
        <v>0</v>
      </c>
      <c r="CI26" s="23">
        <f t="shared" si="48"/>
        <v>0</v>
      </c>
      <c r="CJ26" s="23">
        <v>0</v>
      </c>
      <c r="CK26" s="23">
        <v>960</v>
      </c>
      <c r="CL26" s="23">
        <f t="shared" si="49"/>
        <v>240</v>
      </c>
      <c r="CM26" s="23">
        <v>46.494999999999997</v>
      </c>
      <c r="CN26" s="23">
        <v>960</v>
      </c>
      <c r="CO26" s="23">
        <f t="shared" si="50"/>
        <v>240</v>
      </c>
      <c r="CP26" s="23">
        <v>46.494999999999997</v>
      </c>
      <c r="CQ26" s="23">
        <f t="shared" si="51"/>
        <v>19.372916666666665</v>
      </c>
      <c r="CR26" s="23">
        <f t="shared" si="52"/>
        <v>4.8432291666666663</v>
      </c>
      <c r="CS26" s="23">
        <v>0</v>
      </c>
      <c r="CT26" s="23">
        <f t="shared" si="53"/>
        <v>0</v>
      </c>
      <c r="CU26" s="23">
        <v>0</v>
      </c>
      <c r="CV26" s="23">
        <v>0</v>
      </c>
      <c r="CW26" s="23">
        <f t="shared" si="54"/>
        <v>0</v>
      </c>
      <c r="CX26" s="23">
        <v>0</v>
      </c>
      <c r="CY26" s="23">
        <v>0</v>
      </c>
      <c r="CZ26" s="23">
        <f t="shared" si="55"/>
        <v>0</v>
      </c>
      <c r="DA26" s="23">
        <v>0</v>
      </c>
      <c r="DB26" s="23">
        <v>0</v>
      </c>
      <c r="DC26" s="23">
        <f t="shared" si="56"/>
        <v>0</v>
      </c>
      <c r="DD26" s="23">
        <v>0</v>
      </c>
      <c r="DE26" s="23">
        <v>0</v>
      </c>
      <c r="DF26" s="23">
        <f t="shared" si="8"/>
        <v>36570.300000000003</v>
      </c>
      <c r="DG26" s="23">
        <f t="shared" si="9"/>
        <v>9142.5750000000007</v>
      </c>
      <c r="DH26" s="23">
        <f t="shared" si="10"/>
        <v>7133.6268</v>
      </c>
      <c r="DI26" s="23">
        <v>0</v>
      </c>
      <c r="DJ26" s="23">
        <f t="shared" si="57"/>
        <v>0</v>
      </c>
      <c r="DK26" s="23">
        <v>0</v>
      </c>
      <c r="DL26" s="23">
        <v>0</v>
      </c>
      <c r="DM26" s="23">
        <f t="shared" si="58"/>
        <v>0</v>
      </c>
      <c r="DN26" s="23">
        <v>0</v>
      </c>
      <c r="DO26" s="23">
        <v>0</v>
      </c>
      <c r="DP26" s="23">
        <f t="shared" si="59"/>
        <v>0</v>
      </c>
      <c r="DQ26" s="23">
        <v>0</v>
      </c>
      <c r="DR26" s="23">
        <v>0</v>
      </c>
      <c r="DS26" s="23">
        <f t="shared" si="60"/>
        <v>0</v>
      </c>
      <c r="DT26" s="23">
        <v>0</v>
      </c>
      <c r="DU26" s="23">
        <v>0</v>
      </c>
      <c r="DV26" s="23">
        <f t="shared" si="61"/>
        <v>0</v>
      </c>
      <c r="DW26" s="23">
        <v>0</v>
      </c>
      <c r="DX26" s="23">
        <v>0</v>
      </c>
      <c r="DY26" s="23">
        <f t="shared" si="62"/>
        <v>0</v>
      </c>
      <c r="DZ26" s="23">
        <v>0</v>
      </c>
      <c r="EA26" s="23">
        <v>0</v>
      </c>
      <c r="EB26" s="23">
        <f t="shared" si="11"/>
        <v>0</v>
      </c>
      <c r="EC26" s="23">
        <f t="shared" si="11"/>
        <v>0</v>
      </c>
      <c r="ED26" s="23">
        <f t="shared" si="12"/>
        <v>0</v>
      </c>
    </row>
    <row r="27" spans="1:134" x14ac:dyDescent="0.3">
      <c r="A27" s="21">
        <v>18</v>
      </c>
      <c r="B27" s="27" t="s">
        <v>175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0"/>
        <v>5238.7250000000004</v>
      </c>
      <c r="G27" s="23">
        <f t="shared" si="0"/>
        <v>4001.5549999999998</v>
      </c>
      <c r="H27" s="23">
        <f t="shared" si="13"/>
        <v>76.384139270528607</v>
      </c>
      <c r="I27" s="23">
        <f t="shared" si="14"/>
        <v>19.096034817632152</v>
      </c>
      <c r="J27" s="23">
        <f t="shared" si="1"/>
        <v>8063.1</v>
      </c>
      <c r="K27" s="23">
        <f t="shared" si="2"/>
        <v>2015.7750000000001</v>
      </c>
      <c r="L27" s="23">
        <f t="shared" si="3"/>
        <v>778.55499999999995</v>
      </c>
      <c r="M27" s="23">
        <f t="shared" si="15"/>
        <v>38.623110218154302</v>
      </c>
      <c r="N27" s="23">
        <f t="shared" si="16"/>
        <v>9.6557775545385756</v>
      </c>
      <c r="O27" s="23">
        <f t="shared" si="4"/>
        <v>2292.2000000000003</v>
      </c>
      <c r="P27" s="23">
        <f t="shared" si="5"/>
        <v>573.05000000000007</v>
      </c>
      <c r="Q27" s="23">
        <f t="shared" si="6"/>
        <v>255.607</v>
      </c>
      <c r="R27" s="23">
        <f t="shared" si="17"/>
        <v>44.604659279294992</v>
      </c>
      <c r="S27" s="23">
        <f t="shared" si="18"/>
        <v>11.151164819823748</v>
      </c>
      <c r="T27" s="23">
        <v>18.3</v>
      </c>
      <c r="U27" s="23">
        <f t="shared" si="19"/>
        <v>4.5750000000000002</v>
      </c>
      <c r="V27" s="23">
        <v>0.54800000000000004</v>
      </c>
      <c r="W27" s="23">
        <f t="shared" si="20"/>
        <v>11.978142076502733</v>
      </c>
      <c r="X27" s="23">
        <f t="shared" si="21"/>
        <v>2.9945355191256833</v>
      </c>
      <c r="Y27" s="23">
        <v>1961.4</v>
      </c>
      <c r="Z27" s="23">
        <f t="shared" si="22"/>
        <v>490.35</v>
      </c>
      <c r="AA27" s="23">
        <v>263.94799999999998</v>
      </c>
      <c r="AB27" s="23">
        <f t="shared" si="23"/>
        <v>53.828489854185776</v>
      </c>
      <c r="AC27" s="23">
        <f t="shared" si="24"/>
        <v>13.457122463546444</v>
      </c>
      <c r="AD27" s="23">
        <v>2273.9</v>
      </c>
      <c r="AE27" s="23">
        <f t="shared" si="25"/>
        <v>568.47500000000002</v>
      </c>
      <c r="AF27" s="23">
        <v>255.059</v>
      </c>
      <c r="AG27" s="23">
        <f t="shared" si="26"/>
        <v>44.867232508025857</v>
      </c>
      <c r="AH27" s="23">
        <f t="shared" si="27"/>
        <v>11.216808127006464</v>
      </c>
      <c r="AI27" s="23">
        <v>24</v>
      </c>
      <c r="AJ27" s="23">
        <f t="shared" si="28"/>
        <v>6</v>
      </c>
      <c r="AK27" s="23">
        <v>0</v>
      </c>
      <c r="AL27" s="23">
        <f t="shared" si="29"/>
        <v>0</v>
      </c>
      <c r="AM27" s="23">
        <f t="shared" si="30"/>
        <v>0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12891.8</v>
      </c>
      <c r="AZ27" s="23">
        <f t="shared" si="36"/>
        <v>3222.95</v>
      </c>
      <c r="BA27" s="23">
        <v>3223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7"/>
        <v>2413.3000000000002</v>
      </c>
      <c r="BL27" s="23">
        <f t="shared" si="7"/>
        <v>603.32500000000005</v>
      </c>
      <c r="BM27" s="23">
        <f t="shared" si="7"/>
        <v>149</v>
      </c>
      <c r="BN27" s="23">
        <f t="shared" si="40"/>
        <v>24.696473708200386</v>
      </c>
      <c r="BO27" s="23">
        <f t="shared" si="41"/>
        <v>6.1741184270500966</v>
      </c>
      <c r="BP27" s="23">
        <v>2113.3000000000002</v>
      </c>
      <c r="BQ27" s="23">
        <f t="shared" si="42"/>
        <v>528.32500000000005</v>
      </c>
      <c r="BR27" s="23">
        <v>149</v>
      </c>
      <c r="BS27" s="23">
        <v>300</v>
      </c>
      <c r="BT27" s="23">
        <f t="shared" si="43"/>
        <v>75</v>
      </c>
      <c r="BU27" s="23">
        <v>0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1372.2</v>
      </c>
      <c r="CL27" s="23">
        <f t="shared" si="49"/>
        <v>343.05</v>
      </c>
      <c r="CM27" s="23">
        <v>110</v>
      </c>
      <c r="CN27" s="23">
        <v>1372.2</v>
      </c>
      <c r="CO27" s="23">
        <f t="shared" si="50"/>
        <v>343.05</v>
      </c>
      <c r="CP27" s="23">
        <v>110</v>
      </c>
      <c r="CQ27" s="23">
        <f t="shared" si="51"/>
        <v>32.065296603993588</v>
      </c>
      <c r="CR27" s="23">
        <f t="shared" si="52"/>
        <v>8.0163241509983969</v>
      </c>
      <c r="CS27" s="23">
        <v>0</v>
      </c>
      <c r="CT27" s="23">
        <f t="shared" si="53"/>
        <v>0</v>
      </c>
      <c r="CU27" s="23">
        <v>0</v>
      </c>
      <c r="CV27" s="23">
        <v>0</v>
      </c>
      <c r="CW27" s="23">
        <f t="shared" si="54"/>
        <v>0</v>
      </c>
      <c r="CX27" s="23">
        <v>0</v>
      </c>
      <c r="CY27" s="23">
        <v>0</v>
      </c>
      <c r="CZ27" s="23">
        <f t="shared" si="55"/>
        <v>0</v>
      </c>
      <c r="DA27" s="23">
        <v>0</v>
      </c>
      <c r="DB27" s="23">
        <v>0</v>
      </c>
      <c r="DC27" s="23">
        <f t="shared" si="56"/>
        <v>0</v>
      </c>
      <c r="DD27" s="23">
        <v>0</v>
      </c>
      <c r="DE27" s="23">
        <v>0</v>
      </c>
      <c r="DF27" s="23">
        <f t="shared" si="8"/>
        <v>20954.900000000001</v>
      </c>
      <c r="DG27" s="23">
        <f t="shared" si="9"/>
        <v>5238.7250000000004</v>
      </c>
      <c r="DH27" s="23">
        <f t="shared" si="10"/>
        <v>4001.5549999999998</v>
      </c>
      <c r="DI27" s="23">
        <v>0</v>
      </c>
      <c r="DJ27" s="23">
        <f t="shared" si="57"/>
        <v>0</v>
      </c>
      <c r="DK27" s="23">
        <v>0</v>
      </c>
      <c r="DL27" s="23">
        <v>0</v>
      </c>
      <c r="DM27" s="23">
        <f t="shared" si="58"/>
        <v>0</v>
      </c>
      <c r="DN27" s="23">
        <v>0</v>
      </c>
      <c r="DO27" s="23">
        <v>0</v>
      </c>
      <c r="DP27" s="23">
        <f t="shared" si="59"/>
        <v>0</v>
      </c>
      <c r="DQ27" s="23">
        <v>0</v>
      </c>
      <c r="DR27" s="23">
        <v>0</v>
      </c>
      <c r="DS27" s="23">
        <f t="shared" si="60"/>
        <v>0</v>
      </c>
      <c r="DT27" s="23">
        <v>0</v>
      </c>
      <c r="DU27" s="23">
        <v>0</v>
      </c>
      <c r="DV27" s="23">
        <f t="shared" si="61"/>
        <v>0</v>
      </c>
      <c r="DW27" s="23">
        <v>0</v>
      </c>
      <c r="DX27" s="23">
        <v>800</v>
      </c>
      <c r="DY27" s="23">
        <f t="shared" si="62"/>
        <v>200</v>
      </c>
      <c r="DZ27" s="23">
        <v>0</v>
      </c>
      <c r="EA27" s="23">
        <v>0</v>
      </c>
      <c r="EB27" s="23">
        <f t="shared" si="11"/>
        <v>800</v>
      </c>
      <c r="EC27" s="23">
        <f t="shared" si="11"/>
        <v>200</v>
      </c>
      <c r="ED27" s="23">
        <f t="shared" si="12"/>
        <v>0</v>
      </c>
    </row>
    <row r="28" spans="1:134" x14ac:dyDescent="0.3">
      <c r="A28" s="21">
        <v>19</v>
      </c>
      <c r="B28" s="29" t="s">
        <v>176</v>
      </c>
      <c r="C28" s="23">
        <v>2171.0569999999998</v>
      </c>
      <c r="D28" s="23">
        <v>5934.7781000000004</v>
      </c>
      <c r="E28" s="23">
        <f t="shared" si="0"/>
        <v>26127.200000000001</v>
      </c>
      <c r="F28" s="23">
        <f t="shared" si="0"/>
        <v>6531.8</v>
      </c>
      <c r="G28" s="23">
        <f t="shared" si="0"/>
        <v>5982.2281999999987</v>
      </c>
      <c r="H28" s="23">
        <f t="shared" si="13"/>
        <v>91.586212070179712</v>
      </c>
      <c r="I28" s="23">
        <f t="shared" si="14"/>
        <v>22.896553017544928</v>
      </c>
      <c r="J28" s="23">
        <f t="shared" si="1"/>
        <v>6547.8</v>
      </c>
      <c r="K28" s="23">
        <f t="shared" si="2"/>
        <v>1636.95</v>
      </c>
      <c r="L28" s="23">
        <f t="shared" si="3"/>
        <v>1087.3281999999999</v>
      </c>
      <c r="M28" s="23">
        <f t="shared" si="15"/>
        <v>66.424032499465454</v>
      </c>
      <c r="N28" s="23">
        <f t="shared" si="16"/>
        <v>16.606008124866364</v>
      </c>
      <c r="O28" s="23">
        <f t="shared" si="4"/>
        <v>3182.8</v>
      </c>
      <c r="P28" s="23">
        <f t="shared" si="5"/>
        <v>795.7</v>
      </c>
      <c r="Q28" s="23">
        <f t="shared" si="6"/>
        <v>780.13499999999999</v>
      </c>
      <c r="R28" s="23">
        <f t="shared" si="17"/>
        <v>98.043860751539512</v>
      </c>
      <c r="S28" s="23">
        <f t="shared" si="18"/>
        <v>24.510965187884878</v>
      </c>
      <c r="T28" s="23">
        <v>234</v>
      </c>
      <c r="U28" s="23">
        <f t="shared" si="19"/>
        <v>58.5</v>
      </c>
      <c r="V28" s="23">
        <v>49.874000000000002</v>
      </c>
      <c r="W28" s="23">
        <f t="shared" si="20"/>
        <v>85.254700854700857</v>
      </c>
      <c r="X28" s="23">
        <f t="shared" si="21"/>
        <v>21.313675213675214</v>
      </c>
      <c r="Y28" s="23">
        <v>2148</v>
      </c>
      <c r="Z28" s="23">
        <f t="shared" si="22"/>
        <v>537</v>
      </c>
      <c r="AA28" s="23">
        <v>48.709200000000003</v>
      </c>
      <c r="AB28" s="23">
        <f t="shared" si="23"/>
        <v>9.0706145251396659</v>
      </c>
      <c r="AC28" s="23">
        <f t="shared" si="24"/>
        <v>2.2676536312849165</v>
      </c>
      <c r="AD28" s="23">
        <v>2948.8</v>
      </c>
      <c r="AE28" s="23">
        <f t="shared" si="25"/>
        <v>737.2</v>
      </c>
      <c r="AF28" s="23">
        <v>730.26099999999997</v>
      </c>
      <c r="AG28" s="23">
        <f t="shared" si="26"/>
        <v>99.058735756918054</v>
      </c>
      <c r="AH28" s="23">
        <f t="shared" si="27"/>
        <v>24.764683939229513</v>
      </c>
      <c r="AI28" s="23">
        <v>151</v>
      </c>
      <c r="AJ28" s="23">
        <f t="shared" si="28"/>
        <v>37.75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19579.400000000001</v>
      </c>
      <c r="AZ28" s="23">
        <f t="shared" si="36"/>
        <v>4894.8500000000004</v>
      </c>
      <c r="BA28" s="23">
        <v>4894.8999999999996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7"/>
        <v>225</v>
      </c>
      <c r="BL28" s="23">
        <f t="shared" si="7"/>
        <v>56.25</v>
      </c>
      <c r="BM28" s="23">
        <f t="shared" si="7"/>
        <v>32.475999999999999</v>
      </c>
      <c r="BN28" s="23">
        <f t="shared" si="40"/>
        <v>57.735111111111117</v>
      </c>
      <c r="BO28" s="23">
        <f t="shared" si="41"/>
        <v>14.433777777777779</v>
      </c>
      <c r="BP28" s="23">
        <v>103.7</v>
      </c>
      <c r="BQ28" s="23">
        <f t="shared" si="42"/>
        <v>25.925000000000004</v>
      </c>
      <c r="BR28" s="23">
        <v>0</v>
      </c>
      <c r="BS28" s="23">
        <v>121.3</v>
      </c>
      <c r="BT28" s="23">
        <f t="shared" si="43"/>
        <v>30.324999999999996</v>
      </c>
      <c r="BU28" s="23">
        <v>2.476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30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841</v>
      </c>
      <c r="CL28" s="23">
        <f t="shared" si="49"/>
        <v>210.25</v>
      </c>
      <c r="CM28" s="23">
        <v>20.13</v>
      </c>
      <c r="CN28" s="23">
        <v>840</v>
      </c>
      <c r="CO28" s="23">
        <f t="shared" si="50"/>
        <v>210</v>
      </c>
      <c r="CP28" s="23">
        <v>20.13</v>
      </c>
      <c r="CQ28" s="23">
        <f t="shared" si="51"/>
        <v>9.5857142857142854</v>
      </c>
      <c r="CR28" s="23">
        <f t="shared" si="52"/>
        <v>2.3964285714285714</v>
      </c>
      <c r="CS28" s="23">
        <v>0</v>
      </c>
      <c r="CT28" s="23">
        <f t="shared" si="53"/>
        <v>0</v>
      </c>
      <c r="CU28" s="23">
        <v>205.87799999999999</v>
      </c>
      <c r="CV28" s="23">
        <v>0</v>
      </c>
      <c r="CW28" s="23">
        <f t="shared" si="54"/>
        <v>0</v>
      </c>
      <c r="CX28" s="23">
        <v>0</v>
      </c>
      <c r="CY28" s="23">
        <v>0</v>
      </c>
      <c r="CZ28" s="23">
        <f t="shared" si="55"/>
        <v>0</v>
      </c>
      <c r="DA28" s="23">
        <v>0</v>
      </c>
      <c r="DB28" s="23">
        <v>0</v>
      </c>
      <c r="DC28" s="23">
        <f t="shared" si="56"/>
        <v>0</v>
      </c>
      <c r="DD28" s="23">
        <v>0</v>
      </c>
      <c r="DE28" s="23">
        <v>0</v>
      </c>
      <c r="DF28" s="23">
        <f t="shared" si="8"/>
        <v>26127.200000000001</v>
      </c>
      <c r="DG28" s="23">
        <f t="shared" si="9"/>
        <v>6531.8</v>
      </c>
      <c r="DH28" s="23">
        <f t="shared" si="10"/>
        <v>5982.2281999999987</v>
      </c>
      <c r="DI28" s="23">
        <v>0</v>
      </c>
      <c r="DJ28" s="23">
        <f t="shared" si="57"/>
        <v>0</v>
      </c>
      <c r="DK28" s="23">
        <v>0</v>
      </c>
      <c r="DL28" s="23">
        <v>0</v>
      </c>
      <c r="DM28" s="23">
        <f t="shared" si="58"/>
        <v>0</v>
      </c>
      <c r="DN28" s="23">
        <v>0</v>
      </c>
      <c r="DO28" s="23">
        <v>0</v>
      </c>
      <c r="DP28" s="23">
        <f t="shared" si="59"/>
        <v>0</v>
      </c>
      <c r="DQ28" s="23">
        <v>0</v>
      </c>
      <c r="DR28" s="23">
        <v>0</v>
      </c>
      <c r="DS28" s="23">
        <f t="shared" si="60"/>
        <v>0</v>
      </c>
      <c r="DT28" s="23">
        <v>0</v>
      </c>
      <c r="DU28" s="23">
        <v>0</v>
      </c>
      <c r="DV28" s="23">
        <f t="shared" si="61"/>
        <v>0</v>
      </c>
      <c r="DW28" s="23">
        <v>0</v>
      </c>
      <c r="DX28" s="23">
        <v>0</v>
      </c>
      <c r="DY28" s="23">
        <f t="shared" si="62"/>
        <v>0</v>
      </c>
      <c r="DZ28" s="23">
        <v>0</v>
      </c>
      <c r="EA28" s="23">
        <v>0</v>
      </c>
      <c r="EB28" s="23">
        <f t="shared" si="11"/>
        <v>0</v>
      </c>
      <c r="EC28" s="23">
        <f t="shared" si="11"/>
        <v>0</v>
      </c>
      <c r="ED28" s="23">
        <f t="shared" si="12"/>
        <v>0</v>
      </c>
    </row>
    <row r="29" spans="1:134" x14ac:dyDescent="0.3">
      <c r="A29" s="21">
        <v>20</v>
      </c>
      <c r="B29" s="27" t="s">
        <v>177</v>
      </c>
      <c r="C29" s="23">
        <v>1547.9638</v>
      </c>
      <c r="D29" s="23">
        <v>472.4914</v>
      </c>
      <c r="E29" s="23">
        <f t="shared" si="0"/>
        <v>8373.5</v>
      </c>
      <c r="F29" s="23">
        <f t="shared" si="0"/>
        <v>2093.375</v>
      </c>
      <c r="G29" s="23">
        <f t="shared" si="0"/>
        <v>1896.6315999999999</v>
      </c>
      <c r="H29" s="23">
        <f t="shared" si="13"/>
        <v>90.601617006030935</v>
      </c>
      <c r="I29" s="23">
        <f t="shared" si="14"/>
        <v>22.650404251507734</v>
      </c>
      <c r="J29" s="23">
        <f t="shared" si="1"/>
        <v>3695.7000000000003</v>
      </c>
      <c r="K29" s="23">
        <f t="shared" si="2"/>
        <v>923.92500000000007</v>
      </c>
      <c r="L29" s="23">
        <f t="shared" si="3"/>
        <v>727.13159999999993</v>
      </c>
      <c r="M29" s="23">
        <f t="shared" si="15"/>
        <v>78.70028411397027</v>
      </c>
      <c r="N29" s="23">
        <f t="shared" si="16"/>
        <v>19.675071028492567</v>
      </c>
      <c r="O29" s="23">
        <f t="shared" si="4"/>
        <v>1430</v>
      </c>
      <c r="P29" s="23">
        <f t="shared" si="5"/>
        <v>357.5</v>
      </c>
      <c r="Q29" s="23">
        <f t="shared" si="6"/>
        <v>326.05400000000003</v>
      </c>
      <c r="R29" s="23">
        <f t="shared" si="17"/>
        <v>91.203916083916099</v>
      </c>
      <c r="S29" s="23">
        <f t="shared" si="18"/>
        <v>22.800979020979025</v>
      </c>
      <c r="T29" s="23">
        <v>30</v>
      </c>
      <c r="U29" s="23">
        <f t="shared" si="19"/>
        <v>7.5</v>
      </c>
      <c r="V29" s="23">
        <v>3.1360000000000001</v>
      </c>
      <c r="W29" s="23">
        <f t="shared" si="20"/>
        <v>41.813333333333333</v>
      </c>
      <c r="X29" s="23">
        <f t="shared" si="21"/>
        <v>10.453333333333333</v>
      </c>
      <c r="Y29" s="23">
        <v>800</v>
      </c>
      <c r="Z29" s="23">
        <f t="shared" si="22"/>
        <v>200</v>
      </c>
      <c r="AA29" s="23">
        <v>76.2316</v>
      </c>
      <c r="AB29" s="23">
        <f t="shared" si="23"/>
        <v>38.1158</v>
      </c>
      <c r="AC29" s="23">
        <f t="shared" si="24"/>
        <v>9.52895</v>
      </c>
      <c r="AD29" s="23">
        <v>1400</v>
      </c>
      <c r="AE29" s="23">
        <f t="shared" si="25"/>
        <v>350</v>
      </c>
      <c r="AF29" s="23">
        <v>322.91800000000001</v>
      </c>
      <c r="AG29" s="23">
        <f t="shared" si="26"/>
        <v>92.262285714285724</v>
      </c>
      <c r="AH29" s="23">
        <f t="shared" si="27"/>
        <v>23.065571428571431</v>
      </c>
      <c r="AI29" s="23">
        <v>12</v>
      </c>
      <c r="AJ29" s="23">
        <f t="shared" si="28"/>
        <v>3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4677.8</v>
      </c>
      <c r="AZ29" s="23">
        <f t="shared" si="36"/>
        <v>1169.45</v>
      </c>
      <c r="BA29" s="23">
        <v>1169.5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7"/>
        <v>764.4</v>
      </c>
      <c r="BL29" s="23">
        <f t="shared" si="7"/>
        <v>191.1</v>
      </c>
      <c r="BM29" s="23">
        <f t="shared" si="7"/>
        <v>20.602</v>
      </c>
      <c r="BN29" s="23">
        <f t="shared" si="40"/>
        <v>10.780743066457353</v>
      </c>
      <c r="BO29" s="23">
        <f t="shared" si="41"/>
        <v>2.6951857666143382</v>
      </c>
      <c r="BP29" s="23">
        <v>600</v>
      </c>
      <c r="BQ29" s="23">
        <f t="shared" si="42"/>
        <v>150</v>
      </c>
      <c r="BR29" s="23">
        <v>0</v>
      </c>
      <c r="BS29" s="23">
        <v>150</v>
      </c>
      <c r="BT29" s="23">
        <f t="shared" si="43"/>
        <v>37.5</v>
      </c>
      <c r="BU29" s="23">
        <v>19.402000000000001</v>
      </c>
      <c r="BV29" s="23">
        <v>0</v>
      </c>
      <c r="BW29" s="23">
        <f t="shared" si="44"/>
        <v>0</v>
      </c>
      <c r="BX29" s="23">
        <v>0</v>
      </c>
      <c r="BY29" s="23">
        <v>14.4</v>
      </c>
      <c r="BZ29" s="23">
        <f t="shared" si="45"/>
        <v>3.5999999999999996</v>
      </c>
      <c r="CA29" s="23">
        <v>1.2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304.8</v>
      </c>
      <c r="CL29" s="23">
        <f t="shared" si="49"/>
        <v>76.2</v>
      </c>
      <c r="CM29" s="23">
        <v>0</v>
      </c>
      <c r="CN29" s="23">
        <v>304.8</v>
      </c>
      <c r="CO29" s="23">
        <f t="shared" si="50"/>
        <v>76.2</v>
      </c>
      <c r="CP29" s="23">
        <v>0</v>
      </c>
      <c r="CQ29" s="23">
        <f t="shared" si="51"/>
        <v>0</v>
      </c>
      <c r="CR29" s="23">
        <f t="shared" si="52"/>
        <v>0</v>
      </c>
      <c r="CS29" s="23">
        <v>0</v>
      </c>
      <c r="CT29" s="23">
        <f t="shared" si="53"/>
        <v>0</v>
      </c>
      <c r="CU29" s="23">
        <v>39.744</v>
      </c>
      <c r="CV29" s="23">
        <v>0</v>
      </c>
      <c r="CW29" s="23">
        <f t="shared" si="54"/>
        <v>0</v>
      </c>
      <c r="CX29" s="23">
        <v>0</v>
      </c>
      <c r="CY29" s="23">
        <v>0</v>
      </c>
      <c r="CZ29" s="23">
        <f t="shared" si="55"/>
        <v>0</v>
      </c>
      <c r="DA29" s="23">
        <v>0</v>
      </c>
      <c r="DB29" s="23">
        <v>384.5</v>
      </c>
      <c r="DC29" s="23">
        <f t="shared" si="56"/>
        <v>96.125</v>
      </c>
      <c r="DD29" s="23">
        <v>264.5</v>
      </c>
      <c r="DE29" s="23">
        <v>0</v>
      </c>
      <c r="DF29" s="23">
        <f t="shared" si="8"/>
        <v>8373.5</v>
      </c>
      <c r="DG29" s="23">
        <f t="shared" si="9"/>
        <v>2093.375</v>
      </c>
      <c r="DH29" s="23">
        <f t="shared" si="10"/>
        <v>1896.6315999999999</v>
      </c>
      <c r="DI29" s="23">
        <v>0</v>
      </c>
      <c r="DJ29" s="23">
        <f t="shared" si="57"/>
        <v>0</v>
      </c>
      <c r="DK29" s="23">
        <v>0</v>
      </c>
      <c r="DL29" s="23">
        <v>0</v>
      </c>
      <c r="DM29" s="23">
        <f t="shared" si="58"/>
        <v>0</v>
      </c>
      <c r="DN29" s="23">
        <v>0</v>
      </c>
      <c r="DO29" s="23">
        <v>0</v>
      </c>
      <c r="DP29" s="23">
        <f t="shared" si="59"/>
        <v>0</v>
      </c>
      <c r="DQ29" s="23">
        <v>0</v>
      </c>
      <c r="DR29" s="23">
        <v>0</v>
      </c>
      <c r="DS29" s="23">
        <f t="shared" si="60"/>
        <v>0</v>
      </c>
      <c r="DT29" s="23">
        <v>0</v>
      </c>
      <c r="DU29" s="23">
        <v>0</v>
      </c>
      <c r="DV29" s="23">
        <f t="shared" si="61"/>
        <v>0</v>
      </c>
      <c r="DW29" s="23">
        <v>0</v>
      </c>
      <c r="DX29" s="23">
        <v>0</v>
      </c>
      <c r="DY29" s="23">
        <f t="shared" si="62"/>
        <v>0</v>
      </c>
      <c r="DZ29" s="23">
        <v>0</v>
      </c>
      <c r="EA29" s="23">
        <v>0</v>
      </c>
      <c r="EB29" s="23">
        <f t="shared" si="11"/>
        <v>0</v>
      </c>
      <c r="EC29" s="23">
        <f t="shared" si="11"/>
        <v>0</v>
      </c>
      <c r="ED29" s="23">
        <f t="shared" si="12"/>
        <v>0</v>
      </c>
    </row>
    <row r="30" spans="1:134" x14ac:dyDescent="0.3">
      <c r="A30" s="21">
        <v>21</v>
      </c>
      <c r="B30" s="29" t="s">
        <v>178</v>
      </c>
      <c r="C30" s="23">
        <v>9415.2000000000007</v>
      </c>
      <c r="D30" s="23">
        <v>2402.9148</v>
      </c>
      <c r="E30" s="23">
        <f t="shared" si="0"/>
        <v>68778.5</v>
      </c>
      <c r="F30" s="23">
        <f t="shared" si="0"/>
        <v>17194.625</v>
      </c>
      <c r="G30" s="23">
        <f t="shared" si="0"/>
        <v>12059.631099999999</v>
      </c>
      <c r="H30" s="23">
        <f t="shared" si="13"/>
        <v>70.136051818518865</v>
      </c>
      <c r="I30" s="23">
        <f t="shared" si="14"/>
        <v>17.534012954629716</v>
      </c>
      <c r="J30" s="23">
        <f t="shared" si="1"/>
        <v>14810</v>
      </c>
      <c r="K30" s="23">
        <f t="shared" si="2"/>
        <v>3702.5</v>
      </c>
      <c r="L30" s="23">
        <f t="shared" si="3"/>
        <v>921.33109999999999</v>
      </c>
      <c r="M30" s="23">
        <f t="shared" si="15"/>
        <v>24.884027008777853</v>
      </c>
      <c r="N30" s="23">
        <f t="shared" si="16"/>
        <v>6.2210067521944632</v>
      </c>
      <c r="O30" s="23">
        <f t="shared" si="4"/>
        <v>6430</v>
      </c>
      <c r="P30" s="23">
        <f t="shared" si="5"/>
        <v>1607.5</v>
      </c>
      <c r="Q30" s="23">
        <f t="shared" si="6"/>
        <v>795.49700000000007</v>
      </c>
      <c r="R30" s="23">
        <f t="shared" si="17"/>
        <v>49.486594090202182</v>
      </c>
      <c r="S30" s="23">
        <f t="shared" si="18"/>
        <v>12.371648522550545</v>
      </c>
      <c r="T30" s="23">
        <v>30</v>
      </c>
      <c r="U30" s="23">
        <f t="shared" si="19"/>
        <v>7.5</v>
      </c>
      <c r="V30" s="23">
        <v>0.20499999999999999</v>
      </c>
      <c r="W30" s="23">
        <f t="shared" si="20"/>
        <v>2.7333333333333329</v>
      </c>
      <c r="X30" s="23">
        <f t="shared" si="21"/>
        <v>0.68333333333333324</v>
      </c>
      <c r="Y30" s="23">
        <v>4400</v>
      </c>
      <c r="Z30" s="23">
        <f t="shared" si="22"/>
        <v>1100</v>
      </c>
      <c r="AA30" s="23">
        <v>0.83409999999999995</v>
      </c>
      <c r="AB30" s="23">
        <f t="shared" si="23"/>
        <v>7.5827272727272715E-2</v>
      </c>
      <c r="AC30" s="23">
        <f t="shared" si="24"/>
        <v>1.8956818181818179E-2</v>
      </c>
      <c r="AD30" s="23">
        <v>6400</v>
      </c>
      <c r="AE30" s="23">
        <f t="shared" si="25"/>
        <v>1600</v>
      </c>
      <c r="AF30" s="23">
        <v>795.29200000000003</v>
      </c>
      <c r="AG30" s="23">
        <f t="shared" si="26"/>
        <v>49.705750000000002</v>
      </c>
      <c r="AH30" s="23">
        <f t="shared" si="27"/>
        <v>12.4264375</v>
      </c>
      <c r="AI30" s="23">
        <v>60</v>
      </c>
      <c r="AJ30" s="23">
        <f t="shared" si="28"/>
        <v>15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44553.3</v>
      </c>
      <c r="AZ30" s="23">
        <f t="shared" si="36"/>
        <v>11138.325000000001</v>
      </c>
      <c r="BA30" s="23">
        <v>11138.3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si="7"/>
        <v>1620</v>
      </c>
      <c r="BL30" s="23">
        <f t="shared" si="7"/>
        <v>405</v>
      </c>
      <c r="BM30" s="23">
        <f t="shared" si="7"/>
        <v>0</v>
      </c>
      <c r="BN30" s="23">
        <f t="shared" si="40"/>
        <v>0</v>
      </c>
      <c r="BO30" s="23">
        <f t="shared" si="41"/>
        <v>0</v>
      </c>
      <c r="BP30" s="23">
        <v>870</v>
      </c>
      <c r="BQ30" s="23">
        <f t="shared" si="42"/>
        <v>217.5</v>
      </c>
      <c r="BR30" s="23">
        <v>0</v>
      </c>
      <c r="BS30" s="23">
        <v>450</v>
      </c>
      <c r="BT30" s="23">
        <f t="shared" si="43"/>
        <v>112.5</v>
      </c>
      <c r="BU30" s="23">
        <v>0</v>
      </c>
      <c r="BV30" s="23">
        <v>0</v>
      </c>
      <c r="BW30" s="23">
        <f t="shared" si="44"/>
        <v>0</v>
      </c>
      <c r="BX30" s="23">
        <v>0</v>
      </c>
      <c r="BY30" s="23">
        <v>300</v>
      </c>
      <c r="BZ30" s="23">
        <f t="shared" si="45"/>
        <v>75</v>
      </c>
      <c r="CA30" s="23">
        <v>0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2300</v>
      </c>
      <c r="CL30" s="23">
        <f t="shared" si="49"/>
        <v>575</v>
      </c>
      <c r="CM30" s="23">
        <v>125</v>
      </c>
      <c r="CN30" s="23">
        <v>1100</v>
      </c>
      <c r="CO30" s="23">
        <f t="shared" si="50"/>
        <v>275</v>
      </c>
      <c r="CP30" s="23">
        <v>64.2</v>
      </c>
      <c r="CQ30" s="23">
        <f t="shared" si="51"/>
        <v>23.345454545454547</v>
      </c>
      <c r="CR30" s="23">
        <f t="shared" si="52"/>
        <v>5.8363636363636369</v>
      </c>
      <c r="CS30" s="23">
        <v>0</v>
      </c>
      <c r="CT30" s="23">
        <f t="shared" si="53"/>
        <v>0</v>
      </c>
      <c r="CU30" s="23">
        <v>0</v>
      </c>
      <c r="CV30" s="23">
        <v>0</v>
      </c>
      <c r="CW30" s="23">
        <f t="shared" si="54"/>
        <v>0</v>
      </c>
      <c r="CX30" s="23">
        <v>0</v>
      </c>
      <c r="CY30" s="23">
        <v>0</v>
      </c>
      <c r="CZ30" s="23">
        <f t="shared" si="55"/>
        <v>0</v>
      </c>
      <c r="DA30" s="23">
        <v>0</v>
      </c>
      <c r="DB30" s="23">
        <v>0</v>
      </c>
      <c r="DC30" s="23">
        <f t="shared" si="56"/>
        <v>0</v>
      </c>
      <c r="DD30" s="23">
        <v>0</v>
      </c>
      <c r="DE30" s="23">
        <v>0</v>
      </c>
      <c r="DF30" s="23">
        <f t="shared" si="8"/>
        <v>59363.3</v>
      </c>
      <c r="DG30" s="23">
        <f t="shared" si="9"/>
        <v>14840.825000000001</v>
      </c>
      <c r="DH30" s="23">
        <f t="shared" si="10"/>
        <v>12059.631099999999</v>
      </c>
      <c r="DI30" s="23">
        <v>0</v>
      </c>
      <c r="DJ30" s="23">
        <f t="shared" si="57"/>
        <v>0</v>
      </c>
      <c r="DK30" s="23">
        <v>0</v>
      </c>
      <c r="DL30" s="23">
        <v>9415.2000000000007</v>
      </c>
      <c r="DM30" s="23">
        <f t="shared" si="58"/>
        <v>2353.8000000000002</v>
      </c>
      <c r="DN30" s="23">
        <v>0</v>
      </c>
      <c r="DO30" s="23">
        <v>0</v>
      </c>
      <c r="DP30" s="23">
        <f t="shared" si="59"/>
        <v>0</v>
      </c>
      <c r="DQ30" s="23">
        <v>0</v>
      </c>
      <c r="DR30" s="23">
        <v>0</v>
      </c>
      <c r="DS30" s="23">
        <f t="shared" si="60"/>
        <v>0</v>
      </c>
      <c r="DT30" s="23">
        <v>0</v>
      </c>
      <c r="DU30" s="23">
        <v>0</v>
      </c>
      <c r="DV30" s="23">
        <f t="shared" si="61"/>
        <v>0</v>
      </c>
      <c r="DW30" s="23">
        <v>0</v>
      </c>
      <c r="DX30" s="23">
        <v>2950</v>
      </c>
      <c r="DY30" s="23">
        <f t="shared" si="62"/>
        <v>737.5</v>
      </c>
      <c r="DZ30" s="23">
        <v>2468</v>
      </c>
      <c r="EA30" s="23">
        <v>0</v>
      </c>
      <c r="EB30" s="23">
        <f t="shared" si="11"/>
        <v>12365.2</v>
      </c>
      <c r="EC30" s="23">
        <f t="shared" si="11"/>
        <v>3091.3</v>
      </c>
      <c r="ED30" s="23">
        <f t="shared" si="12"/>
        <v>2468</v>
      </c>
    </row>
    <row r="31" spans="1:134" x14ac:dyDescent="0.3">
      <c r="A31" s="21">
        <v>22</v>
      </c>
      <c r="B31" s="27" t="s">
        <v>179</v>
      </c>
      <c r="C31" s="23">
        <v>1421.9073000000001</v>
      </c>
      <c r="D31" s="23">
        <v>7194.1887999999999</v>
      </c>
      <c r="E31" s="23">
        <f t="shared" si="0"/>
        <v>211262</v>
      </c>
      <c r="F31" s="23">
        <f t="shared" si="0"/>
        <v>52815.5</v>
      </c>
      <c r="G31" s="23">
        <f t="shared" si="0"/>
        <v>47931.720800000003</v>
      </c>
      <c r="H31" s="23">
        <f t="shared" si="13"/>
        <v>90.753132697787592</v>
      </c>
      <c r="I31" s="23">
        <f t="shared" si="14"/>
        <v>22.688283174446898</v>
      </c>
      <c r="J31" s="23">
        <f t="shared" si="1"/>
        <v>41305.800000000003</v>
      </c>
      <c r="K31" s="23">
        <f t="shared" si="2"/>
        <v>10326.450000000001</v>
      </c>
      <c r="L31" s="23">
        <f t="shared" si="3"/>
        <v>5697.5407999999998</v>
      </c>
      <c r="M31" s="23">
        <f t="shared" si="15"/>
        <v>55.174244779183546</v>
      </c>
      <c r="N31" s="23">
        <f t="shared" si="16"/>
        <v>13.793561194795886</v>
      </c>
      <c r="O31" s="23">
        <f t="shared" si="4"/>
        <v>21530.6</v>
      </c>
      <c r="P31" s="23">
        <f t="shared" si="5"/>
        <v>5382.65</v>
      </c>
      <c r="Q31" s="23">
        <f t="shared" si="6"/>
        <v>4326.3436999999994</v>
      </c>
      <c r="R31" s="23">
        <f t="shared" si="17"/>
        <v>80.375720137850308</v>
      </c>
      <c r="S31" s="23">
        <f t="shared" si="18"/>
        <v>20.093930034462577</v>
      </c>
      <c r="T31" s="23">
        <v>1520.6</v>
      </c>
      <c r="U31" s="23">
        <f t="shared" si="19"/>
        <v>380.15</v>
      </c>
      <c r="V31" s="23">
        <v>113.517</v>
      </c>
      <c r="W31" s="23">
        <f t="shared" si="20"/>
        <v>29.861107457582538</v>
      </c>
      <c r="X31" s="23">
        <f t="shared" si="21"/>
        <v>7.4652768643956344</v>
      </c>
      <c r="Y31" s="23">
        <v>6949.2</v>
      </c>
      <c r="Z31" s="23">
        <f t="shared" si="22"/>
        <v>1737.3000000000002</v>
      </c>
      <c r="AA31" s="23">
        <v>66.56</v>
      </c>
      <c r="AB31" s="23">
        <f t="shared" si="23"/>
        <v>3.8312323720716051</v>
      </c>
      <c r="AC31" s="23">
        <f t="shared" si="24"/>
        <v>0.95780809301790149</v>
      </c>
      <c r="AD31" s="23">
        <v>20010</v>
      </c>
      <c r="AE31" s="23">
        <f t="shared" si="25"/>
        <v>5002.5</v>
      </c>
      <c r="AF31" s="23">
        <v>4212.8266999999996</v>
      </c>
      <c r="AG31" s="23">
        <f t="shared" si="26"/>
        <v>84.214426786606694</v>
      </c>
      <c r="AH31" s="23">
        <f t="shared" si="27"/>
        <v>21.053606696651674</v>
      </c>
      <c r="AI31" s="23">
        <v>254</v>
      </c>
      <c r="AJ31" s="23">
        <f t="shared" si="28"/>
        <v>63.5</v>
      </c>
      <c r="AK31" s="23">
        <v>15</v>
      </c>
      <c r="AL31" s="23">
        <f t="shared" si="29"/>
        <v>23.622047244094489</v>
      </c>
      <c r="AM31" s="23">
        <f t="shared" si="30"/>
        <v>5.9055118110236222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167994.5</v>
      </c>
      <c r="AZ31" s="23">
        <f t="shared" si="36"/>
        <v>41998.625</v>
      </c>
      <c r="BA31" s="23">
        <v>41998.6</v>
      </c>
      <c r="BB31" s="23">
        <v>1961.7</v>
      </c>
      <c r="BC31" s="23">
        <f t="shared" si="37"/>
        <v>490.42499999999995</v>
      </c>
      <c r="BD31" s="23">
        <v>392.3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si="7"/>
        <v>1710</v>
      </c>
      <c r="BL31" s="23">
        <f t="shared" si="7"/>
        <v>427.5</v>
      </c>
      <c r="BM31" s="23">
        <f t="shared" si="7"/>
        <v>228.75309999999999</v>
      </c>
      <c r="BN31" s="23">
        <f t="shared" si="40"/>
        <v>53.509497076023393</v>
      </c>
      <c r="BO31" s="23">
        <f t="shared" si="41"/>
        <v>13.377374269005848</v>
      </c>
      <c r="BP31" s="23">
        <v>1210</v>
      </c>
      <c r="BQ31" s="23">
        <f t="shared" si="42"/>
        <v>302.5</v>
      </c>
      <c r="BR31" s="23">
        <v>228.75309999999999</v>
      </c>
      <c r="BS31" s="23">
        <v>0</v>
      </c>
      <c r="BT31" s="23">
        <f t="shared" si="43"/>
        <v>0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500</v>
      </c>
      <c r="BZ31" s="23">
        <f t="shared" si="45"/>
        <v>125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10862</v>
      </c>
      <c r="CL31" s="23">
        <f t="shared" si="49"/>
        <v>2715.5</v>
      </c>
      <c r="CM31" s="23">
        <v>890.66399999999999</v>
      </c>
      <c r="CN31" s="23">
        <v>6542</v>
      </c>
      <c r="CO31" s="23">
        <f t="shared" si="50"/>
        <v>1635.5</v>
      </c>
      <c r="CP31" s="23">
        <v>355.36399999999998</v>
      </c>
      <c r="CQ31" s="23">
        <f t="shared" si="51"/>
        <v>21.728156527055944</v>
      </c>
      <c r="CR31" s="23">
        <f t="shared" si="52"/>
        <v>5.432039131763986</v>
      </c>
      <c r="CS31" s="23">
        <v>0</v>
      </c>
      <c r="CT31" s="23">
        <f t="shared" si="53"/>
        <v>0</v>
      </c>
      <c r="CU31" s="23">
        <v>170.22</v>
      </c>
      <c r="CV31" s="23">
        <v>0</v>
      </c>
      <c r="CW31" s="23">
        <f t="shared" si="54"/>
        <v>0</v>
      </c>
      <c r="CX31" s="23">
        <v>0</v>
      </c>
      <c r="CY31" s="23">
        <v>0</v>
      </c>
      <c r="CZ31" s="23">
        <f t="shared" si="55"/>
        <v>0</v>
      </c>
      <c r="DA31" s="23">
        <v>0</v>
      </c>
      <c r="DB31" s="23">
        <v>0</v>
      </c>
      <c r="DC31" s="23">
        <f t="shared" si="56"/>
        <v>0</v>
      </c>
      <c r="DD31" s="23">
        <v>0</v>
      </c>
      <c r="DE31" s="23">
        <v>0</v>
      </c>
      <c r="DF31" s="23">
        <f t="shared" si="8"/>
        <v>211262</v>
      </c>
      <c r="DG31" s="23">
        <f t="shared" si="9"/>
        <v>52815.5</v>
      </c>
      <c r="DH31" s="23">
        <f t="shared" si="10"/>
        <v>48088.440800000004</v>
      </c>
      <c r="DI31" s="23">
        <v>0</v>
      </c>
      <c r="DJ31" s="23">
        <f t="shared" si="57"/>
        <v>0</v>
      </c>
      <c r="DK31" s="23">
        <v>0</v>
      </c>
      <c r="DL31" s="23">
        <v>0</v>
      </c>
      <c r="DM31" s="23">
        <f t="shared" si="58"/>
        <v>0</v>
      </c>
      <c r="DN31" s="23">
        <v>-156.72</v>
      </c>
      <c r="DO31" s="23">
        <v>0</v>
      </c>
      <c r="DP31" s="23">
        <f t="shared" si="59"/>
        <v>0</v>
      </c>
      <c r="DQ31" s="23">
        <v>0</v>
      </c>
      <c r="DR31" s="23">
        <v>0</v>
      </c>
      <c r="DS31" s="23">
        <f t="shared" si="60"/>
        <v>0</v>
      </c>
      <c r="DT31" s="23">
        <v>0</v>
      </c>
      <c r="DU31" s="23">
        <v>0</v>
      </c>
      <c r="DV31" s="23">
        <f t="shared" si="61"/>
        <v>0</v>
      </c>
      <c r="DW31" s="23">
        <v>0</v>
      </c>
      <c r="DX31" s="23">
        <v>42000</v>
      </c>
      <c r="DY31" s="23">
        <f t="shared" si="62"/>
        <v>10500</v>
      </c>
      <c r="DZ31" s="23">
        <v>0</v>
      </c>
      <c r="EA31" s="23">
        <v>0</v>
      </c>
      <c r="EB31" s="23">
        <f t="shared" si="11"/>
        <v>42000</v>
      </c>
      <c r="EC31" s="23">
        <f t="shared" si="11"/>
        <v>10500</v>
      </c>
      <c r="ED31" s="23">
        <f t="shared" si="12"/>
        <v>-156.72</v>
      </c>
    </row>
    <row r="32" spans="1:134" x14ac:dyDescent="0.3">
      <c r="A32" s="21">
        <v>23</v>
      </c>
      <c r="B32" s="27" t="s">
        <v>180</v>
      </c>
      <c r="C32" s="23">
        <v>3171.0761000000002</v>
      </c>
      <c r="D32" s="23">
        <v>1801.5191</v>
      </c>
      <c r="E32" s="23">
        <f t="shared" si="0"/>
        <v>152612.55500000002</v>
      </c>
      <c r="F32" s="23">
        <f t="shared" si="0"/>
        <v>38153.138750000006</v>
      </c>
      <c r="G32" s="23">
        <f t="shared" si="0"/>
        <v>33383.425900000002</v>
      </c>
      <c r="H32" s="23">
        <f t="shared" si="13"/>
        <v>87.498504693797955</v>
      </c>
      <c r="I32" s="23">
        <f t="shared" si="14"/>
        <v>21.874626173449489</v>
      </c>
      <c r="J32" s="23">
        <f t="shared" si="1"/>
        <v>31310</v>
      </c>
      <c r="K32" s="23">
        <f t="shared" si="2"/>
        <v>7827.5</v>
      </c>
      <c r="L32" s="23">
        <f t="shared" si="3"/>
        <v>3953.7258999999999</v>
      </c>
      <c r="M32" s="23">
        <f t="shared" si="15"/>
        <v>50.510710954966463</v>
      </c>
      <c r="N32" s="23">
        <f t="shared" si="16"/>
        <v>12.627677738741616</v>
      </c>
      <c r="O32" s="23">
        <f t="shared" si="4"/>
        <v>14818</v>
      </c>
      <c r="P32" s="23">
        <f t="shared" si="5"/>
        <v>3704.5</v>
      </c>
      <c r="Q32" s="23">
        <f t="shared" si="6"/>
        <v>2249.3509999999997</v>
      </c>
      <c r="R32" s="23">
        <f t="shared" si="17"/>
        <v>60.719422324200288</v>
      </c>
      <c r="S32" s="23">
        <f t="shared" si="18"/>
        <v>15.179855581050072</v>
      </c>
      <c r="T32" s="23">
        <v>577</v>
      </c>
      <c r="U32" s="23">
        <f t="shared" si="19"/>
        <v>144.25</v>
      </c>
      <c r="V32" s="23">
        <v>34.055</v>
      </c>
      <c r="W32" s="23">
        <f t="shared" si="20"/>
        <v>23.608318890814559</v>
      </c>
      <c r="X32" s="23">
        <f t="shared" si="21"/>
        <v>5.9020797227036397</v>
      </c>
      <c r="Y32" s="23">
        <v>8050</v>
      </c>
      <c r="Z32" s="23">
        <f t="shared" si="22"/>
        <v>2012.5</v>
      </c>
      <c r="AA32" s="23">
        <v>487.37490000000003</v>
      </c>
      <c r="AB32" s="23">
        <f t="shared" si="23"/>
        <v>24.217386335403727</v>
      </c>
      <c r="AC32" s="23">
        <f t="shared" si="24"/>
        <v>6.0543465838509318</v>
      </c>
      <c r="AD32" s="23">
        <v>14241</v>
      </c>
      <c r="AE32" s="23">
        <f t="shared" si="25"/>
        <v>3560.25</v>
      </c>
      <c r="AF32" s="23">
        <v>2215.2959999999998</v>
      </c>
      <c r="AG32" s="23">
        <f t="shared" si="26"/>
        <v>62.223046134400676</v>
      </c>
      <c r="AH32" s="23">
        <f t="shared" si="27"/>
        <v>15.555761533600169</v>
      </c>
      <c r="AI32" s="23">
        <v>172</v>
      </c>
      <c r="AJ32" s="23">
        <f t="shared" si="28"/>
        <v>43</v>
      </c>
      <c r="AK32" s="23">
        <v>6</v>
      </c>
      <c r="AL32" s="23">
        <f t="shared" si="29"/>
        <v>13.953488372093023</v>
      </c>
      <c r="AM32" s="23">
        <f t="shared" si="30"/>
        <v>3.4883720930232558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116498</v>
      </c>
      <c r="AZ32" s="23">
        <f t="shared" si="36"/>
        <v>29124.5</v>
      </c>
      <c r="BA32" s="23">
        <v>29124.5</v>
      </c>
      <c r="BB32" s="23">
        <v>1633.6</v>
      </c>
      <c r="BC32" s="23">
        <f t="shared" si="37"/>
        <v>408.4</v>
      </c>
      <c r="BD32" s="23">
        <v>305.2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7"/>
        <v>620</v>
      </c>
      <c r="BL32" s="23">
        <f t="shared" si="7"/>
        <v>155</v>
      </c>
      <c r="BM32" s="23">
        <f t="shared" si="7"/>
        <v>100</v>
      </c>
      <c r="BN32" s="23">
        <f t="shared" si="40"/>
        <v>64.516129032258064</v>
      </c>
      <c r="BO32" s="23">
        <f t="shared" si="41"/>
        <v>16.129032258064516</v>
      </c>
      <c r="BP32" s="23">
        <v>620</v>
      </c>
      <c r="BQ32" s="23">
        <f t="shared" si="42"/>
        <v>155</v>
      </c>
      <c r="BR32" s="23">
        <v>100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0</v>
      </c>
      <c r="BZ32" s="23">
        <f t="shared" si="45"/>
        <v>0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7650</v>
      </c>
      <c r="CL32" s="23">
        <f t="shared" si="49"/>
        <v>1912.5</v>
      </c>
      <c r="CM32" s="23">
        <v>1111</v>
      </c>
      <c r="CN32" s="23">
        <v>3650</v>
      </c>
      <c r="CO32" s="23">
        <f t="shared" si="50"/>
        <v>912.5</v>
      </c>
      <c r="CP32" s="23">
        <v>549</v>
      </c>
      <c r="CQ32" s="23">
        <f t="shared" si="51"/>
        <v>60.164383561643831</v>
      </c>
      <c r="CR32" s="23">
        <f t="shared" si="52"/>
        <v>15.041095890410958</v>
      </c>
      <c r="CS32" s="23">
        <v>0</v>
      </c>
      <c r="CT32" s="23">
        <f t="shared" si="53"/>
        <v>0</v>
      </c>
      <c r="CU32" s="23">
        <v>0</v>
      </c>
      <c r="CV32" s="23">
        <v>0</v>
      </c>
      <c r="CW32" s="23">
        <f t="shared" si="54"/>
        <v>0</v>
      </c>
      <c r="CX32" s="23">
        <v>0</v>
      </c>
      <c r="CY32" s="23">
        <v>0</v>
      </c>
      <c r="CZ32" s="23">
        <f t="shared" si="55"/>
        <v>0</v>
      </c>
      <c r="DA32" s="23">
        <v>0</v>
      </c>
      <c r="DB32" s="23">
        <v>0</v>
      </c>
      <c r="DC32" s="23">
        <f t="shared" si="56"/>
        <v>0</v>
      </c>
      <c r="DD32" s="23">
        <v>0</v>
      </c>
      <c r="DE32" s="23">
        <v>0</v>
      </c>
      <c r="DF32" s="23">
        <f t="shared" si="8"/>
        <v>149441.60000000001</v>
      </c>
      <c r="DG32" s="23">
        <f t="shared" si="9"/>
        <v>37360.400000000001</v>
      </c>
      <c r="DH32" s="23">
        <f t="shared" si="10"/>
        <v>33383.425900000002</v>
      </c>
      <c r="DI32" s="23">
        <v>0</v>
      </c>
      <c r="DJ32" s="23">
        <f t="shared" si="57"/>
        <v>0</v>
      </c>
      <c r="DK32" s="23">
        <v>0</v>
      </c>
      <c r="DL32" s="23">
        <v>3170.9549999999999</v>
      </c>
      <c r="DM32" s="23">
        <f t="shared" si="58"/>
        <v>792.73874999999998</v>
      </c>
      <c r="DN32" s="23">
        <v>0</v>
      </c>
      <c r="DO32" s="23">
        <v>0</v>
      </c>
      <c r="DP32" s="23">
        <f t="shared" si="59"/>
        <v>0</v>
      </c>
      <c r="DQ32" s="23">
        <v>0</v>
      </c>
      <c r="DR32" s="23">
        <v>0</v>
      </c>
      <c r="DS32" s="23">
        <f t="shared" si="60"/>
        <v>0</v>
      </c>
      <c r="DT32" s="23">
        <v>0</v>
      </c>
      <c r="DU32" s="23">
        <v>0</v>
      </c>
      <c r="DV32" s="23">
        <f t="shared" si="61"/>
        <v>0</v>
      </c>
      <c r="DW32" s="23">
        <v>0</v>
      </c>
      <c r="DX32" s="23">
        <v>13215.4</v>
      </c>
      <c r="DY32" s="23">
        <f t="shared" si="62"/>
        <v>3303.85</v>
      </c>
      <c r="DZ32" s="23">
        <v>2840</v>
      </c>
      <c r="EA32" s="23">
        <v>0</v>
      </c>
      <c r="EB32" s="23">
        <f t="shared" si="11"/>
        <v>16386.355</v>
      </c>
      <c r="EC32" s="23">
        <f t="shared" si="11"/>
        <v>4096.5887499999999</v>
      </c>
      <c r="ED32" s="23">
        <f t="shared" si="12"/>
        <v>2840</v>
      </c>
    </row>
    <row r="33" spans="1:134" x14ac:dyDescent="0.3">
      <c r="A33" s="21">
        <v>24</v>
      </c>
      <c r="B33" s="29" t="s">
        <v>181</v>
      </c>
      <c r="C33" s="23">
        <v>7601.8172999999997</v>
      </c>
      <c r="D33" s="23">
        <v>8616.7420000000002</v>
      </c>
      <c r="E33" s="23">
        <f t="shared" si="0"/>
        <v>256283</v>
      </c>
      <c r="F33" s="23">
        <f t="shared" si="0"/>
        <v>64070.749999999993</v>
      </c>
      <c r="G33" s="23">
        <f t="shared" si="0"/>
        <v>59509.903700000003</v>
      </c>
      <c r="H33" s="23">
        <f t="shared" si="13"/>
        <v>92.8815468837184</v>
      </c>
      <c r="I33" s="23">
        <f t="shared" si="14"/>
        <v>23.220386720929596</v>
      </c>
      <c r="J33" s="23">
        <f t="shared" si="1"/>
        <v>52053.5</v>
      </c>
      <c r="K33" s="23">
        <f t="shared" si="2"/>
        <v>13013.375</v>
      </c>
      <c r="L33" s="23">
        <f t="shared" si="3"/>
        <v>8644.2037</v>
      </c>
      <c r="M33" s="23">
        <f t="shared" si="15"/>
        <v>66.425532961280226</v>
      </c>
      <c r="N33" s="23">
        <f t="shared" si="16"/>
        <v>16.606383240320056</v>
      </c>
      <c r="O33" s="23">
        <f t="shared" si="4"/>
        <v>32762</v>
      </c>
      <c r="P33" s="23">
        <f t="shared" si="5"/>
        <v>8190.5</v>
      </c>
      <c r="Q33" s="23">
        <f t="shared" si="6"/>
        <v>6889.46</v>
      </c>
      <c r="R33" s="23">
        <f t="shared" si="17"/>
        <v>84.115255478908495</v>
      </c>
      <c r="S33" s="23">
        <f t="shared" si="18"/>
        <v>21.028813869727124</v>
      </c>
      <c r="T33" s="23">
        <v>2262</v>
      </c>
      <c r="U33" s="23">
        <f t="shared" si="19"/>
        <v>565.5</v>
      </c>
      <c r="V33" s="23">
        <v>10.41</v>
      </c>
      <c r="W33" s="23">
        <f t="shared" si="20"/>
        <v>1.8408488063660478</v>
      </c>
      <c r="X33" s="23">
        <f t="shared" si="21"/>
        <v>0.46021220159151194</v>
      </c>
      <c r="Y33" s="23">
        <v>8236.1</v>
      </c>
      <c r="Z33" s="23">
        <f t="shared" si="22"/>
        <v>2059.0250000000001</v>
      </c>
      <c r="AA33" s="23">
        <v>201.2467</v>
      </c>
      <c r="AB33" s="23">
        <f t="shared" si="23"/>
        <v>9.7738832699942932</v>
      </c>
      <c r="AC33" s="23">
        <f t="shared" si="24"/>
        <v>2.4434708174985733</v>
      </c>
      <c r="AD33" s="23">
        <v>30500</v>
      </c>
      <c r="AE33" s="23">
        <f t="shared" si="25"/>
        <v>7625</v>
      </c>
      <c r="AF33" s="23">
        <v>6879.05</v>
      </c>
      <c r="AG33" s="23">
        <f t="shared" si="26"/>
        <v>90.217049180327862</v>
      </c>
      <c r="AH33" s="23">
        <f t="shared" si="27"/>
        <v>22.554262295081966</v>
      </c>
      <c r="AI33" s="23">
        <v>340.4</v>
      </c>
      <c r="AJ33" s="23">
        <f t="shared" si="28"/>
        <v>85.1</v>
      </c>
      <c r="AK33" s="23">
        <v>0</v>
      </c>
      <c r="AL33" s="23">
        <f t="shared" si="29"/>
        <v>0</v>
      </c>
      <c r="AM33" s="23">
        <f t="shared" si="30"/>
        <v>0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201195.6</v>
      </c>
      <c r="AZ33" s="23">
        <f t="shared" si="36"/>
        <v>50298.899999999994</v>
      </c>
      <c r="BA33" s="23">
        <v>50299</v>
      </c>
      <c r="BB33" s="23">
        <v>3033.9</v>
      </c>
      <c r="BC33" s="23">
        <f t="shared" si="37"/>
        <v>758.47500000000002</v>
      </c>
      <c r="BD33" s="23">
        <v>566.70000000000005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7"/>
        <v>1200</v>
      </c>
      <c r="BL33" s="23">
        <f t="shared" si="7"/>
        <v>300</v>
      </c>
      <c r="BM33" s="23">
        <f t="shared" si="7"/>
        <v>300</v>
      </c>
      <c r="BN33" s="23">
        <f t="shared" si="40"/>
        <v>100</v>
      </c>
      <c r="BO33" s="23">
        <f t="shared" si="41"/>
        <v>25</v>
      </c>
      <c r="BP33" s="23">
        <v>1200</v>
      </c>
      <c r="BQ33" s="23">
        <f t="shared" si="42"/>
        <v>300</v>
      </c>
      <c r="BR33" s="23">
        <v>300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8015</v>
      </c>
      <c r="CL33" s="23">
        <f t="shared" si="49"/>
        <v>2003.75</v>
      </c>
      <c r="CM33" s="23">
        <v>944.5</v>
      </c>
      <c r="CN33" s="23">
        <v>4000</v>
      </c>
      <c r="CO33" s="23">
        <f t="shared" si="50"/>
        <v>1000</v>
      </c>
      <c r="CP33" s="23">
        <v>60</v>
      </c>
      <c r="CQ33" s="23">
        <f t="shared" si="51"/>
        <v>6</v>
      </c>
      <c r="CR33" s="23">
        <f t="shared" si="52"/>
        <v>1.5</v>
      </c>
      <c r="CS33" s="23">
        <v>1500</v>
      </c>
      <c r="CT33" s="23">
        <f t="shared" si="53"/>
        <v>375</v>
      </c>
      <c r="CU33" s="23">
        <v>308.99700000000001</v>
      </c>
      <c r="CV33" s="23">
        <v>0</v>
      </c>
      <c r="CW33" s="23">
        <f t="shared" si="54"/>
        <v>0</v>
      </c>
      <c r="CX33" s="23">
        <v>0</v>
      </c>
      <c r="CY33" s="23">
        <v>0</v>
      </c>
      <c r="CZ33" s="23">
        <f t="shared" si="55"/>
        <v>0</v>
      </c>
      <c r="DA33" s="23">
        <v>0</v>
      </c>
      <c r="DB33" s="23">
        <v>0</v>
      </c>
      <c r="DC33" s="23">
        <f t="shared" si="56"/>
        <v>0</v>
      </c>
      <c r="DD33" s="23">
        <v>0</v>
      </c>
      <c r="DE33" s="23">
        <v>0</v>
      </c>
      <c r="DF33" s="23">
        <f t="shared" si="8"/>
        <v>256283</v>
      </c>
      <c r="DG33" s="23">
        <f t="shared" si="9"/>
        <v>64070.749999999993</v>
      </c>
      <c r="DH33" s="23">
        <f t="shared" si="10"/>
        <v>59509.903700000003</v>
      </c>
      <c r="DI33" s="23">
        <v>0</v>
      </c>
      <c r="DJ33" s="23">
        <f t="shared" si="57"/>
        <v>0</v>
      </c>
      <c r="DK33" s="23">
        <v>0</v>
      </c>
      <c r="DL33" s="23">
        <v>0</v>
      </c>
      <c r="DM33" s="23">
        <f t="shared" si="58"/>
        <v>0</v>
      </c>
      <c r="DN33" s="23">
        <v>0</v>
      </c>
      <c r="DO33" s="23">
        <v>0</v>
      </c>
      <c r="DP33" s="23">
        <f t="shared" si="59"/>
        <v>0</v>
      </c>
      <c r="DQ33" s="23">
        <v>0</v>
      </c>
      <c r="DR33" s="23">
        <v>0</v>
      </c>
      <c r="DS33" s="23">
        <f t="shared" si="60"/>
        <v>0</v>
      </c>
      <c r="DT33" s="23">
        <v>0</v>
      </c>
      <c r="DU33" s="23">
        <v>0</v>
      </c>
      <c r="DV33" s="23">
        <f t="shared" si="61"/>
        <v>0</v>
      </c>
      <c r="DW33" s="23">
        <v>0</v>
      </c>
      <c r="DX33" s="23">
        <v>2000</v>
      </c>
      <c r="DY33" s="23">
        <f t="shared" si="62"/>
        <v>500</v>
      </c>
      <c r="DZ33" s="23">
        <v>2000</v>
      </c>
      <c r="EA33" s="23">
        <v>0</v>
      </c>
      <c r="EB33" s="23">
        <f t="shared" si="11"/>
        <v>2000</v>
      </c>
      <c r="EC33" s="23">
        <f t="shared" si="11"/>
        <v>500</v>
      </c>
      <c r="ED33" s="23">
        <f t="shared" si="12"/>
        <v>2000</v>
      </c>
    </row>
    <row r="34" spans="1:134" x14ac:dyDescent="0.3">
      <c r="A34" s="21">
        <v>25</v>
      </c>
      <c r="B34" s="27" t="s">
        <v>182</v>
      </c>
      <c r="C34" s="23">
        <v>792.35270000000003</v>
      </c>
      <c r="D34" s="23">
        <v>5533.6089000000002</v>
      </c>
      <c r="E34" s="23">
        <f t="shared" si="0"/>
        <v>80714.099999999991</v>
      </c>
      <c r="F34" s="23">
        <f t="shared" si="0"/>
        <v>20178.524999999998</v>
      </c>
      <c r="G34" s="23">
        <f t="shared" si="0"/>
        <v>15947.758400000001</v>
      </c>
      <c r="H34" s="23">
        <f t="shared" si="13"/>
        <v>79.033320820030212</v>
      </c>
      <c r="I34" s="23">
        <f t="shared" si="14"/>
        <v>19.758330205007553</v>
      </c>
      <c r="J34" s="23">
        <f t="shared" si="1"/>
        <v>24826.2</v>
      </c>
      <c r="K34" s="23">
        <f t="shared" si="2"/>
        <v>6206.55</v>
      </c>
      <c r="L34" s="23">
        <f t="shared" si="3"/>
        <v>1975.7583999999999</v>
      </c>
      <c r="M34" s="23">
        <f t="shared" si="15"/>
        <v>31.833440478204476</v>
      </c>
      <c r="N34" s="23">
        <f t="shared" si="16"/>
        <v>7.9583601195511191</v>
      </c>
      <c r="O34" s="23">
        <f t="shared" si="4"/>
        <v>11100</v>
      </c>
      <c r="P34" s="23">
        <f t="shared" si="5"/>
        <v>2775</v>
      </c>
      <c r="Q34" s="23">
        <f t="shared" si="6"/>
        <v>1604.623</v>
      </c>
      <c r="R34" s="23">
        <f t="shared" si="17"/>
        <v>57.824252252252251</v>
      </c>
      <c r="S34" s="23">
        <f t="shared" si="18"/>
        <v>14.456063063063063</v>
      </c>
      <c r="T34" s="23">
        <v>100</v>
      </c>
      <c r="U34" s="23">
        <f t="shared" si="19"/>
        <v>25</v>
      </c>
      <c r="V34" s="23">
        <v>0.39</v>
      </c>
      <c r="W34" s="23">
        <f t="shared" si="20"/>
        <v>1.56</v>
      </c>
      <c r="X34" s="23">
        <f t="shared" si="21"/>
        <v>0.39</v>
      </c>
      <c r="Y34" s="23">
        <v>6500</v>
      </c>
      <c r="Z34" s="23">
        <f t="shared" si="22"/>
        <v>1625</v>
      </c>
      <c r="AA34" s="23">
        <v>197.1354</v>
      </c>
      <c r="AB34" s="23">
        <f t="shared" si="23"/>
        <v>12.131409230769231</v>
      </c>
      <c r="AC34" s="23">
        <f t="shared" si="24"/>
        <v>3.0328523076923077</v>
      </c>
      <c r="AD34" s="23">
        <v>11000</v>
      </c>
      <c r="AE34" s="23">
        <f t="shared" si="25"/>
        <v>2750</v>
      </c>
      <c r="AF34" s="23">
        <v>1604.2329999999999</v>
      </c>
      <c r="AG34" s="23">
        <f t="shared" si="26"/>
        <v>58.335745454545453</v>
      </c>
      <c r="AH34" s="23">
        <f t="shared" si="27"/>
        <v>14.583936363636363</v>
      </c>
      <c r="AI34" s="23">
        <v>250</v>
      </c>
      <c r="AJ34" s="23">
        <f t="shared" si="28"/>
        <v>62.5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55887.9</v>
      </c>
      <c r="AZ34" s="23">
        <f t="shared" si="36"/>
        <v>13971.974999999999</v>
      </c>
      <c r="BA34" s="23">
        <v>13972</v>
      </c>
      <c r="BB34" s="23">
        <v>0</v>
      </c>
      <c r="BC34" s="23">
        <f t="shared" si="37"/>
        <v>0</v>
      </c>
      <c r="BD34" s="23">
        <v>0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7"/>
        <v>1178</v>
      </c>
      <c r="BL34" s="23">
        <f t="shared" si="7"/>
        <v>294.5</v>
      </c>
      <c r="BM34" s="23">
        <f t="shared" si="7"/>
        <v>0</v>
      </c>
      <c r="BN34" s="23">
        <f t="shared" si="40"/>
        <v>0</v>
      </c>
      <c r="BO34" s="23">
        <f t="shared" si="41"/>
        <v>0</v>
      </c>
      <c r="BP34" s="23">
        <v>1022</v>
      </c>
      <c r="BQ34" s="23">
        <f t="shared" si="42"/>
        <v>255.5</v>
      </c>
      <c r="BR34" s="23">
        <v>0</v>
      </c>
      <c r="BS34" s="23">
        <v>156</v>
      </c>
      <c r="BT34" s="23">
        <f t="shared" si="43"/>
        <v>39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5798.2</v>
      </c>
      <c r="CL34" s="23">
        <f t="shared" si="49"/>
        <v>1449.55</v>
      </c>
      <c r="CM34" s="23">
        <v>0</v>
      </c>
      <c r="CN34" s="23">
        <v>1898.2</v>
      </c>
      <c r="CO34" s="23">
        <f t="shared" si="50"/>
        <v>474.55</v>
      </c>
      <c r="CP34" s="23">
        <v>0</v>
      </c>
      <c r="CQ34" s="23">
        <f t="shared" si="51"/>
        <v>0</v>
      </c>
      <c r="CR34" s="23">
        <f t="shared" si="52"/>
        <v>0</v>
      </c>
      <c r="CS34" s="23">
        <v>0</v>
      </c>
      <c r="CT34" s="23">
        <f t="shared" si="53"/>
        <v>0</v>
      </c>
      <c r="CU34" s="23">
        <v>174</v>
      </c>
      <c r="CV34" s="23">
        <v>0</v>
      </c>
      <c r="CW34" s="23">
        <f t="shared" si="54"/>
        <v>0</v>
      </c>
      <c r="CX34" s="23">
        <v>0</v>
      </c>
      <c r="CY34" s="23">
        <v>0</v>
      </c>
      <c r="CZ34" s="23">
        <f t="shared" si="55"/>
        <v>0</v>
      </c>
      <c r="DA34" s="23">
        <v>0</v>
      </c>
      <c r="DB34" s="23">
        <v>0</v>
      </c>
      <c r="DC34" s="23">
        <f t="shared" si="56"/>
        <v>0</v>
      </c>
      <c r="DD34" s="23">
        <v>0</v>
      </c>
      <c r="DE34" s="23">
        <v>0</v>
      </c>
      <c r="DF34" s="23">
        <f t="shared" si="8"/>
        <v>80714.099999999991</v>
      </c>
      <c r="DG34" s="23">
        <f t="shared" si="9"/>
        <v>20178.524999999998</v>
      </c>
      <c r="DH34" s="23">
        <f t="shared" si="10"/>
        <v>15947.758400000001</v>
      </c>
      <c r="DI34" s="23">
        <v>0</v>
      </c>
      <c r="DJ34" s="23">
        <f t="shared" si="57"/>
        <v>0</v>
      </c>
      <c r="DK34" s="23">
        <v>0</v>
      </c>
      <c r="DL34" s="23">
        <v>0</v>
      </c>
      <c r="DM34" s="23">
        <f t="shared" si="58"/>
        <v>0</v>
      </c>
      <c r="DN34" s="23">
        <v>0</v>
      </c>
      <c r="DO34" s="23">
        <v>0</v>
      </c>
      <c r="DP34" s="23">
        <f t="shared" si="59"/>
        <v>0</v>
      </c>
      <c r="DQ34" s="23">
        <v>0</v>
      </c>
      <c r="DR34" s="23">
        <v>0</v>
      </c>
      <c r="DS34" s="23">
        <f t="shared" si="60"/>
        <v>0</v>
      </c>
      <c r="DT34" s="23">
        <v>0</v>
      </c>
      <c r="DU34" s="23">
        <v>0</v>
      </c>
      <c r="DV34" s="23">
        <f t="shared" si="61"/>
        <v>0</v>
      </c>
      <c r="DW34" s="23">
        <v>0</v>
      </c>
      <c r="DX34" s="23">
        <v>12804.1</v>
      </c>
      <c r="DY34" s="23">
        <f t="shared" si="62"/>
        <v>3201.0250000000005</v>
      </c>
      <c r="DZ34" s="23">
        <v>0</v>
      </c>
      <c r="EA34" s="23">
        <v>0</v>
      </c>
      <c r="EB34" s="23">
        <f t="shared" si="11"/>
        <v>12804.1</v>
      </c>
      <c r="EC34" s="23">
        <f t="shared" si="11"/>
        <v>3201.0250000000005</v>
      </c>
      <c r="ED34" s="23">
        <f t="shared" si="12"/>
        <v>0</v>
      </c>
    </row>
    <row r="35" spans="1:134" x14ac:dyDescent="0.3">
      <c r="A35" s="21">
        <v>26</v>
      </c>
      <c r="B35" s="29" t="s">
        <v>183</v>
      </c>
      <c r="C35" s="23">
        <v>477.12939999999998</v>
      </c>
      <c r="D35" s="23">
        <v>16346.768899999999</v>
      </c>
      <c r="E35" s="23">
        <f t="shared" si="0"/>
        <v>68185.5</v>
      </c>
      <c r="F35" s="23">
        <f t="shared" si="0"/>
        <v>17046.375</v>
      </c>
      <c r="G35" s="23">
        <f t="shared" si="0"/>
        <v>14296.2166</v>
      </c>
      <c r="H35" s="23">
        <f t="shared" si="13"/>
        <v>83.866608589802809</v>
      </c>
      <c r="I35" s="23">
        <f t="shared" si="14"/>
        <v>20.966652147450702</v>
      </c>
      <c r="J35" s="23">
        <f t="shared" si="1"/>
        <v>18629.900000000001</v>
      </c>
      <c r="K35" s="23">
        <f t="shared" si="2"/>
        <v>4657.4750000000004</v>
      </c>
      <c r="L35" s="23">
        <f t="shared" si="3"/>
        <v>1907.3166000000001</v>
      </c>
      <c r="M35" s="23">
        <f t="shared" si="15"/>
        <v>40.95173028303963</v>
      </c>
      <c r="N35" s="23">
        <f t="shared" si="16"/>
        <v>10.237932570759908</v>
      </c>
      <c r="O35" s="23">
        <f t="shared" si="4"/>
        <v>10278.200000000001</v>
      </c>
      <c r="P35" s="23">
        <f t="shared" si="5"/>
        <v>2569.5500000000002</v>
      </c>
      <c r="Q35" s="23">
        <f t="shared" si="6"/>
        <v>785.40899999999999</v>
      </c>
      <c r="R35" s="23">
        <f t="shared" si="17"/>
        <v>30.566013504310092</v>
      </c>
      <c r="S35" s="23">
        <f t="shared" si="18"/>
        <v>7.6415033760775231</v>
      </c>
      <c r="T35" s="23">
        <v>162.5</v>
      </c>
      <c r="U35" s="23">
        <f t="shared" si="19"/>
        <v>40.625</v>
      </c>
      <c r="V35" s="23">
        <v>1.1559999999999999</v>
      </c>
      <c r="W35" s="23">
        <f t="shared" si="20"/>
        <v>2.8455384615384616</v>
      </c>
      <c r="X35" s="23">
        <f t="shared" si="21"/>
        <v>0.71138461538461539</v>
      </c>
      <c r="Y35" s="23">
        <v>3023.7</v>
      </c>
      <c r="Z35" s="23">
        <f t="shared" si="22"/>
        <v>755.92499999999995</v>
      </c>
      <c r="AA35" s="23">
        <v>126.5896</v>
      </c>
      <c r="AB35" s="23">
        <f t="shared" si="23"/>
        <v>16.746317425670536</v>
      </c>
      <c r="AC35" s="23">
        <f t="shared" si="24"/>
        <v>4.1865793564176341</v>
      </c>
      <c r="AD35" s="23">
        <v>10115.700000000001</v>
      </c>
      <c r="AE35" s="23">
        <f t="shared" si="25"/>
        <v>2528.9250000000002</v>
      </c>
      <c r="AF35" s="23">
        <v>784.25300000000004</v>
      </c>
      <c r="AG35" s="23">
        <f t="shared" si="26"/>
        <v>31.011319038721986</v>
      </c>
      <c r="AH35" s="23">
        <f t="shared" si="27"/>
        <v>7.7528297596804965</v>
      </c>
      <c r="AI35" s="23">
        <v>328</v>
      </c>
      <c r="AJ35" s="23">
        <f t="shared" si="28"/>
        <v>82</v>
      </c>
      <c r="AK35" s="23">
        <v>212</v>
      </c>
      <c r="AL35" s="23">
        <f t="shared" si="29"/>
        <v>258.53658536585368</v>
      </c>
      <c r="AM35" s="23">
        <f t="shared" si="30"/>
        <v>64.634146341463421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49555.6</v>
      </c>
      <c r="AZ35" s="23">
        <f t="shared" si="36"/>
        <v>12388.9</v>
      </c>
      <c r="BA35" s="23">
        <v>12388.9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7"/>
        <v>3300</v>
      </c>
      <c r="BL35" s="23">
        <f t="shared" si="7"/>
        <v>825</v>
      </c>
      <c r="BM35" s="23">
        <f t="shared" si="7"/>
        <v>285.16800000000001</v>
      </c>
      <c r="BN35" s="23">
        <f t="shared" si="40"/>
        <v>34.56581818181818</v>
      </c>
      <c r="BO35" s="23">
        <f t="shared" si="41"/>
        <v>8.6414545454545451</v>
      </c>
      <c r="BP35" s="23">
        <v>500</v>
      </c>
      <c r="BQ35" s="23">
        <f t="shared" si="42"/>
        <v>125</v>
      </c>
      <c r="BR35" s="23">
        <v>0</v>
      </c>
      <c r="BS35" s="23">
        <v>2000</v>
      </c>
      <c r="BT35" s="23">
        <f t="shared" si="43"/>
        <v>500</v>
      </c>
      <c r="BU35" s="23">
        <v>135.16800000000001</v>
      </c>
      <c r="BV35" s="23">
        <v>0</v>
      </c>
      <c r="BW35" s="23">
        <f t="shared" si="44"/>
        <v>0</v>
      </c>
      <c r="BX35" s="23">
        <v>0</v>
      </c>
      <c r="BY35" s="23">
        <v>800</v>
      </c>
      <c r="BZ35" s="23">
        <f t="shared" si="45"/>
        <v>200</v>
      </c>
      <c r="CA35" s="23">
        <v>150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1700</v>
      </c>
      <c r="CL35" s="23">
        <f t="shared" si="49"/>
        <v>425</v>
      </c>
      <c r="CM35" s="23">
        <v>115</v>
      </c>
      <c r="CN35" s="23">
        <v>1700</v>
      </c>
      <c r="CO35" s="23">
        <f t="shared" si="50"/>
        <v>425</v>
      </c>
      <c r="CP35" s="23">
        <v>115</v>
      </c>
      <c r="CQ35" s="23">
        <f t="shared" si="51"/>
        <v>27.058823529411764</v>
      </c>
      <c r="CR35" s="23">
        <f t="shared" si="52"/>
        <v>6.7647058823529411</v>
      </c>
      <c r="CS35" s="23">
        <v>0</v>
      </c>
      <c r="CT35" s="23">
        <f t="shared" si="53"/>
        <v>0</v>
      </c>
      <c r="CU35" s="23">
        <v>383.15</v>
      </c>
      <c r="CV35" s="23">
        <v>0</v>
      </c>
      <c r="CW35" s="23">
        <f t="shared" si="54"/>
        <v>0</v>
      </c>
      <c r="CX35" s="23">
        <v>0</v>
      </c>
      <c r="CY35" s="23">
        <v>0</v>
      </c>
      <c r="CZ35" s="23">
        <f t="shared" si="55"/>
        <v>0</v>
      </c>
      <c r="DA35" s="23">
        <v>0</v>
      </c>
      <c r="DB35" s="23">
        <v>0</v>
      </c>
      <c r="DC35" s="23">
        <f t="shared" si="56"/>
        <v>0</v>
      </c>
      <c r="DD35" s="23">
        <v>0</v>
      </c>
      <c r="DE35" s="23">
        <v>0</v>
      </c>
      <c r="DF35" s="23">
        <f t="shared" si="8"/>
        <v>68185.5</v>
      </c>
      <c r="DG35" s="23">
        <f t="shared" si="9"/>
        <v>17046.375</v>
      </c>
      <c r="DH35" s="23">
        <f t="shared" si="10"/>
        <v>14296.2166</v>
      </c>
      <c r="DI35" s="23">
        <v>0</v>
      </c>
      <c r="DJ35" s="23">
        <f t="shared" si="57"/>
        <v>0</v>
      </c>
      <c r="DK35" s="23">
        <v>0</v>
      </c>
      <c r="DL35" s="23">
        <v>0</v>
      </c>
      <c r="DM35" s="23">
        <f t="shared" si="58"/>
        <v>0</v>
      </c>
      <c r="DN35" s="23">
        <v>0</v>
      </c>
      <c r="DO35" s="23">
        <v>0</v>
      </c>
      <c r="DP35" s="23">
        <f t="shared" si="59"/>
        <v>0</v>
      </c>
      <c r="DQ35" s="23">
        <v>0</v>
      </c>
      <c r="DR35" s="23">
        <v>0</v>
      </c>
      <c r="DS35" s="23">
        <f t="shared" si="60"/>
        <v>0</v>
      </c>
      <c r="DT35" s="23">
        <v>0</v>
      </c>
      <c r="DU35" s="23">
        <v>0</v>
      </c>
      <c r="DV35" s="23">
        <f t="shared" si="61"/>
        <v>0</v>
      </c>
      <c r="DW35" s="23">
        <v>0</v>
      </c>
      <c r="DX35" s="23">
        <v>13500</v>
      </c>
      <c r="DY35" s="23">
        <f t="shared" si="62"/>
        <v>3375</v>
      </c>
      <c r="DZ35" s="23">
        <v>0</v>
      </c>
      <c r="EA35" s="23">
        <v>0</v>
      </c>
      <c r="EB35" s="23">
        <f t="shared" si="11"/>
        <v>13500</v>
      </c>
      <c r="EC35" s="23">
        <f t="shared" si="11"/>
        <v>3375</v>
      </c>
      <c r="ED35" s="23">
        <f t="shared" si="12"/>
        <v>0</v>
      </c>
    </row>
    <row r="36" spans="1:134" x14ac:dyDescent="0.3">
      <c r="A36" s="21">
        <v>27</v>
      </c>
      <c r="B36" s="29" t="s">
        <v>184</v>
      </c>
      <c r="C36" s="23">
        <v>2168.6707000000001</v>
      </c>
      <c r="D36" s="23">
        <v>6574.8784999999998</v>
      </c>
      <c r="E36" s="23">
        <f t="shared" si="0"/>
        <v>209456.4</v>
      </c>
      <c r="F36" s="23">
        <f t="shared" si="0"/>
        <v>52364.1</v>
      </c>
      <c r="G36" s="23">
        <f t="shared" si="0"/>
        <v>45565.787899999996</v>
      </c>
      <c r="H36" s="23">
        <f t="shared" si="13"/>
        <v>87.0172272606614</v>
      </c>
      <c r="I36" s="23">
        <f t="shared" si="14"/>
        <v>21.75430681516535</v>
      </c>
      <c r="J36" s="23">
        <f t="shared" si="1"/>
        <v>67525.399999999994</v>
      </c>
      <c r="K36" s="23">
        <f t="shared" si="2"/>
        <v>16881.349999999999</v>
      </c>
      <c r="L36" s="23">
        <f t="shared" si="3"/>
        <v>10333.687900000001</v>
      </c>
      <c r="M36" s="23">
        <f t="shared" si="15"/>
        <v>61.213634573064368</v>
      </c>
      <c r="N36" s="23">
        <f t="shared" si="16"/>
        <v>15.303408643266092</v>
      </c>
      <c r="O36" s="23">
        <f t="shared" si="4"/>
        <v>45213.2</v>
      </c>
      <c r="P36" s="23">
        <f t="shared" si="5"/>
        <v>11303.3</v>
      </c>
      <c r="Q36" s="23">
        <f t="shared" si="6"/>
        <v>5927.3680000000004</v>
      </c>
      <c r="R36" s="23">
        <f t="shared" si="17"/>
        <v>52.439269947714394</v>
      </c>
      <c r="S36" s="23">
        <f t="shared" si="18"/>
        <v>13.109817486928598</v>
      </c>
      <c r="T36" s="23">
        <v>1270</v>
      </c>
      <c r="U36" s="23">
        <f t="shared" si="19"/>
        <v>317.5</v>
      </c>
      <c r="V36" s="23">
        <v>258.06700000000001</v>
      </c>
      <c r="W36" s="23">
        <f t="shared" si="20"/>
        <v>81.280944881889766</v>
      </c>
      <c r="X36" s="23">
        <f t="shared" si="21"/>
        <v>20.320236220472442</v>
      </c>
      <c r="Y36" s="23">
        <v>8959.9</v>
      </c>
      <c r="Z36" s="23">
        <f t="shared" si="22"/>
        <v>2239.9749999999999</v>
      </c>
      <c r="AA36" s="23">
        <v>1957.2569000000001</v>
      </c>
      <c r="AB36" s="23">
        <f t="shared" si="23"/>
        <v>87.37851538521636</v>
      </c>
      <c r="AC36" s="23">
        <f t="shared" si="24"/>
        <v>21.84462884630409</v>
      </c>
      <c r="AD36" s="23">
        <v>43943.199999999997</v>
      </c>
      <c r="AE36" s="23">
        <f t="shared" si="25"/>
        <v>10985.8</v>
      </c>
      <c r="AF36" s="23">
        <v>5669.3010000000004</v>
      </c>
      <c r="AG36" s="23">
        <f t="shared" si="26"/>
        <v>51.605718290884603</v>
      </c>
      <c r="AH36" s="23">
        <f t="shared" si="27"/>
        <v>12.901429572721151</v>
      </c>
      <c r="AI36" s="23">
        <v>446</v>
      </c>
      <c r="AJ36" s="23">
        <f t="shared" si="28"/>
        <v>111.5</v>
      </c>
      <c r="AK36" s="23">
        <v>30.8</v>
      </c>
      <c r="AL36" s="23">
        <f t="shared" si="29"/>
        <v>27.623318385650226</v>
      </c>
      <c r="AM36" s="23">
        <f t="shared" si="30"/>
        <v>6.9058295964125564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137963.6</v>
      </c>
      <c r="AZ36" s="23">
        <f t="shared" si="36"/>
        <v>34490.9</v>
      </c>
      <c r="BA36" s="23">
        <v>34491</v>
      </c>
      <c r="BB36" s="23">
        <v>3967.4</v>
      </c>
      <c r="BC36" s="23">
        <f t="shared" si="37"/>
        <v>991.85</v>
      </c>
      <c r="BD36" s="23">
        <v>741.1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7"/>
        <v>3339.3</v>
      </c>
      <c r="BL36" s="23">
        <f t="shared" si="7"/>
        <v>834.82500000000005</v>
      </c>
      <c r="BM36" s="23">
        <f t="shared" si="7"/>
        <v>459.9</v>
      </c>
      <c r="BN36" s="23">
        <f t="shared" si="40"/>
        <v>55.089389991914473</v>
      </c>
      <c r="BO36" s="23">
        <f t="shared" si="41"/>
        <v>13.772347497978618</v>
      </c>
      <c r="BP36" s="23">
        <v>2739.3</v>
      </c>
      <c r="BQ36" s="23">
        <f t="shared" si="42"/>
        <v>684.82500000000005</v>
      </c>
      <c r="BR36" s="23">
        <v>309.89999999999998</v>
      </c>
      <c r="BS36" s="23">
        <v>0</v>
      </c>
      <c r="BT36" s="23">
        <f t="shared" si="43"/>
        <v>0</v>
      </c>
      <c r="BU36" s="23">
        <v>0</v>
      </c>
      <c r="BV36" s="23">
        <v>0</v>
      </c>
      <c r="BW36" s="23">
        <f t="shared" si="44"/>
        <v>0</v>
      </c>
      <c r="BX36" s="23">
        <v>0</v>
      </c>
      <c r="BY36" s="23">
        <v>600</v>
      </c>
      <c r="BZ36" s="23">
        <f t="shared" si="45"/>
        <v>150</v>
      </c>
      <c r="CA36" s="23">
        <v>150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9567</v>
      </c>
      <c r="CL36" s="23">
        <f t="shared" si="49"/>
        <v>2391.75</v>
      </c>
      <c r="CM36" s="23">
        <v>1776.17</v>
      </c>
      <c r="CN36" s="23">
        <v>4000</v>
      </c>
      <c r="CO36" s="23">
        <f t="shared" si="50"/>
        <v>1000</v>
      </c>
      <c r="CP36" s="23">
        <v>656.07</v>
      </c>
      <c r="CQ36" s="23">
        <f t="shared" si="51"/>
        <v>65.606999999999999</v>
      </c>
      <c r="CR36" s="23">
        <f t="shared" si="52"/>
        <v>16.40175</v>
      </c>
      <c r="CS36" s="23">
        <v>0</v>
      </c>
      <c r="CT36" s="23">
        <f t="shared" si="53"/>
        <v>0</v>
      </c>
      <c r="CU36" s="23">
        <v>182.19300000000001</v>
      </c>
      <c r="CV36" s="23">
        <v>0</v>
      </c>
      <c r="CW36" s="23">
        <f t="shared" si="54"/>
        <v>0</v>
      </c>
      <c r="CX36" s="23">
        <v>0</v>
      </c>
      <c r="CY36" s="23">
        <v>0</v>
      </c>
      <c r="CZ36" s="23">
        <f t="shared" si="55"/>
        <v>0</v>
      </c>
      <c r="DA36" s="23">
        <v>0</v>
      </c>
      <c r="DB36" s="23">
        <v>0</v>
      </c>
      <c r="DC36" s="23">
        <f t="shared" si="56"/>
        <v>0</v>
      </c>
      <c r="DD36" s="23">
        <v>0</v>
      </c>
      <c r="DE36" s="23">
        <v>0</v>
      </c>
      <c r="DF36" s="23">
        <f t="shared" si="8"/>
        <v>209456.4</v>
      </c>
      <c r="DG36" s="23">
        <f t="shared" si="9"/>
        <v>52364.1</v>
      </c>
      <c r="DH36" s="23">
        <f t="shared" si="10"/>
        <v>45565.787899999996</v>
      </c>
      <c r="DI36" s="23">
        <v>0</v>
      </c>
      <c r="DJ36" s="23">
        <f t="shared" si="57"/>
        <v>0</v>
      </c>
      <c r="DK36" s="23">
        <v>0</v>
      </c>
      <c r="DL36" s="23">
        <v>0</v>
      </c>
      <c r="DM36" s="23">
        <f t="shared" si="58"/>
        <v>0</v>
      </c>
      <c r="DN36" s="23">
        <v>0</v>
      </c>
      <c r="DO36" s="23">
        <v>0</v>
      </c>
      <c r="DP36" s="23">
        <f t="shared" si="59"/>
        <v>0</v>
      </c>
      <c r="DQ36" s="23">
        <v>0</v>
      </c>
      <c r="DR36" s="23">
        <v>0</v>
      </c>
      <c r="DS36" s="23">
        <f t="shared" si="60"/>
        <v>0</v>
      </c>
      <c r="DT36" s="23">
        <v>0</v>
      </c>
      <c r="DU36" s="23">
        <v>0</v>
      </c>
      <c r="DV36" s="23">
        <f t="shared" si="61"/>
        <v>0</v>
      </c>
      <c r="DW36" s="23">
        <v>0</v>
      </c>
      <c r="DX36" s="23">
        <v>34456.400000000001</v>
      </c>
      <c r="DY36" s="23">
        <f t="shared" si="62"/>
        <v>8614.1</v>
      </c>
      <c r="DZ36" s="23">
        <v>0</v>
      </c>
      <c r="EA36" s="23">
        <v>0</v>
      </c>
      <c r="EB36" s="23">
        <f t="shared" si="11"/>
        <v>34456.400000000001</v>
      </c>
      <c r="EC36" s="23">
        <f t="shared" si="11"/>
        <v>8614.1</v>
      </c>
      <c r="ED36" s="23">
        <f t="shared" si="12"/>
        <v>0</v>
      </c>
    </row>
    <row r="37" spans="1:134" s="20" customFormat="1" ht="13.5" x14ac:dyDescent="0.25">
      <c r="A37" s="21">
        <v>28</v>
      </c>
      <c r="B37" s="27" t="s">
        <v>185</v>
      </c>
      <c r="C37" s="23">
        <v>57243.246400000004</v>
      </c>
      <c r="D37" s="23">
        <v>5290.4757</v>
      </c>
      <c r="E37" s="23">
        <f t="shared" si="0"/>
        <v>527475.1399999999</v>
      </c>
      <c r="F37" s="23">
        <f t="shared" si="0"/>
        <v>131868.78499999997</v>
      </c>
      <c r="G37" s="23">
        <f t="shared" si="0"/>
        <v>115743.2118</v>
      </c>
      <c r="H37" s="23">
        <f t="shared" si="13"/>
        <v>87.771500890070413</v>
      </c>
      <c r="I37" s="23">
        <f t="shared" si="14"/>
        <v>21.942875222517603</v>
      </c>
      <c r="J37" s="23">
        <f t="shared" si="1"/>
        <v>101185</v>
      </c>
      <c r="K37" s="23">
        <f t="shared" si="2"/>
        <v>25296.25</v>
      </c>
      <c r="L37" s="23">
        <f t="shared" si="3"/>
        <v>23526.851799999997</v>
      </c>
      <c r="M37" s="23">
        <f t="shared" si="15"/>
        <v>93.00529446064138</v>
      </c>
      <c r="N37" s="23">
        <f t="shared" si="16"/>
        <v>23.251323615160345</v>
      </c>
      <c r="O37" s="23">
        <f t="shared" si="4"/>
        <v>34894.199999999997</v>
      </c>
      <c r="P37" s="23">
        <f t="shared" si="5"/>
        <v>8723.5499999999993</v>
      </c>
      <c r="Q37" s="23">
        <f t="shared" si="6"/>
        <v>8326.0049999999992</v>
      </c>
      <c r="R37" s="23">
        <f t="shared" si="17"/>
        <v>95.442852966968715</v>
      </c>
      <c r="S37" s="23">
        <f t="shared" si="18"/>
        <v>23.860713241742179</v>
      </c>
      <c r="T37" s="23">
        <v>609.20000000000005</v>
      </c>
      <c r="U37" s="23">
        <f t="shared" si="19"/>
        <v>152.30000000000001</v>
      </c>
      <c r="V37" s="23">
        <v>154.435</v>
      </c>
      <c r="W37" s="23">
        <f t="shared" si="20"/>
        <v>101.40183847669073</v>
      </c>
      <c r="X37" s="23">
        <f t="shared" si="21"/>
        <v>25.350459619172682</v>
      </c>
      <c r="Y37" s="23">
        <v>22258.5</v>
      </c>
      <c r="Z37" s="23">
        <f t="shared" si="22"/>
        <v>5564.625</v>
      </c>
      <c r="AA37" s="23">
        <v>1260.1679999999999</v>
      </c>
      <c r="AB37" s="23">
        <f t="shared" si="23"/>
        <v>22.646054316328591</v>
      </c>
      <c r="AC37" s="23">
        <f t="shared" si="24"/>
        <v>5.6615135790821478</v>
      </c>
      <c r="AD37" s="23">
        <v>34285</v>
      </c>
      <c r="AE37" s="23">
        <f t="shared" si="25"/>
        <v>8571.25</v>
      </c>
      <c r="AF37" s="23">
        <v>8171.57</v>
      </c>
      <c r="AG37" s="23">
        <f t="shared" si="26"/>
        <v>95.336969520198338</v>
      </c>
      <c r="AH37" s="23">
        <f t="shared" si="27"/>
        <v>23.834242380049584</v>
      </c>
      <c r="AI37" s="23">
        <v>4048.3</v>
      </c>
      <c r="AJ37" s="23">
        <f t="shared" si="28"/>
        <v>1012.075</v>
      </c>
      <c r="AK37" s="23">
        <v>743.38620000000003</v>
      </c>
      <c r="AL37" s="23">
        <f t="shared" si="29"/>
        <v>73.451690833189247</v>
      </c>
      <c r="AM37" s="23">
        <f t="shared" si="30"/>
        <v>18.362922708297312</v>
      </c>
      <c r="AN37" s="23">
        <v>430</v>
      </c>
      <c r="AO37" s="23">
        <f t="shared" si="31"/>
        <v>107.5</v>
      </c>
      <c r="AP37" s="23">
        <v>98</v>
      </c>
      <c r="AQ37" s="23">
        <f t="shared" si="32"/>
        <v>91.162790697674424</v>
      </c>
      <c r="AR37" s="23">
        <f t="shared" si="33"/>
        <v>22.790697674418606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363265.1</v>
      </c>
      <c r="AZ37" s="23">
        <f t="shared" si="36"/>
        <v>90816.274999999994</v>
      </c>
      <c r="BA37" s="23">
        <v>90816.3</v>
      </c>
      <c r="BB37" s="23">
        <v>1634</v>
      </c>
      <c r="BC37" s="23">
        <f t="shared" si="37"/>
        <v>408.5</v>
      </c>
      <c r="BD37" s="23">
        <v>305.2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7"/>
        <v>11980</v>
      </c>
      <c r="BL37" s="23">
        <f t="shared" si="7"/>
        <v>2995</v>
      </c>
      <c r="BM37" s="23">
        <f t="shared" si="7"/>
        <v>2163.6790000000001</v>
      </c>
      <c r="BN37" s="23">
        <f t="shared" si="40"/>
        <v>72.243038397328888</v>
      </c>
      <c r="BO37" s="23">
        <f t="shared" si="41"/>
        <v>18.060759599332222</v>
      </c>
      <c r="BP37" s="23">
        <v>11980</v>
      </c>
      <c r="BQ37" s="23">
        <f t="shared" si="42"/>
        <v>2995</v>
      </c>
      <c r="BR37" s="23">
        <v>2003.519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0</v>
      </c>
      <c r="BZ37" s="23">
        <f t="shared" si="45"/>
        <v>0</v>
      </c>
      <c r="CA37" s="23">
        <v>160.16</v>
      </c>
      <c r="CB37" s="23">
        <v>0</v>
      </c>
      <c r="CC37" s="23">
        <f t="shared" si="46"/>
        <v>0</v>
      </c>
      <c r="CD37" s="23">
        <v>0</v>
      </c>
      <c r="CE37" s="23">
        <v>5474.3</v>
      </c>
      <c r="CF37" s="23">
        <f t="shared" si="47"/>
        <v>1368.575</v>
      </c>
      <c r="CG37" s="23">
        <v>1094.8599999999999</v>
      </c>
      <c r="CH37" s="23">
        <v>0</v>
      </c>
      <c r="CI37" s="23">
        <f t="shared" si="48"/>
        <v>0</v>
      </c>
      <c r="CJ37" s="23">
        <v>0</v>
      </c>
      <c r="CK37" s="23">
        <v>23074</v>
      </c>
      <c r="CL37" s="23">
        <f t="shared" si="49"/>
        <v>5768.5</v>
      </c>
      <c r="CM37" s="23">
        <v>2833.7136</v>
      </c>
      <c r="CN37" s="23">
        <v>0</v>
      </c>
      <c r="CO37" s="23">
        <f t="shared" si="50"/>
        <v>0</v>
      </c>
      <c r="CP37" s="23">
        <v>1991.9836</v>
      </c>
      <c r="CQ37" s="23" t="e">
        <f t="shared" si="51"/>
        <v>#DIV/0!</v>
      </c>
      <c r="CR37" s="23" t="e">
        <f t="shared" si="52"/>
        <v>#DIV/0!</v>
      </c>
      <c r="CS37" s="23">
        <v>0</v>
      </c>
      <c r="CT37" s="23">
        <f t="shared" si="53"/>
        <v>0</v>
      </c>
      <c r="CU37" s="23">
        <v>69.900000000000006</v>
      </c>
      <c r="CV37" s="23">
        <v>0</v>
      </c>
      <c r="CW37" s="23">
        <f t="shared" si="54"/>
        <v>0</v>
      </c>
      <c r="CX37" s="23">
        <v>600</v>
      </c>
      <c r="CY37" s="23">
        <v>0</v>
      </c>
      <c r="CZ37" s="23">
        <f t="shared" si="55"/>
        <v>0</v>
      </c>
      <c r="DA37" s="23">
        <v>0</v>
      </c>
      <c r="DB37" s="23">
        <v>4500</v>
      </c>
      <c r="DC37" s="23">
        <f t="shared" si="56"/>
        <v>1125</v>
      </c>
      <c r="DD37" s="23">
        <v>7432</v>
      </c>
      <c r="DE37" s="23">
        <v>0</v>
      </c>
      <c r="DF37" s="23">
        <f t="shared" si="8"/>
        <v>471558.39999999997</v>
      </c>
      <c r="DG37" s="23">
        <f t="shared" si="9"/>
        <v>117889.59999999999</v>
      </c>
      <c r="DH37" s="23">
        <f t="shared" si="10"/>
        <v>115743.2118</v>
      </c>
      <c r="DI37" s="23">
        <v>0</v>
      </c>
      <c r="DJ37" s="23">
        <f t="shared" si="57"/>
        <v>0</v>
      </c>
      <c r="DK37" s="23">
        <v>0</v>
      </c>
      <c r="DL37" s="23">
        <v>55916.74</v>
      </c>
      <c r="DM37" s="23">
        <f t="shared" si="58"/>
        <v>13979.185000000001</v>
      </c>
      <c r="DN37" s="23">
        <v>0</v>
      </c>
      <c r="DO37" s="23">
        <v>0</v>
      </c>
      <c r="DP37" s="23">
        <f t="shared" si="59"/>
        <v>0</v>
      </c>
      <c r="DQ37" s="23">
        <v>0</v>
      </c>
      <c r="DR37" s="23">
        <v>0</v>
      </c>
      <c r="DS37" s="23">
        <f t="shared" si="60"/>
        <v>0</v>
      </c>
      <c r="DT37" s="23">
        <v>0</v>
      </c>
      <c r="DU37" s="23">
        <v>0</v>
      </c>
      <c r="DV37" s="23">
        <f t="shared" si="61"/>
        <v>0</v>
      </c>
      <c r="DW37" s="23">
        <v>0</v>
      </c>
      <c r="DX37" s="23">
        <v>79688.493600000002</v>
      </c>
      <c r="DY37" s="23">
        <f t="shared" si="62"/>
        <v>19922.1234</v>
      </c>
      <c r="DZ37" s="23">
        <v>10000</v>
      </c>
      <c r="EA37" s="23">
        <v>0</v>
      </c>
      <c r="EB37" s="23">
        <f t="shared" si="11"/>
        <v>135605.23360000001</v>
      </c>
      <c r="EC37" s="23">
        <f t="shared" si="11"/>
        <v>33901.308400000002</v>
      </c>
      <c r="ED37" s="23">
        <f t="shared" si="12"/>
        <v>10000</v>
      </c>
    </row>
    <row r="38" spans="1:134" x14ac:dyDescent="0.3">
      <c r="A38" s="21">
        <v>29</v>
      </c>
      <c r="B38" s="27" t="s">
        <v>186</v>
      </c>
      <c r="C38" s="23">
        <v>26128.875100000001</v>
      </c>
      <c r="D38" s="23">
        <v>17866.0249</v>
      </c>
      <c r="E38" s="23">
        <f t="shared" si="0"/>
        <v>151441.14800000002</v>
      </c>
      <c r="F38" s="23">
        <f t="shared" si="0"/>
        <v>37860.287000000004</v>
      </c>
      <c r="G38" s="23">
        <f t="shared" si="0"/>
        <v>27233.151699999999</v>
      </c>
      <c r="H38" s="23">
        <f t="shared" si="13"/>
        <v>71.930653087759197</v>
      </c>
      <c r="I38" s="23">
        <f t="shared" si="14"/>
        <v>17.982663271939799</v>
      </c>
      <c r="J38" s="23">
        <f t="shared" si="1"/>
        <v>56060</v>
      </c>
      <c r="K38" s="23">
        <f t="shared" si="2"/>
        <v>14015</v>
      </c>
      <c r="L38" s="23">
        <f t="shared" si="3"/>
        <v>9315.6957000000002</v>
      </c>
      <c r="M38" s="23">
        <f t="shared" si="15"/>
        <v>66.469466286122014</v>
      </c>
      <c r="N38" s="23">
        <f t="shared" si="16"/>
        <v>16.617366571530503</v>
      </c>
      <c r="O38" s="23">
        <f t="shared" si="4"/>
        <v>6660</v>
      </c>
      <c r="P38" s="23">
        <f t="shared" si="5"/>
        <v>1665</v>
      </c>
      <c r="Q38" s="23">
        <f t="shared" si="6"/>
        <v>2124.1010000000001</v>
      </c>
      <c r="R38" s="23">
        <f t="shared" si="17"/>
        <v>127.57363363363363</v>
      </c>
      <c r="S38" s="23">
        <f t="shared" si="18"/>
        <v>31.893408408408408</v>
      </c>
      <c r="T38" s="23">
        <v>6500</v>
      </c>
      <c r="U38" s="23">
        <f t="shared" si="19"/>
        <v>1625</v>
      </c>
      <c r="V38" s="23">
        <v>2.5499999999999998</v>
      </c>
      <c r="W38" s="23">
        <f t="shared" si="20"/>
        <v>0.15692307692307692</v>
      </c>
      <c r="X38" s="23">
        <f t="shared" si="21"/>
        <v>3.9230769230769229E-2</v>
      </c>
      <c r="Y38" s="23">
        <v>14000</v>
      </c>
      <c r="Z38" s="23">
        <f t="shared" si="22"/>
        <v>3500</v>
      </c>
      <c r="AA38" s="23">
        <v>435.01600000000002</v>
      </c>
      <c r="AB38" s="23">
        <f t="shared" si="23"/>
        <v>12.429028571428571</v>
      </c>
      <c r="AC38" s="23">
        <f t="shared" si="24"/>
        <v>3.1072571428571427</v>
      </c>
      <c r="AD38" s="23">
        <v>160</v>
      </c>
      <c r="AE38" s="23">
        <f t="shared" si="25"/>
        <v>40</v>
      </c>
      <c r="AF38" s="23">
        <v>2121.5509999999999</v>
      </c>
      <c r="AG38" s="23">
        <f t="shared" si="26"/>
        <v>5303.8775000000005</v>
      </c>
      <c r="AH38" s="23">
        <f t="shared" si="27"/>
        <v>1325.9693750000001</v>
      </c>
      <c r="AI38" s="23">
        <v>2500</v>
      </c>
      <c r="AJ38" s="23">
        <f t="shared" si="28"/>
        <v>625</v>
      </c>
      <c r="AK38" s="23">
        <v>684</v>
      </c>
      <c r="AL38" s="23">
        <f t="shared" si="29"/>
        <v>109.44</v>
      </c>
      <c r="AM38" s="23">
        <f t="shared" si="30"/>
        <v>27.36</v>
      </c>
      <c r="AN38" s="23">
        <v>0</v>
      </c>
      <c r="AO38" s="23">
        <f t="shared" si="31"/>
        <v>0</v>
      </c>
      <c r="AP38" s="23">
        <v>0</v>
      </c>
      <c r="AQ38" s="23" t="e">
        <f t="shared" si="32"/>
        <v>#DIV/0!</v>
      </c>
      <c r="AR38" s="23" t="e">
        <f t="shared" si="33"/>
        <v>#DIV/0!</v>
      </c>
      <c r="AS38" s="23">
        <v>0</v>
      </c>
      <c r="AT38" s="23">
        <f t="shared" si="34"/>
        <v>0</v>
      </c>
      <c r="AU38" s="23">
        <v>0</v>
      </c>
      <c r="AV38" s="23">
        <v>0</v>
      </c>
      <c r="AW38" s="23">
        <f t="shared" si="35"/>
        <v>0</v>
      </c>
      <c r="AX38" s="23">
        <v>0</v>
      </c>
      <c r="AY38" s="23">
        <v>92039.2</v>
      </c>
      <c r="AZ38" s="23">
        <f t="shared" si="36"/>
        <v>23009.8</v>
      </c>
      <c r="BA38" s="23">
        <v>23009.9</v>
      </c>
      <c r="BB38" s="23">
        <v>0</v>
      </c>
      <c r="BC38" s="23">
        <f t="shared" si="37"/>
        <v>0</v>
      </c>
      <c r="BD38" s="23">
        <v>0</v>
      </c>
      <c r="BE38" s="23">
        <v>0</v>
      </c>
      <c r="BF38" s="23">
        <f t="shared" si="38"/>
        <v>0</v>
      </c>
      <c r="BG38" s="23">
        <v>0</v>
      </c>
      <c r="BH38" s="23">
        <v>0</v>
      </c>
      <c r="BI38" s="23">
        <f t="shared" si="39"/>
        <v>0</v>
      </c>
      <c r="BJ38" s="23">
        <v>0</v>
      </c>
      <c r="BK38" s="23">
        <f t="shared" si="7"/>
        <v>24000</v>
      </c>
      <c r="BL38" s="23">
        <f t="shared" si="7"/>
        <v>6000</v>
      </c>
      <c r="BM38" s="23">
        <f t="shared" si="7"/>
        <v>4700.12</v>
      </c>
      <c r="BN38" s="23">
        <f t="shared" si="40"/>
        <v>78.335333333333338</v>
      </c>
      <c r="BO38" s="23">
        <f t="shared" si="41"/>
        <v>19.583833333333335</v>
      </c>
      <c r="BP38" s="23">
        <v>21500</v>
      </c>
      <c r="BQ38" s="23">
        <f t="shared" si="42"/>
        <v>5375</v>
      </c>
      <c r="BR38" s="23">
        <v>4212.0529999999999</v>
      </c>
      <c r="BS38" s="23">
        <v>0</v>
      </c>
      <c r="BT38" s="23">
        <f t="shared" si="43"/>
        <v>0</v>
      </c>
      <c r="BU38" s="23">
        <v>0</v>
      </c>
      <c r="BV38" s="23">
        <v>0</v>
      </c>
      <c r="BW38" s="23">
        <f t="shared" si="44"/>
        <v>0</v>
      </c>
      <c r="BX38" s="23">
        <v>0</v>
      </c>
      <c r="BY38" s="23">
        <v>2500</v>
      </c>
      <c r="BZ38" s="23">
        <f t="shared" si="45"/>
        <v>625</v>
      </c>
      <c r="CA38" s="23">
        <v>488.06700000000001</v>
      </c>
      <c r="CB38" s="23">
        <v>0</v>
      </c>
      <c r="CC38" s="23">
        <f t="shared" si="46"/>
        <v>0</v>
      </c>
      <c r="CD38" s="23">
        <v>0</v>
      </c>
      <c r="CE38" s="23">
        <v>0</v>
      </c>
      <c r="CF38" s="23">
        <f t="shared" si="47"/>
        <v>0</v>
      </c>
      <c r="CG38" s="23">
        <v>0</v>
      </c>
      <c r="CH38" s="23">
        <v>0</v>
      </c>
      <c r="CI38" s="23">
        <f t="shared" si="48"/>
        <v>0</v>
      </c>
      <c r="CJ38" s="23">
        <v>0</v>
      </c>
      <c r="CK38" s="23">
        <v>4900</v>
      </c>
      <c r="CL38" s="23">
        <f t="shared" si="49"/>
        <v>1225</v>
      </c>
      <c r="CM38" s="23">
        <v>1176.8</v>
      </c>
      <c r="CN38" s="23">
        <v>2600</v>
      </c>
      <c r="CO38" s="23">
        <f t="shared" si="50"/>
        <v>650</v>
      </c>
      <c r="CP38" s="23">
        <v>306.8</v>
      </c>
      <c r="CQ38" s="23">
        <f t="shared" si="51"/>
        <v>47.2</v>
      </c>
      <c r="CR38" s="23">
        <f t="shared" si="52"/>
        <v>11.8</v>
      </c>
      <c r="CS38" s="23">
        <v>0</v>
      </c>
      <c r="CT38" s="23">
        <f t="shared" si="53"/>
        <v>0</v>
      </c>
      <c r="CU38" s="23">
        <v>0</v>
      </c>
      <c r="CV38" s="23">
        <v>0</v>
      </c>
      <c r="CW38" s="23">
        <f t="shared" si="54"/>
        <v>0</v>
      </c>
      <c r="CX38" s="23">
        <v>0</v>
      </c>
      <c r="CY38" s="23">
        <v>0</v>
      </c>
      <c r="CZ38" s="23">
        <f t="shared" si="55"/>
        <v>0</v>
      </c>
      <c r="DA38" s="23">
        <v>0</v>
      </c>
      <c r="DB38" s="23">
        <v>4000</v>
      </c>
      <c r="DC38" s="23">
        <f t="shared" si="56"/>
        <v>1000</v>
      </c>
      <c r="DD38" s="23">
        <v>195.65870000000001</v>
      </c>
      <c r="DE38" s="23">
        <v>0</v>
      </c>
      <c r="DF38" s="23">
        <f t="shared" si="8"/>
        <v>148099.20000000001</v>
      </c>
      <c r="DG38" s="23">
        <f t="shared" si="9"/>
        <v>37024.800000000003</v>
      </c>
      <c r="DH38" s="23">
        <f t="shared" si="10"/>
        <v>32325.595699999998</v>
      </c>
      <c r="DI38" s="23">
        <v>0</v>
      </c>
      <c r="DJ38" s="23">
        <f t="shared" si="57"/>
        <v>0</v>
      </c>
      <c r="DK38" s="23">
        <v>0</v>
      </c>
      <c r="DL38" s="23">
        <v>3341.9479999999999</v>
      </c>
      <c r="DM38" s="23">
        <f t="shared" si="58"/>
        <v>835.48699999999985</v>
      </c>
      <c r="DN38" s="23">
        <v>-5092.4440000000004</v>
      </c>
      <c r="DO38" s="23">
        <v>0</v>
      </c>
      <c r="DP38" s="23">
        <f t="shared" si="59"/>
        <v>0</v>
      </c>
      <c r="DQ38" s="23">
        <v>0</v>
      </c>
      <c r="DR38" s="23">
        <v>0</v>
      </c>
      <c r="DS38" s="23">
        <f t="shared" si="60"/>
        <v>0</v>
      </c>
      <c r="DT38" s="23">
        <v>0</v>
      </c>
      <c r="DU38" s="23">
        <v>0</v>
      </c>
      <c r="DV38" s="23">
        <f t="shared" si="61"/>
        <v>0</v>
      </c>
      <c r="DW38" s="23">
        <v>0</v>
      </c>
      <c r="DX38" s="23">
        <v>0</v>
      </c>
      <c r="DY38" s="23">
        <f t="shared" si="62"/>
        <v>0</v>
      </c>
      <c r="DZ38" s="23">
        <v>0</v>
      </c>
      <c r="EA38" s="23">
        <v>0</v>
      </c>
      <c r="EB38" s="23">
        <f t="shared" si="11"/>
        <v>3341.9479999999999</v>
      </c>
      <c r="EC38" s="23">
        <f t="shared" si="11"/>
        <v>835.48699999999985</v>
      </c>
      <c r="ED38" s="23">
        <f t="shared" si="12"/>
        <v>-5092.4440000000004</v>
      </c>
    </row>
    <row r="39" spans="1:134" s="20" customFormat="1" ht="13.5" x14ac:dyDescent="0.25">
      <c r="A39" s="21">
        <v>30</v>
      </c>
      <c r="B39" s="27" t="s">
        <v>187</v>
      </c>
      <c r="C39" s="23">
        <v>20779.033599999999</v>
      </c>
      <c r="D39" s="23">
        <v>67415.4902</v>
      </c>
      <c r="E39" s="23">
        <f t="shared" si="0"/>
        <v>492776</v>
      </c>
      <c r="F39" s="23">
        <f t="shared" si="0"/>
        <v>123194</v>
      </c>
      <c r="G39" s="23">
        <f t="shared" si="0"/>
        <v>128119.15240000002</v>
      </c>
      <c r="H39" s="23">
        <f t="shared" si="13"/>
        <v>103.99788333847428</v>
      </c>
      <c r="I39" s="23">
        <f t="shared" si="14"/>
        <v>25.99947083461857</v>
      </c>
      <c r="J39" s="23">
        <f t="shared" si="1"/>
        <v>154791</v>
      </c>
      <c r="K39" s="23">
        <f t="shared" si="2"/>
        <v>38697.75</v>
      </c>
      <c r="L39" s="23">
        <f t="shared" si="3"/>
        <v>44481.892399999997</v>
      </c>
      <c r="M39" s="23">
        <f t="shared" si="15"/>
        <v>114.94697340284641</v>
      </c>
      <c r="N39" s="23">
        <f t="shared" si="16"/>
        <v>28.736743350711603</v>
      </c>
      <c r="O39" s="23">
        <f t="shared" si="4"/>
        <v>60830</v>
      </c>
      <c r="P39" s="23">
        <f t="shared" si="5"/>
        <v>15207.5</v>
      </c>
      <c r="Q39" s="23">
        <f t="shared" si="6"/>
        <v>16240.430399999999</v>
      </c>
      <c r="R39" s="23">
        <f t="shared" si="17"/>
        <v>106.79224330100278</v>
      </c>
      <c r="S39" s="23">
        <f t="shared" si="18"/>
        <v>26.698060825250696</v>
      </c>
      <c r="T39" s="23">
        <v>5830</v>
      </c>
      <c r="U39" s="23">
        <f t="shared" si="19"/>
        <v>1457.5</v>
      </c>
      <c r="V39" s="23">
        <v>647.58540000000005</v>
      </c>
      <c r="W39" s="23">
        <f t="shared" si="20"/>
        <v>44.431245283018875</v>
      </c>
      <c r="X39" s="23">
        <f t="shared" si="21"/>
        <v>11.107811320754719</v>
      </c>
      <c r="Y39" s="23">
        <v>11300</v>
      </c>
      <c r="Z39" s="23">
        <f t="shared" si="22"/>
        <v>2825</v>
      </c>
      <c r="AA39" s="23">
        <v>947.36500000000001</v>
      </c>
      <c r="AB39" s="23">
        <f t="shared" si="23"/>
        <v>33.53504424778761</v>
      </c>
      <c r="AC39" s="23">
        <f t="shared" si="24"/>
        <v>8.3837610619469025</v>
      </c>
      <c r="AD39" s="23">
        <v>55000</v>
      </c>
      <c r="AE39" s="23">
        <f t="shared" si="25"/>
        <v>13750</v>
      </c>
      <c r="AF39" s="23">
        <v>15592.844999999999</v>
      </c>
      <c r="AG39" s="23">
        <f t="shared" si="26"/>
        <v>113.40250909090908</v>
      </c>
      <c r="AH39" s="23">
        <f t="shared" si="27"/>
        <v>28.350627272727269</v>
      </c>
      <c r="AI39" s="23">
        <v>7000</v>
      </c>
      <c r="AJ39" s="23">
        <f t="shared" si="28"/>
        <v>1750</v>
      </c>
      <c r="AK39" s="23">
        <v>1365.31</v>
      </c>
      <c r="AL39" s="23">
        <f t="shared" si="29"/>
        <v>78.017714285714277</v>
      </c>
      <c r="AM39" s="23">
        <f t="shared" si="30"/>
        <v>19.504428571428569</v>
      </c>
      <c r="AN39" s="23">
        <v>9000</v>
      </c>
      <c r="AO39" s="23">
        <f t="shared" si="31"/>
        <v>2250</v>
      </c>
      <c r="AP39" s="23">
        <v>3599.8</v>
      </c>
      <c r="AQ39" s="23">
        <f t="shared" si="32"/>
        <v>159.99111111111114</v>
      </c>
      <c r="AR39" s="23">
        <f t="shared" si="33"/>
        <v>39.997777777777785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324884.3</v>
      </c>
      <c r="AZ39" s="23">
        <f t="shared" si="36"/>
        <v>81221.074999999997</v>
      </c>
      <c r="BA39" s="23">
        <v>81221.100000000006</v>
      </c>
      <c r="BB39" s="23">
        <v>4200.2</v>
      </c>
      <c r="BC39" s="23">
        <f t="shared" si="37"/>
        <v>1050.05</v>
      </c>
      <c r="BD39" s="23">
        <v>784.7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si="7"/>
        <v>6151</v>
      </c>
      <c r="BL39" s="23">
        <f t="shared" si="7"/>
        <v>1537.75</v>
      </c>
      <c r="BM39" s="23">
        <f t="shared" si="7"/>
        <v>1340.6</v>
      </c>
      <c r="BN39" s="23">
        <f t="shared" si="40"/>
        <v>87.179320435701499</v>
      </c>
      <c r="BO39" s="23">
        <f t="shared" si="41"/>
        <v>21.794830108925375</v>
      </c>
      <c r="BP39" s="23">
        <v>4000</v>
      </c>
      <c r="BQ39" s="23">
        <f t="shared" si="42"/>
        <v>1000</v>
      </c>
      <c r="BR39" s="23">
        <v>492.5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2151</v>
      </c>
      <c r="BZ39" s="23">
        <f t="shared" si="45"/>
        <v>537.75</v>
      </c>
      <c r="CA39" s="23">
        <v>848.1</v>
      </c>
      <c r="CB39" s="23">
        <v>0</v>
      </c>
      <c r="CC39" s="23">
        <f t="shared" si="46"/>
        <v>0</v>
      </c>
      <c r="CD39" s="23">
        <v>0</v>
      </c>
      <c r="CE39" s="23">
        <v>8157.3</v>
      </c>
      <c r="CF39" s="23">
        <f t="shared" si="47"/>
        <v>2039.3249999999998</v>
      </c>
      <c r="CG39" s="23">
        <v>1631.46</v>
      </c>
      <c r="CH39" s="23">
        <v>0</v>
      </c>
      <c r="CI39" s="23">
        <f t="shared" si="48"/>
        <v>0</v>
      </c>
      <c r="CJ39" s="23">
        <v>0</v>
      </c>
      <c r="CK39" s="23">
        <v>58660</v>
      </c>
      <c r="CL39" s="23">
        <f t="shared" si="49"/>
        <v>14665</v>
      </c>
      <c r="CM39" s="23">
        <v>7805.93</v>
      </c>
      <c r="CN39" s="23">
        <v>23100</v>
      </c>
      <c r="CO39" s="23">
        <f t="shared" si="50"/>
        <v>5775</v>
      </c>
      <c r="CP39" s="23">
        <v>3679.58</v>
      </c>
      <c r="CQ39" s="23">
        <f t="shared" si="51"/>
        <v>63.71567099567099</v>
      </c>
      <c r="CR39" s="23">
        <f t="shared" si="52"/>
        <v>15.928917748917748</v>
      </c>
      <c r="CS39" s="23">
        <v>1350</v>
      </c>
      <c r="CT39" s="23">
        <f t="shared" si="53"/>
        <v>337.5</v>
      </c>
      <c r="CU39" s="23">
        <v>7582.4570000000003</v>
      </c>
      <c r="CV39" s="23">
        <v>500</v>
      </c>
      <c r="CW39" s="23">
        <f t="shared" si="54"/>
        <v>125</v>
      </c>
      <c r="CX39" s="23">
        <v>5600</v>
      </c>
      <c r="CY39" s="23">
        <v>0</v>
      </c>
      <c r="CZ39" s="23">
        <f t="shared" si="55"/>
        <v>0</v>
      </c>
      <c r="DA39" s="23">
        <v>0</v>
      </c>
      <c r="DB39" s="23">
        <v>0</v>
      </c>
      <c r="DC39" s="23">
        <f t="shared" si="56"/>
        <v>0</v>
      </c>
      <c r="DD39" s="23">
        <v>0</v>
      </c>
      <c r="DE39" s="23">
        <v>0</v>
      </c>
      <c r="DF39" s="23">
        <f t="shared" si="8"/>
        <v>492032.8</v>
      </c>
      <c r="DG39" s="23">
        <f t="shared" si="9"/>
        <v>123008.2</v>
      </c>
      <c r="DH39" s="23">
        <f t="shared" si="10"/>
        <v>128119.15240000002</v>
      </c>
      <c r="DI39" s="23">
        <v>0</v>
      </c>
      <c r="DJ39" s="23">
        <f t="shared" si="57"/>
        <v>0</v>
      </c>
      <c r="DK39" s="23">
        <v>0</v>
      </c>
      <c r="DL39" s="23">
        <v>743.2</v>
      </c>
      <c r="DM39" s="23">
        <f t="shared" si="58"/>
        <v>185.8</v>
      </c>
      <c r="DN39" s="23">
        <v>0</v>
      </c>
      <c r="DO39" s="23">
        <v>0</v>
      </c>
      <c r="DP39" s="23">
        <f t="shared" si="59"/>
        <v>0</v>
      </c>
      <c r="DQ39" s="23">
        <v>0</v>
      </c>
      <c r="DR39" s="23">
        <v>0</v>
      </c>
      <c r="DS39" s="23">
        <f t="shared" si="60"/>
        <v>0</v>
      </c>
      <c r="DT39" s="23">
        <v>0</v>
      </c>
      <c r="DU39" s="23">
        <v>0</v>
      </c>
      <c r="DV39" s="23">
        <f t="shared" si="61"/>
        <v>0</v>
      </c>
      <c r="DW39" s="23">
        <v>0</v>
      </c>
      <c r="DX39" s="23">
        <v>0</v>
      </c>
      <c r="DY39" s="23">
        <f t="shared" si="62"/>
        <v>0</v>
      </c>
      <c r="DZ39" s="23">
        <v>0</v>
      </c>
      <c r="EA39" s="23">
        <v>0</v>
      </c>
      <c r="EB39" s="23">
        <f t="shared" si="11"/>
        <v>743.2</v>
      </c>
      <c r="EC39" s="23">
        <f t="shared" si="11"/>
        <v>185.8</v>
      </c>
      <c r="ED39" s="23">
        <f t="shared" si="12"/>
        <v>0</v>
      </c>
    </row>
    <row r="40" spans="1:134" x14ac:dyDescent="0.3">
      <c r="A40" s="21">
        <v>31</v>
      </c>
      <c r="B40" s="30" t="s">
        <v>188</v>
      </c>
      <c r="C40" s="23">
        <v>4695.0150999999996</v>
      </c>
      <c r="D40" s="23">
        <v>21480.004000000001</v>
      </c>
      <c r="E40" s="23">
        <f t="shared" si="0"/>
        <v>113195.84000000001</v>
      </c>
      <c r="F40" s="23">
        <f t="shared" si="0"/>
        <v>28298.960000000003</v>
      </c>
      <c r="G40" s="23">
        <f t="shared" si="0"/>
        <v>16989.6191</v>
      </c>
      <c r="H40" s="23">
        <f t="shared" si="13"/>
        <v>60.036196029818754</v>
      </c>
      <c r="I40" s="23">
        <f t="shared" si="14"/>
        <v>15.009049007454689</v>
      </c>
      <c r="J40" s="23">
        <f t="shared" si="1"/>
        <v>32246.200000000004</v>
      </c>
      <c r="K40" s="23">
        <f t="shared" si="2"/>
        <v>8061.5500000000011</v>
      </c>
      <c r="L40" s="23">
        <f t="shared" si="3"/>
        <v>7806.419100000001</v>
      </c>
      <c r="M40" s="23">
        <f t="shared" si="15"/>
        <v>96.835212831279335</v>
      </c>
      <c r="N40" s="23">
        <f t="shared" si="16"/>
        <v>24.208803207819834</v>
      </c>
      <c r="O40" s="23">
        <f t="shared" si="4"/>
        <v>20887.400000000001</v>
      </c>
      <c r="P40" s="23">
        <f t="shared" si="5"/>
        <v>5221.8500000000004</v>
      </c>
      <c r="Q40" s="23">
        <f t="shared" si="6"/>
        <v>6050.076</v>
      </c>
      <c r="R40" s="23">
        <f t="shared" si="17"/>
        <v>115.86077731072319</v>
      </c>
      <c r="S40" s="23">
        <f t="shared" si="18"/>
        <v>28.965194327680798</v>
      </c>
      <c r="T40" s="23">
        <f>98.2+529.2</f>
        <v>627.40000000000009</v>
      </c>
      <c r="U40" s="23">
        <f t="shared" si="19"/>
        <v>156.85000000000002</v>
      </c>
      <c r="V40" s="23">
        <v>843.55200000000002</v>
      </c>
      <c r="W40" s="23">
        <f t="shared" si="20"/>
        <v>537.80809690787373</v>
      </c>
      <c r="X40" s="23">
        <f t="shared" si="21"/>
        <v>134.45202422696843</v>
      </c>
      <c r="Y40" s="23">
        <v>3310</v>
      </c>
      <c r="Z40" s="23">
        <f t="shared" si="22"/>
        <v>827.5</v>
      </c>
      <c r="AA40" s="23">
        <v>278.6311</v>
      </c>
      <c r="AB40" s="23">
        <f t="shared" si="23"/>
        <v>33.671432024169185</v>
      </c>
      <c r="AC40" s="23">
        <f t="shared" si="24"/>
        <v>8.4178580060422963</v>
      </c>
      <c r="AD40" s="23">
        <v>20260</v>
      </c>
      <c r="AE40" s="23">
        <f t="shared" si="25"/>
        <v>5065</v>
      </c>
      <c r="AF40" s="23">
        <v>5206.5240000000003</v>
      </c>
      <c r="AG40" s="23">
        <f t="shared" si="26"/>
        <v>102.79415597235932</v>
      </c>
      <c r="AH40" s="23">
        <f t="shared" si="27"/>
        <v>25.69853899308983</v>
      </c>
      <c r="AI40" s="23">
        <v>180</v>
      </c>
      <c r="AJ40" s="23">
        <f t="shared" si="28"/>
        <v>45</v>
      </c>
      <c r="AK40" s="23">
        <v>34</v>
      </c>
      <c r="AL40" s="23">
        <f t="shared" si="29"/>
        <v>75.555555555555557</v>
      </c>
      <c r="AM40" s="23">
        <f t="shared" si="30"/>
        <v>18.888888888888889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56732.800000000003</v>
      </c>
      <c r="AZ40" s="23">
        <f t="shared" si="36"/>
        <v>14183.2</v>
      </c>
      <c r="BA40" s="23">
        <v>14183.2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7"/>
        <v>1430.2</v>
      </c>
      <c r="BL40" s="23">
        <f t="shared" si="7"/>
        <v>357.55</v>
      </c>
      <c r="BM40" s="23">
        <f t="shared" si="7"/>
        <v>26.41</v>
      </c>
      <c r="BN40" s="23">
        <f t="shared" si="40"/>
        <v>7.3863795273388337</v>
      </c>
      <c r="BO40" s="23">
        <f t="shared" si="41"/>
        <v>1.8465948818347084</v>
      </c>
      <c r="BP40" s="23">
        <v>980.2</v>
      </c>
      <c r="BQ40" s="23">
        <f t="shared" si="42"/>
        <v>245.05</v>
      </c>
      <c r="BR40" s="23">
        <v>26.41</v>
      </c>
      <c r="BS40" s="23">
        <v>450</v>
      </c>
      <c r="BT40" s="23">
        <f t="shared" si="43"/>
        <v>112.5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0</v>
      </c>
      <c r="BZ40" s="23">
        <f t="shared" si="45"/>
        <v>0</v>
      </c>
      <c r="CA40" s="23">
        <v>0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6438.6</v>
      </c>
      <c r="CL40" s="23">
        <f t="shared" si="49"/>
        <v>1609.65</v>
      </c>
      <c r="CM40" s="23">
        <v>513.54999999999995</v>
      </c>
      <c r="CN40" s="23">
        <v>3438.6</v>
      </c>
      <c r="CO40" s="23">
        <f t="shared" si="50"/>
        <v>859.65000000000009</v>
      </c>
      <c r="CP40" s="23">
        <v>245.55</v>
      </c>
      <c r="CQ40" s="23">
        <f t="shared" si="51"/>
        <v>28.563950444948521</v>
      </c>
      <c r="CR40" s="23">
        <f t="shared" si="52"/>
        <v>7.140987611237132</v>
      </c>
      <c r="CS40" s="23">
        <v>0</v>
      </c>
      <c r="CT40" s="23">
        <f t="shared" si="53"/>
        <v>0</v>
      </c>
      <c r="CU40" s="23">
        <v>903.75199999999995</v>
      </c>
      <c r="CV40" s="23">
        <v>0</v>
      </c>
      <c r="CW40" s="23">
        <f t="shared" si="54"/>
        <v>0</v>
      </c>
      <c r="CX40" s="23">
        <v>0</v>
      </c>
      <c r="CY40" s="23">
        <v>0</v>
      </c>
      <c r="CZ40" s="23">
        <f t="shared" si="55"/>
        <v>0</v>
      </c>
      <c r="DA40" s="23">
        <v>0</v>
      </c>
      <c r="DB40" s="23">
        <v>0</v>
      </c>
      <c r="DC40" s="23">
        <f t="shared" si="56"/>
        <v>0</v>
      </c>
      <c r="DD40" s="23">
        <v>0</v>
      </c>
      <c r="DE40" s="23">
        <v>0</v>
      </c>
      <c r="DF40" s="23">
        <f t="shared" si="8"/>
        <v>88979.000000000015</v>
      </c>
      <c r="DG40" s="23">
        <f t="shared" si="9"/>
        <v>22244.750000000004</v>
      </c>
      <c r="DH40" s="23">
        <f t="shared" si="10"/>
        <v>21989.6191</v>
      </c>
      <c r="DI40" s="23">
        <v>0</v>
      </c>
      <c r="DJ40" s="23">
        <f t="shared" si="57"/>
        <v>0</v>
      </c>
      <c r="DK40" s="23">
        <v>0</v>
      </c>
      <c r="DL40" s="23">
        <v>24216.84</v>
      </c>
      <c r="DM40" s="23">
        <f t="shared" si="58"/>
        <v>6054.21</v>
      </c>
      <c r="DN40" s="23">
        <v>0</v>
      </c>
      <c r="DO40" s="23">
        <v>0</v>
      </c>
      <c r="DP40" s="23">
        <f t="shared" si="59"/>
        <v>0</v>
      </c>
      <c r="DQ40" s="23">
        <v>0</v>
      </c>
      <c r="DR40" s="23">
        <v>0</v>
      </c>
      <c r="DS40" s="23">
        <f t="shared" si="60"/>
        <v>0</v>
      </c>
      <c r="DT40" s="23">
        <v>-5000</v>
      </c>
      <c r="DU40" s="23">
        <v>0</v>
      </c>
      <c r="DV40" s="23">
        <f t="shared" si="61"/>
        <v>0</v>
      </c>
      <c r="DW40" s="23">
        <v>0</v>
      </c>
      <c r="DX40" s="23">
        <v>0</v>
      </c>
      <c r="DY40" s="23">
        <f t="shared" si="62"/>
        <v>0</v>
      </c>
      <c r="DZ40" s="23">
        <v>0</v>
      </c>
      <c r="EA40" s="23">
        <v>0</v>
      </c>
      <c r="EB40" s="23">
        <f t="shared" si="11"/>
        <v>24216.84</v>
      </c>
      <c r="EC40" s="23">
        <f t="shared" si="11"/>
        <v>6054.21</v>
      </c>
      <c r="ED40" s="23">
        <f t="shared" si="12"/>
        <v>-5000</v>
      </c>
    </row>
    <row r="41" spans="1:134" x14ac:dyDescent="0.3">
      <c r="A41" s="21">
        <v>32</v>
      </c>
      <c r="B41" s="27" t="s">
        <v>189</v>
      </c>
      <c r="C41" s="23">
        <v>928.45749999999998</v>
      </c>
      <c r="D41" s="23">
        <v>3300.6088</v>
      </c>
      <c r="E41" s="23">
        <f t="shared" si="0"/>
        <v>35927.699999999997</v>
      </c>
      <c r="F41" s="23">
        <f t="shared" si="0"/>
        <v>8981.9249999999993</v>
      </c>
      <c r="G41" s="23">
        <f t="shared" si="0"/>
        <v>8067.0604999999996</v>
      </c>
      <c r="H41" s="23">
        <f t="shared" si="13"/>
        <v>89.814382774293932</v>
      </c>
      <c r="I41" s="23">
        <f t="shared" si="14"/>
        <v>22.453595693573483</v>
      </c>
      <c r="J41" s="23">
        <f t="shared" si="1"/>
        <v>8517.0999999999985</v>
      </c>
      <c r="K41" s="23">
        <f t="shared" si="2"/>
        <v>2129.2749999999996</v>
      </c>
      <c r="L41" s="23">
        <f t="shared" si="3"/>
        <v>1214.3605</v>
      </c>
      <c r="M41" s="23">
        <f t="shared" si="15"/>
        <v>57.031642225640191</v>
      </c>
      <c r="N41" s="23">
        <f t="shared" si="16"/>
        <v>14.257910556410048</v>
      </c>
      <c r="O41" s="23">
        <f t="shared" si="4"/>
        <v>4501.7</v>
      </c>
      <c r="P41" s="23">
        <f t="shared" si="5"/>
        <v>1125.425</v>
      </c>
      <c r="Q41" s="23">
        <f t="shared" si="6"/>
        <v>901.82799999999997</v>
      </c>
      <c r="R41" s="23">
        <f t="shared" si="17"/>
        <v>80.132216718128717</v>
      </c>
      <c r="S41" s="23">
        <f t="shared" si="18"/>
        <v>20.033054179532179</v>
      </c>
      <c r="T41" s="23">
        <v>27.2</v>
      </c>
      <c r="U41" s="23">
        <f t="shared" si="19"/>
        <v>6.8</v>
      </c>
      <c r="V41" s="23">
        <v>7.2999999999999995E-2</v>
      </c>
      <c r="W41" s="23">
        <f t="shared" si="20"/>
        <v>1.0735294117647058</v>
      </c>
      <c r="X41" s="23">
        <f t="shared" si="21"/>
        <v>0.26838235294117646</v>
      </c>
      <c r="Y41" s="23">
        <v>616</v>
      </c>
      <c r="Z41" s="23">
        <f t="shared" si="22"/>
        <v>154</v>
      </c>
      <c r="AA41" s="23">
        <v>146.1395</v>
      </c>
      <c r="AB41" s="23">
        <f t="shared" si="23"/>
        <v>94.895779220779218</v>
      </c>
      <c r="AC41" s="23">
        <f t="shared" si="24"/>
        <v>23.723944805194805</v>
      </c>
      <c r="AD41" s="23">
        <v>4474.5</v>
      </c>
      <c r="AE41" s="23">
        <f t="shared" si="25"/>
        <v>1118.625</v>
      </c>
      <c r="AF41" s="23">
        <v>901.755</v>
      </c>
      <c r="AG41" s="23">
        <f t="shared" si="26"/>
        <v>80.612805900100568</v>
      </c>
      <c r="AH41" s="23">
        <f t="shared" si="27"/>
        <v>20.153201475025142</v>
      </c>
      <c r="AI41" s="23">
        <v>353</v>
      </c>
      <c r="AJ41" s="23">
        <f t="shared" si="28"/>
        <v>88.25</v>
      </c>
      <c r="AK41" s="23">
        <v>0</v>
      </c>
      <c r="AL41" s="23">
        <f t="shared" si="29"/>
        <v>0</v>
      </c>
      <c r="AM41" s="23">
        <f t="shared" si="30"/>
        <v>0</v>
      </c>
      <c r="AN41" s="23">
        <v>0</v>
      </c>
      <c r="AO41" s="23">
        <f t="shared" si="31"/>
        <v>0</v>
      </c>
      <c r="AP41" s="23">
        <v>0</v>
      </c>
      <c r="AQ41" s="23" t="e">
        <f t="shared" si="32"/>
        <v>#DIV/0!</v>
      </c>
      <c r="AR41" s="23" t="e">
        <f t="shared" si="33"/>
        <v>#DIV/0!</v>
      </c>
      <c r="AS41" s="23">
        <v>0</v>
      </c>
      <c r="AT41" s="23">
        <f t="shared" si="34"/>
        <v>0</v>
      </c>
      <c r="AU41" s="23">
        <v>0</v>
      </c>
      <c r="AV41" s="23">
        <v>0</v>
      </c>
      <c r="AW41" s="23">
        <f t="shared" si="35"/>
        <v>0</v>
      </c>
      <c r="AX41" s="23">
        <v>0</v>
      </c>
      <c r="AY41" s="23">
        <v>27410.6</v>
      </c>
      <c r="AZ41" s="23">
        <f t="shared" si="36"/>
        <v>6852.65</v>
      </c>
      <c r="BA41" s="23">
        <v>6852.7</v>
      </c>
      <c r="BB41" s="23">
        <v>0</v>
      </c>
      <c r="BC41" s="23">
        <f t="shared" si="37"/>
        <v>0</v>
      </c>
      <c r="BD41" s="23">
        <v>0</v>
      </c>
      <c r="BE41" s="23">
        <v>0</v>
      </c>
      <c r="BF41" s="23">
        <f t="shared" si="38"/>
        <v>0</v>
      </c>
      <c r="BG41" s="23">
        <v>0</v>
      </c>
      <c r="BH41" s="23">
        <v>0</v>
      </c>
      <c r="BI41" s="23">
        <f t="shared" si="39"/>
        <v>0</v>
      </c>
      <c r="BJ41" s="23">
        <v>0</v>
      </c>
      <c r="BK41" s="23">
        <f t="shared" si="7"/>
        <v>2451.6</v>
      </c>
      <c r="BL41" s="23">
        <f t="shared" si="7"/>
        <v>612.9</v>
      </c>
      <c r="BM41" s="23">
        <f t="shared" si="7"/>
        <v>166.393</v>
      </c>
      <c r="BN41" s="23">
        <f t="shared" si="40"/>
        <v>27.148474465655081</v>
      </c>
      <c r="BO41" s="23">
        <f t="shared" si="41"/>
        <v>6.7871186164137702</v>
      </c>
      <c r="BP41" s="23">
        <v>2451.6</v>
      </c>
      <c r="BQ41" s="23">
        <f t="shared" si="42"/>
        <v>612.9</v>
      </c>
      <c r="BR41" s="23">
        <v>166.393</v>
      </c>
      <c r="BS41" s="23">
        <v>0</v>
      </c>
      <c r="BT41" s="23">
        <f t="shared" si="43"/>
        <v>0</v>
      </c>
      <c r="BU41" s="23">
        <v>0</v>
      </c>
      <c r="BV41" s="23">
        <v>0</v>
      </c>
      <c r="BW41" s="23">
        <f t="shared" si="44"/>
        <v>0</v>
      </c>
      <c r="BX41" s="23">
        <v>0</v>
      </c>
      <c r="BY41" s="23">
        <v>0</v>
      </c>
      <c r="BZ41" s="23">
        <f t="shared" si="45"/>
        <v>0</v>
      </c>
      <c r="CA41" s="23">
        <v>0</v>
      </c>
      <c r="CB41" s="23">
        <v>0</v>
      </c>
      <c r="CC41" s="23">
        <f t="shared" si="46"/>
        <v>0</v>
      </c>
      <c r="CD41" s="23">
        <v>0</v>
      </c>
      <c r="CE41" s="23">
        <v>0</v>
      </c>
      <c r="CF41" s="23">
        <f t="shared" si="47"/>
        <v>0</v>
      </c>
      <c r="CG41" s="23">
        <v>0</v>
      </c>
      <c r="CH41" s="23">
        <v>0</v>
      </c>
      <c r="CI41" s="23">
        <f t="shared" si="48"/>
        <v>0</v>
      </c>
      <c r="CJ41" s="23">
        <v>0</v>
      </c>
      <c r="CK41" s="23">
        <v>594.79999999999995</v>
      </c>
      <c r="CL41" s="23">
        <f t="shared" si="49"/>
        <v>148.69999999999999</v>
      </c>
      <c r="CM41" s="23">
        <v>0</v>
      </c>
      <c r="CN41" s="23">
        <v>594.79999999999995</v>
      </c>
      <c r="CO41" s="23">
        <f t="shared" si="50"/>
        <v>148.69999999999999</v>
      </c>
      <c r="CP41" s="23">
        <v>0</v>
      </c>
      <c r="CQ41" s="23">
        <f t="shared" si="51"/>
        <v>0</v>
      </c>
      <c r="CR41" s="23">
        <f t="shared" si="52"/>
        <v>0</v>
      </c>
      <c r="CS41" s="23">
        <v>0</v>
      </c>
      <c r="CT41" s="23">
        <f t="shared" si="53"/>
        <v>0</v>
      </c>
      <c r="CU41" s="23">
        <v>0</v>
      </c>
      <c r="CV41" s="23">
        <v>0</v>
      </c>
      <c r="CW41" s="23">
        <f t="shared" si="54"/>
        <v>0</v>
      </c>
      <c r="CX41" s="23">
        <v>0</v>
      </c>
      <c r="CY41" s="23">
        <v>0</v>
      </c>
      <c r="CZ41" s="23">
        <f t="shared" si="55"/>
        <v>0</v>
      </c>
      <c r="DA41" s="23">
        <v>0</v>
      </c>
      <c r="DB41" s="23">
        <v>0</v>
      </c>
      <c r="DC41" s="23">
        <f t="shared" si="56"/>
        <v>0</v>
      </c>
      <c r="DD41" s="23">
        <v>0</v>
      </c>
      <c r="DE41" s="23">
        <v>0</v>
      </c>
      <c r="DF41" s="23">
        <f t="shared" si="8"/>
        <v>35927.699999999997</v>
      </c>
      <c r="DG41" s="23">
        <f t="shared" si="9"/>
        <v>8981.9249999999993</v>
      </c>
      <c r="DH41" s="23">
        <f t="shared" si="10"/>
        <v>8067.0604999999996</v>
      </c>
      <c r="DI41" s="23">
        <v>0</v>
      </c>
      <c r="DJ41" s="23">
        <f t="shared" si="57"/>
        <v>0</v>
      </c>
      <c r="DK41" s="23">
        <v>0</v>
      </c>
      <c r="DL41" s="23">
        <v>0</v>
      </c>
      <c r="DM41" s="23">
        <f t="shared" si="58"/>
        <v>0</v>
      </c>
      <c r="DN41" s="23">
        <v>0</v>
      </c>
      <c r="DO41" s="23">
        <v>0</v>
      </c>
      <c r="DP41" s="23">
        <f t="shared" si="59"/>
        <v>0</v>
      </c>
      <c r="DQ41" s="23">
        <v>0</v>
      </c>
      <c r="DR41" s="23">
        <v>0</v>
      </c>
      <c r="DS41" s="23">
        <f t="shared" si="60"/>
        <v>0</v>
      </c>
      <c r="DT41" s="23">
        <v>0</v>
      </c>
      <c r="DU41" s="23">
        <v>0</v>
      </c>
      <c r="DV41" s="23">
        <f t="shared" si="61"/>
        <v>0</v>
      </c>
      <c r="DW41" s="23">
        <v>0</v>
      </c>
      <c r="DX41" s="23">
        <v>7043.8</v>
      </c>
      <c r="DY41" s="23">
        <f t="shared" si="62"/>
        <v>1760.95</v>
      </c>
      <c r="DZ41" s="23">
        <v>0</v>
      </c>
      <c r="EA41" s="23">
        <v>0</v>
      </c>
      <c r="EB41" s="23">
        <f t="shared" si="11"/>
        <v>7043.8</v>
      </c>
      <c r="EC41" s="23">
        <f t="shared" si="11"/>
        <v>1760.95</v>
      </c>
      <c r="ED41" s="23">
        <f t="shared" si="12"/>
        <v>0</v>
      </c>
    </row>
    <row r="42" spans="1:134" x14ac:dyDescent="0.3">
      <c r="A42" s="21">
        <v>33</v>
      </c>
      <c r="B42" s="27" t="s">
        <v>190</v>
      </c>
      <c r="C42" s="23">
        <v>7720.9125999999997</v>
      </c>
      <c r="D42" s="23">
        <v>17102.574499999999</v>
      </c>
      <c r="E42" s="23">
        <f t="shared" ref="E42:G66" si="63">DF42+EB42-DX42</f>
        <v>101924.9</v>
      </c>
      <c r="F42" s="23">
        <f t="shared" si="63"/>
        <v>25481.224999999999</v>
      </c>
      <c r="G42" s="23">
        <f t="shared" si="63"/>
        <v>21469.867999999999</v>
      </c>
      <c r="H42" s="23">
        <f t="shared" si="13"/>
        <v>84.257597505614427</v>
      </c>
      <c r="I42" s="23">
        <f t="shared" si="14"/>
        <v>21.064399376403607</v>
      </c>
      <c r="J42" s="23">
        <f t="shared" ref="J42:J66" si="64">T42+Y42+AD42+AI42+AN42+AS42+BH42+BP42+BS42+BV42+BY42+CB42+CH42+CK42+CS42+CV42+DB42</f>
        <v>21553.699999999997</v>
      </c>
      <c r="K42" s="23">
        <f t="shared" ref="K42:K66" si="65">U42+Z42+AE42+AJ42+AO42+AT42+BI42+BQ42+BT42+BW42+BZ42+CC42+CI42+CL42+CT42+CW42+DC42</f>
        <v>5388.4249999999993</v>
      </c>
      <c r="L42" s="23">
        <f t="shared" ref="L42:L66" si="66">V42+AA42+AF42+AK42+AP42+AU42+BJ42+BR42+BU42+BX42+CA42+CD42+CJ42+CM42+CU42+CX42+DD42</f>
        <v>1377.068</v>
      </c>
      <c r="M42" s="23">
        <f t="shared" si="15"/>
        <v>25.556039102335099</v>
      </c>
      <c r="N42" s="23">
        <f t="shared" si="16"/>
        <v>6.3890097755837747</v>
      </c>
      <c r="O42" s="23">
        <f t="shared" ref="O42:O66" si="67">T42+AD42</f>
        <v>10531.8</v>
      </c>
      <c r="P42" s="23">
        <f t="shared" ref="P42:P66" si="68">U42+AE42</f>
        <v>2632.95</v>
      </c>
      <c r="Q42" s="23">
        <f t="shared" ref="Q42:Q66" si="69">V42+AF42</f>
        <v>1344.6420000000001</v>
      </c>
      <c r="R42" s="23">
        <f t="shared" si="17"/>
        <v>51.06978864011851</v>
      </c>
      <c r="S42" s="23">
        <f t="shared" si="18"/>
        <v>12.767447160029628</v>
      </c>
      <c r="T42" s="23">
        <v>0</v>
      </c>
      <c r="U42" s="23">
        <f t="shared" si="19"/>
        <v>0</v>
      </c>
      <c r="V42" s="23">
        <v>8.7999999999999995E-2</v>
      </c>
      <c r="W42" s="23" t="e">
        <f t="shared" si="20"/>
        <v>#DIV/0!</v>
      </c>
      <c r="X42" s="23" t="e">
        <f t="shared" si="21"/>
        <v>#DIV/0!</v>
      </c>
      <c r="Y42" s="23">
        <v>6371.9</v>
      </c>
      <c r="Z42" s="23">
        <f t="shared" si="22"/>
        <v>1592.9749999999999</v>
      </c>
      <c r="AA42" s="23">
        <v>7.4260000000000002</v>
      </c>
      <c r="AB42" s="23">
        <f t="shared" si="23"/>
        <v>0.46617178549569205</v>
      </c>
      <c r="AC42" s="23">
        <f t="shared" si="24"/>
        <v>0.11654294637392301</v>
      </c>
      <c r="AD42" s="23">
        <v>10531.8</v>
      </c>
      <c r="AE42" s="23">
        <f t="shared" si="25"/>
        <v>2632.95</v>
      </c>
      <c r="AF42" s="23">
        <v>1344.5540000000001</v>
      </c>
      <c r="AG42" s="23">
        <f t="shared" si="26"/>
        <v>51.066446381435284</v>
      </c>
      <c r="AH42" s="23">
        <f t="shared" si="27"/>
        <v>12.766611595358821</v>
      </c>
      <c r="AI42" s="23">
        <v>300</v>
      </c>
      <c r="AJ42" s="23">
        <f t="shared" si="28"/>
        <v>75</v>
      </c>
      <c r="AK42" s="23">
        <v>0</v>
      </c>
      <c r="AL42" s="23">
        <f t="shared" si="29"/>
        <v>0</v>
      </c>
      <c r="AM42" s="23">
        <f t="shared" si="30"/>
        <v>0</v>
      </c>
      <c r="AN42" s="23">
        <v>0</v>
      </c>
      <c r="AO42" s="23">
        <f t="shared" si="31"/>
        <v>0</v>
      </c>
      <c r="AP42" s="23">
        <v>0</v>
      </c>
      <c r="AQ42" s="23" t="e">
        <f t="shared" si="32"/>
        <v>#DIV/0!</v>
      </c>
      <c r="AR42" s="23" t="e">
        <f t="shared" si="33"/>
        <v>#DIV/0!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80371.199999999997</v>
      </c>
      <c r="AZ42" s="23">
        <f t="shared" si="36"/>
        <v>20092.8</v>
      </c>
      <c r="BA42" s="23">
        <v>20092.8</v>
      </c>
      <c r="BB42" s="23">
        <v>0</v>
      </c>
      <c r="BC42" s="23">
        <f t="shared" si="37"/>
        <v>0</v>
      </c>
      <c r="BD42" s="23">
        <v>0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ref="BK42:BM66" si="70">BP42+BS42+BV42+BY42</f>
        <v>2350</v>
      </c>
      <c r="BL42" s="23">
        <f t="shared" si="70"/>
        <v>587.5</v>
      </c>
      <c r="BM42" s="23">
        <f t="shared" si="70"/>
        <v>25</v>
      </c>
      <c r="BN42" s="23">
        <f t="shared" si="40"/>
        <v>4.2553191489361701</v>
      </c>
      <c r="BO42" s="23">
        <f t="shared" si="41"/>
        <v>1.0638297872340425</v>
      </c>
      <c r="BP42" s="23">
        <v>2350</v>
      </c>
      <c r="BQ42" s="23">
        <f t="shared" si="42"/>
        <v>587.5</v>
      </c>
      <c r="BR42" s="23">
        <v>25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0</v>
      </c>
      <c r="BZ42" s="23">
        <f t="shared" si="45"/>
        <v>0</v>
      </c>
      <c r="CA42" s="23">
        <v>0</v>
      </c>
      <c r="CB42" s="23">
        <v>0</v>
      </c>
      <c r="CC42" s="23">
        <f t="shared" si="46"/>
        <v>0</v>
      </c>
      <c r="CD42" s="23">
        <v>0</v>
      </c>
      <c r="CE42" s="23">
        <v>0</v>
      </c>
      <c r="CF42" s="23">
        <f t="shared" si="47"/>
        <v>0</v>
      </c>
      <c r="CG42" s="23">
        <v>0</v>
      </c>
      <c r="CH42" s="23">
        <v>400</v>
      </c>
      <c r="CI42" s="23">
        <f t="shared" si="48"/>
        <v>100</v>
      </c>
      <c r="CJ42" s="23">
        <v>0</v>
      </c>
      <c r="CK42" s="23">
        <v>1600</v>
      </c>
      <c r="CL42" s="23">
        <f t="shared" si="49"/>
        <v>400</v>
      </c>
      <c r="CM42" s="23">
        <v>0</v>
      </c>
      <c r="CN42" s="23">
        <v>1600</v>
      </c>
      <c r="CO42" s="23">
        <f t="shared" si="50"/>
        <v>400</v>
      </c>
      <c r="CP42" s="23">
        <v>0</v>
      </c>
      <c r="CQ42" s="23">
        <f t="shared" si="51"/>
        <v>0</v>
      </c>
      <c r="CR42" s="23">
        <f t="shared" si="52"/>
        <v>0</v>
      </c>
      <c r="CS42" s="23">
        <v>0</v>
      </c>
      <c r="CT42" s="23">
        <f t="shared" si="53"/>
        <v>0</v>
      </c>
      <c r="CU42" s="23">
        <v>0</v>
      </c>
      <c r="CV42" s="23">
        <v>0</v>
      </c>
      <c r="CW42" s="23">
        <f t="shared" si="54"/>
        <v>0</v>
      </c>
      <c r="CX42" s="23">
        <v>0</v>
      </c>
      <c r="CY42" s="23">
        <v>0</v>
      </c>
      <c r="CZ42" s="23">
        <f t="shared" si="55"/>
        <v>0</v>
      </c>
      <c r="DA42" s="23">
        <v>0</v>
      </c>
      <c r="DB42" s="23">
        <v>0</v>
      </c>
      <c r="DC42" s="23">
        <f t="shared" si="56"/>
        <v>0</v>
      </c>
      <c r="DD42" s="23">
        <v>0</v>
      </c>
      <c r="DE42" s="23">
        <v>0</v>
      </c>
      <c r="DF42" s="23">
        <f t="shared" ref="DF42:DF66" si="71">T42+Y42+AD42+AI42+AN42+AS42+AV42+AY42+BB42+BE42+BH42+BP42+BS42+BV42+BY42+CB42+CE42+CH42+CK42+CS42+CV42+CY42+DB42</f>
        <v>101924.9</v>
      </c>
      <c r="DG42" s="23">
        <f t="shared" ref="DG42:DG66" si="72">U42+Z42+AE42+AJ42+AO42+AT42+AW42+AZ42+BC42+BF42+BI42+BQ42+BT42+BW42+BZ42+CC42+CF42+CI42+CL42+CT42+CW42+CZ42+DC42</f>
        <v>25481.224999999999</v>
      </c>
      <c r="DH42" s="23">
        <f t="shared" si="10"/>
        <v>21469.867999999999</v>
      </c>
      <c r="DI42" s="23">
        <v>0</v>
      </c>
      <c r="DJ42" s="23">
        <f t="shared" si="57"/>
        <v>0</v>
      </c>
      <c r="DK42" s="23">
        <v>0</v>
      </c>
      <c r="DL42" s="23">
        <v>0</v>
      </c>
      <c r="DM42" s="23">
        <f t="shared" si="58"/>
        <v>0</v>
      </c>
      <c r="DN42" s="23">
        <v>0</v>
      </c>
      <c r="DO42" s="23">
        <v>0</v>
      </c>
      <c r="DP42" s="23">
        <f t="shared" si="59"/>
        <v>0</v>
      </c>
      <c r="DQ42" s="23">
        <v>0</v>
      </c>
      <c r="DR42" s="23">
        <v>0</v>
      </c>
      <c r="DS42" s="23">
        <f t="shared" si="60"/>
        <v>0</v>
      </c>
      <c r="DT42" s="23">
        <v>0</v>
      </c>
      <c r="DU42" s="23">
        <v>0</v>
      </c>
      <c r="DV42" s="23">
        <f t="shared" si="61"/>
        <v>0</v>
      </c>
      <c r="DW42" s="23">
        <v>0</v>
      </c>
      <c r="DX42" s="23">
        <v>0</v>
      </c>
      <c r="DY42" s="23">
        <f t="shared" si="62"/>
        <v>0</v>
      </c>
      <c r="DZ42" s="23">
        <v>0</v>
      </c>
      <c r="EA42" s="23">
        <v>0</v>
      </c>
      <c r="EB42" s="23">
        <f t="shared" ref="EB42:EC66" si="73">DI42+DL42+DO42+DR42+DU42+DX42</f>
        <v>0</v>
      </c>
      <c r="EC42" s="23">
        <f t="shared" si="73"/>
        <v>0</v>
      </c>
      <c r="ED42" s="23">
        <f t="shared" si="12"/>
        <v>0</v>
      </c>
    </row>
    <row r="43" spans="1:134" x14ac:dyDescent="0.3">
      <c r="A43" s="21">
        <v>34</v>
      </c>
      <c r="B43" s="27" t="s">
        <v>191</v>
      </c>
      <c r="C43" s="23">
        <v>46425.9107</v>
      </c>
      <c r="D43" s="23">
        <v>33089.506800000003</v>
      </c>
      <c r="E43" s="23">
        <f t="shared" si="63"/>
        <v>277962.71679999999</v>
      </c>
      <c r="F43" s="23">
        <f t="shared" si="63"/>
        <v>69490.679199999999</v>
      </c>
      <c r="G43" s="23">
        <f t="shared" si="63"/>
        <v>61424.764000000003</v>
      </c>
      <c r="H43" s="23">
        <f t="shared" si="13"/>
        <v>88.392809952561237</v>
      </c>
      <c r="I43" s="23">
        <f t="shared" si="14"/>
        <v>22.098202488140309</v>
      </c>
      <c r="J43" s="23">
        <f t="shared" si="64"/>
        <v>37916.699999999997</v>
      </c>
      <c r="K43" s="23">
        <f t="shared" si="65"/>
        <v>9479.1749999999993</v>
      </c>
      <c r="L43" s="23">
        <f t="shared" si="66"/>
        <v>11403.964</v>
      </c>
      <c r="M43" s="23">
        <f t="shared" si="15"/>
        <v>120.30544852268264</v>
      </c>
      <c r="N43" s="23">
        <f t="shared" si="16"/>
        <v>30.07636213067066</v>
      </c>
      <c r="O43" s="23">
        <f t="shared" si="67"/>
        <v>16302</v>
      </c>
      <c r="P43" s="23">
        <f t="shared" si="68"/>
        <v>4075.5</v>
      </c>
      <c r="Q43" s="23">
        <f t="shared" si="69"/>
        <v>10266.996999999999</v>
      </c>
      <c r="R43" s="23">
        <f t="shared" si="17"/>
        <v>251.91993620414669</v>
      </c>
      <c r="S43" s="23">
        <f t="shared" si="18"/>
        <v>62.979984051036674</v>
      </c>
      <c r="T43" s="23">
        <v>2</v>
      </c>
      <c r="U43" s="23">
        <f t="shared" si="19"/>
        <v>0.5</v>
      </c>
      <c r="V43" s="23">
        <v>0.51800000000000002</v>
      </c>
      <c r="W43" s="23">
        <f t="shared" si="20"/>
        <v>103.60000000000001</v>
      </c>
      <c r="X43" s="23">
        <f t="shared" si="21"/>
        <v>25.900000000000002</v>
      </c>
      <c r="Y43" s="23">
        <v>7171.7</v>
      </c>
      <c r="Z43" s="23">
        <f t="shared" si="22"/>
        <v>1792.925</v>
      </c>
      <c r="AA43" s="23">
        <v>476.96699999999998</v>
      </c>
      <c r="AB43" s="23">
        <f t="shared" si="23"/>
        <v>26.602730175551127</v>
      </c>
      <c r="AC43" s="23">
        <f t="shared" si="24"/>
        <v>6.6506825438877817</v>
      </c>
      <c r="AD43" s="23">
        <v>16300</v>
      </c>
      <c r="AE43" s="23">
        <f t="shared" si="25"/>
        <v>4075</v>
      </c>
      <c r="AF43" s="23">
        <v>10266.478999999999</v>
      </c>
      <c r="AG43" s="23">
        <f t="shared" si="26"/>
        <v>251.93813496932512</v>
      </c>
      <c r="AH43" s="23">
        <f t="shared" si="27"/>
        <v>62.98453374233128</v>
      </c>
      <c r="AI43" s="23">
        <v>440</v>
      </c>
      <c r="AJ43" s="23">
        <f t="shared" si="28"/>
        <v>110</v>
      </c>
      <c r="AK43" s="23">
        <v>0</v>
      </c>
      <c r="AL43" s="23">
        <f t="shared" si="29"/>
        <v>0</v>
      </c>
      <c r="AM43" s="23">
        <f t="shared" si="30"/>
        <v>0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200083.3</v>
      </c>
      <c r="AZ43" s="23">
        <f t="shared" si="36"/>
        <v>50020.824999999997</v>
      </c>
      <c r="BA43" s="23">
        <v>50020.800000000003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70"/>
        <v>430</v>
      </c>
      <c r="BL43" s="23">
        <f t="shared" si="70"/>
        <v>107.5</v>
      </c>
      <c r="BM43" s="23">
        <f t="shared" si="70"/>
        <v>0</v>
      </c>
      <c r="BN43" s="23">
        <f t="shared" si="40"/>
        <v>0</v>
      </c>
      <c r="BO43" s="23">
        <f t="shared" si="41"/>
        <v>0</v>
      </c>
      <c r="BP43" s="23">
        <v>430</v>
      </c>
      <c r="BQ43" s="23">
        <f t="shared" si="42"/>
        <v>107.5</v>
      </c>
      <c r="BR43" s="23">
        <v>0</v>
      </c>
      <c r="BS43" s="23">
        <v>0</v>
      </c>
      <c r="BT43" s="23">
        <f t="shared" si="43"/>
        <v>0</v>
      </c>
      <c r="BU43" s="23">
        <v>0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2500</v>
      </c>
      <c r="CL43" s="23">
        <f t="shared" si="49"/>
        <v>625</v>
      </c>
      <c r="CM43" s="23">
        <v>660</v>
      </c>
      <c r="CN43" s="23">
        <v>2500</v>
      </c>
      <c r="CO43" s="23">
        <f t="shared" si="50"/>
        <v>625</v>
      </c>
      <c r="CP43" s="23">
        <v>660</v>
      </c>
      <c r="CQ43" s="23">
        <f t="shared" si="51"/>
        <v>105.60000000000001</v>
      </c>
      <c r="CR43" s="23">
        <f t="shared" si="52"/>
        <v>26.400000000000002</v>
      </c>
      <c r="CS43" s="23">
        <v>0</v>
      </c>
      <c r="CT43" s="23">
        <f t="shared" si="53"/>
        <v>0</v>
      </c>
      <c r="CU43" s="23">
        <v>0</v>
      </c>
      <c r="CV43" s="23">
        <v>0</v>
      </c>
      <c r="CW43" s="23">
        <f t="shared" si="54"/>
        <v>0</v>
      </c>
      <c r="CX43" s="23">
        <v>0</v>
      </c>
      <c r="CY43" s="23">
        <v>0</v>
      </c>
      <c r="CZ43" s="23">
        <f t="shared" si="55"/>
        <v>0</v>
      </c>
      <c r="DA43" s="23">
        <v>0</v>
      </c>
      <c r="DB43" s="23">
        <v>11073</v>
      </c>
      <c r="DC43" s="23">
        <f t="shared" si="56"/>
        <v>2768.25</v>
      </c>
      <c r="DD43" s="23">
        <v>0</v>
      </c>
      <c r="DE43" s="23">
        <v>0</v>
      </c>
      <c r="DF43" s="23">
        <f t="shared" si="71"/>
        <v>238000</v>
      </c>
      <c r="DG43" s="23">
        <f t="shared" si="72"/>
        <v>59500</v>
      </c>
      <c r="DH43" s="23">
        <f t="shared" si="10"/>
        <v>61424.764000000003</v>
      </c>
      <c r="DI43" s="23">
        <v>0</v>
      </c>
      <c r="DJ43" s="23">
        <f t="shared" si="57"/>
        <v>0</v>
      </c>
      <c r="DK43" s="23">
        <v>0</v>
      </c>
      <c r="DL43" s="23">
        <v>39962.716800000002</v>
      </c>
      <c r="DM43" s="23">
        <f t="shared" si="58"/>
        <v>9990.6792000000005</v>
      </c>
      <c r="DN43" s="23">
        <v>0</v>
      </c>
      <c r="DO43" s="23">
        <v>0</v>
      </c>
      <c r="DP43" s="23">
        <f t="shared" si="59"/>
        <v>0</v>
      </c>
      <c r="DQ43" s="23">
        <v>0</v>
      </c>
      <c r="DR43" s="23">
        <v>0</v>
      </c>
      <c r="DS43" s="23">
        <f t="shared" si="60"/>
        <v>0</v>
      </c>
      <c r="DT43" s="23">
        <v>0</v>
      </c>
      <c r="DU43" s="23">
        <v>0</v>
      </c>
      <c r="DV43" s="23">
        <f t="shared" si="61"/>
        <v>0</v>
      </c>
      <c r="DW43" s="23">
        <v>0</v>
      </c>
      <c r="DX43" s="23">
        <v>0</v>
      </c>
      <c r="DY43" s="23">
        <f t="shared" si="62"/>
        <v>0</v>
      </c>
      <c r="DZ43" s="23">
        <v>0</v>
      </c>
      <c r="EA43" s="23">
        <v>0</v>
      </c>
      <c r="EB43" s="23">
        <f t="shared" si="73"/>
        <v>39962.716800000002</v>
      </c>
      <c r="EC43" s="23">
        <f t="shared" si="73"/>
        <v>9990.6792000000005</v>
      </c>
      <c r="ED43" s="23">
        <f t="shared" si="12"/>
        <v>0</v>
      </c>
    </row>
    <row r="44" spans="1:134" x14ac:dyDescent="0.3">
      <c r="A44" s="21">
        <v>35</v>
      </c>
      <c r="B44" s="29" t="s">
        <v>192</v>
      </c>
      <c r="C44" s="23">
        <v>1968.97</v>
      </c>
      <c r="D44" s="23">
        <v>32062.483</v>
      </c>
      <c r="E44" s="23">
        <f t="shared" si="63"/>
        <v>169967.54700000002</v>
      </c>
      <c r="F44" s="23">
        <f t="shared" si="63"/>
        <v>42491.886750000005</v>
      </c>
      <c r="G44" s="23">
        <f t="shared" si="63"/>
        <v>39863.206999999995</v>
      </c>
      <c r="H44" s="23">
        <f t="shared" si="13"/>
        <v>93.81369020993165</v>
      </c>
      <c r="I44" s="23">
        <f t="shared" si="14"/>
        <v>23.453422552482913</v>
      </c>
      <c r="J44" s="23">
        <f t="shared" si="64"/>
        <v>33388.846999999994</v>
      </c>
      <c r="K44" s="23">
        <f t="shared" si="65"/>
        <v>8347.2117499999986</v>
      </c>
      <c r="L44" s="23">
        <f t="shared" si="66"/>
        <v>5718.5070000000005</v>
      </c>
      <c r="M44" s="23">
        <f t="shared" si="15"/>
        <v>68.507990108193923</v>
      </c>
      <c r="N44" s="23">
        <f t="shared" si="16"/>
        <v>17.126997527048481</v>
      </c>
      <c r="O44" s="23">
        <f t="shared" si="67"/>
        <v>17223</v>
      </c>
      <c r="P44" s="23">
        <f t="shared" si="68"/>
        <v>4305.75</v>
      </c>
      <c r="Q44" s="23">
        <f t="shared" si="69"/>
        <v>3876.3489999999997</v>
      </c>
      <c r="R44" s="23">
        <f t="shared" si="17"/>
        <v>90.027265865412517</v>
      </c>
      <c r="S44" s="23">
        <f t="shared" si="18"/>
        <v>22.506816466353129</v>
      </c>
      <c r="T44" s="23">
        <v>182</v>
      </c>
      <c r="U44" s="23">
        <f t="shared" si="19"/>
        <v>45.5</v>
      </c>
      <c r="V44" s="23">
        <v>48.552999999999997</v>
      </c>
      <c r="W44" s="23">
        <f t="shared" si="20"/>
        <v>106.7098901098901</v>
      </c>
      <c r="X44" s="23">
        <f t="shared" si="21"/>
        <v>26.677472527472524</v>
      </c>
      <c r="Y44" s="23">
        <v>7306</v>
      </c>
      <c r="Z44" s="23">
        <f t="shared" si="22"/>
        <v>1826.5</v>
      </c>
      <c r="AA44" s="23">
        <v>93.766999999999996</v>
      </c>
      <c r="AB44" s="23">
        <f t="shared" si="23"/>
        <v>5.1336983301396115</v>
      </c>
      <c r="AC44" s="23">
        <f t="shared" si="24"/>
        <v>1.2834245825349029</v>
      </c>
      <c r="AD44" s="23">
        <v>17041</v>
      </c>
      <c r="AE44" s="23">
        <f t="shared" si="25"/>
        <v>4260.25</v>
      </c>
      <c r="AF44" s="23">
        <v>3827.7959999999998</v>
      </c>
      <c r="AG44" s="23">
        <f t="shared" si="26"/>
        <v>89.849093363065549</v>
      </c>
      <c r="AH44" s="23">
        <f t="shared" si="27"/>
        <v>22.462273340766387</v>
      </c>
      <c r="AI44" s="23">
        <v>1794.6869999999999</v>
      </c>
      <c r="AJ44" s="23">
        <f t="shared" si="28"/>
        <v>448.67174999999997</v>
      </c>
      <c r="AK44" s="23">
        <v>1471.5909999999999</v>
      </c>
      <c r="AL44" s="23">
        <f t="shared" si="29"/>
        <v>327.98833445609176</v>
      </c>
      <c r="AM44" s="23">
        <f t="shared" si="30"/>
        <v>81.997083614022941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136578.70000000001</v>
      </c>
      <c r="AZ44" s="23">
        <f t="shared" si="36"/>
        <v>34144.675000000003</v>
      </c>
      <c r="BA44" s="23">
        <v>34144.699999999997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70"/>
        <v>4446</v>
      </c>
      <c r="BL44" s="23">
        <f t="shared" si="70"/>
        <v>1111.5</v>
      </c>
      <c r="BM44" s="23">
        <f t="shared" si="70"/>
        <v>124.1</v>
      </c>
      <c r="BN44" s="23">
        <f t="shared" si="40"/>
        <v>11.165092217723796</v>
      </c>
      <c r="BO44" s="23">
        <f t="shared" si="41"/>
        <v>2.791273054430949</v>
      </c>
      <c r="BP44" s="23">
        <v>4446</v>
      </c>
      <c r="BQ44" s="23">
        <f t="shared" si="42"/>
        <v>1111.5</v>
      </c>
      <c r="BR44" s="23">
        <v>124.1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2619.16</v>
      </c>
      <c r="CL44" s="23">
        <f t="shared" si="49"/>
        <v>654.79</v>
      </c>
      <c r="CM44" s="23">
        <v>152.69999999999999</v>
      </c>
      <c r="CN44" s="23">
        <v>2619.16</v>
      </c>
      <c r="CO44" s="23">
        <f t="shared" si="50"/>
        <v>654.79</v>
      </c>
      <c r="CP44" s="23">
        <v>152.69999999999999</v>
      </c>
      <c r="CQ44" s="23">
        <f t="shared" si="51"/>
        <v>23.320453885978708</v>
      </c>
      <c r="CR44" s="23">
        <f t="shared" si="52"/>
        <v>5.830113471494677</v>
      </c>
      <c r="CS44" s="23">
        <v>0</v>
      </c>
      <c r="CT44" s="23">
        <f t="shared" si="53"/>
        <v>0</v>
      </c>
      <c r="CU44" s="23">
        <v>0</v>
      </c>
      <c r="CV44" s="23">
        <v>0</v>
      </c>
      <c r="CW44" s="23">
        <f t="shared" si="54"/>
        <v>0</v>
      </c>
      <c r="CX44" s="23">
        <v>0</v>
      </c>
      <c r="CY44" s="23">
        <v>0</v>
      </c>
      <c r="CZ44" s="23">
        <f t="shared" si="55"/>
        <v>0</v>
      </c>
      <c r="DA44" s="23">
        <v>0</v>
      </c>
      <c r="DB44" s="23">
        <v>0</v>
      </c>
      <c r="DC44" s="23">
        <f t="shared" si="56"/>
        <v>0</v>
      </c>
      <c r="DD44" s="23">
        <v>0</v>
      </c>
      <c r="DE44" s="23">
        <v>0</v>
      </c>
      <c r="DF44" s="23">
        <f t="shared" si="71"/>
        <v>169967.54700000002</v>
      </c>
      <c r="DG44" s="23">
        <f t="shared" si="72"/>
        <v>42491.886750000005</v>
      </c>
      <c r="DH44" s="23">
        <f t="shared" si="10"/>
        <v>39863.206999999995</v>
      </c>
      <c r="DI44" s="23">
        <v>0</v>
      </c>
      <c r="DJ44" s="23">
        <f t="shared" si="57"/>
        <v>0</v>
      </c>
      <c r="DK44" s="23">
        <v>0</v>
      </c>
      <c r="DL44" s="23">
        <v>0</v>
      </c>
      <c r="DM44" s="23">
        <f t="shared" si="58"/>
        <v>0</v>
      </c>
      <c r="DN44" s="23">
        <v>0</v>
      </c>
      <c r="DO44" s="23">
        <v>0</v>
      </c>
      <c r="DP44" s="23">
        <f t="shared" si="59"/>
        <v>0</v>
      </c>
      <c r="DQ44" s="23">
        <v>0</v>
      </c>
      <c r="DR44" s="23">
        <v>0</v>
      </c>
      <c r="DS44" s="23">
        <f t="shared" si="60"/>
        <v>0</v>
      </c>
      <c r="DT44" s="23">
        <v>0</v>
      </c>
      <c r="DU44" s="23">
        <v>0</v>
      </c>
      <c r="DV44" s="23">
        <f t="shared" si="61"/>
        <v>0</v>
      </c>
      <c r="DW44" s="23">
        <v>0</v>
      </c>
      <c r="DX44" s="23">
        <v>33900</v>
      </c>
      <c r="DY44" s="23">
        <f t="shared" si="62"/>
        <v>8475</v>
      </c>
      <c r="DZ44" s="23">
        <v>5148.4799999999996</v>
      </c>
      <c r="EA44" s="23">
        <v>0</v>
      </c>
      <c r="EB44" s="23">
        <f t="shared" si="73"/>
        <v>33900</v>
      </c>
      <c r="EC44" s="23">
        <f t="shared" si="73"/>
        <v>8475</v>
      </c>
      <c r="ED44" s="23">
        <f t="shared" si="12"/>
        <v>5148.4799999999996</v>
      </c>
    </row>
    <row r="45" spans="1:134" x14ac:dyDescent="0.3">
      <c r="A45" s="21">
        <v>36</v>
      </c>
      <c r="B45" s="27" t="s">
        <v>193</v>
      </c>
      <c r="C45" s="23">
        <v>100.009</v>
      </c>
      <c r="D45" s="23">
        <v>36060.767800000001</v>
      </c>
      <c r="E45" s="23">
        <f t="shared" si="63"/>
        <v>148342.9</v>
      </c>
      <c r="F45" s="23">
        <f t="shared" si="63"/>
        <v>37085.724999999999</v>
      </c>
      <c r="G45" s="23">
        <f t="shared" si="63"/>
        <v>37227.013000000006</v>
      </c>
      <c r="H45" s="23">
        <f t="shared" si="13"/>
        <v>100.38097677745279</v>
      </c>
      <c r="I45" s="23">
        <f t="shared" si="14"/>
        <v>25.095244194363197</v>
      </c>
      <c r="J45" s="23">
        <f t="shared" si="64"/>
        <v>17015</v>
      </c>
      <c r="K45" s="23">
        <f t="shared" si="65"/>
        <v>4253.75</v>
      </c>
      <c r="L45" s="23">
        <f t="shared" si="66"/>
        <v>4480.067</v>
      </c>
      <c r="M45" s="23">
        <f t="shared" si="15"/>
        <v>105.32041140170438</v>
      </c>
      <c r="N45" s="23">
        <f t="shared" si="16"/>
        <v>26.330102850426094</v>
      </c>
      <c r="O45" s="23">
        <f t="shared" si="67"/>
        <v>11300</v>
      </c>
      <c r="P45" s="23">
        <f t="shared" si="68"/>
        <v>2825</v>
      </c>
      <c r="Q45" s="23">
        <f t="shared" si="69"/>
        <v>2731.7219999999998</v>
      </c>
      <c r="R45" s="23">
        <f t="shared" si="17"/>
        <v>96.698123893805302</v>
      </c>
      <c r="S45" s="23">
        <f t="shared" si="18"/>
        <v>24.174530973451326</v>
      </c>
      <c r="T45" s="23">
        <v>0</v>
      </c>
      <c r="U45" s="23">
        <f t="shared" si="19"/>
        <v>0</v>
      </c>
      <c r="V45" s="23">
        <v>0.27400000000000002</v>
      </c>
      <c r="W45" s="23" t="e">
        <f t="shared" si="20"/>
        <v>#DIV/0!</v>
      </c>
      <c r="X45" s="23" t="e">
        <f t="shared" si="21"/>
        <v>#DIV/0!</v>
      </c>
      <c r="Y45" s="23">
        <v>1300</v>
      </c>
      <c r="Z45" s="23">
        <f t="shared" si="22"/>
        <v>325</v>
      </c>
      <c r="AA45" s="23">
        <v>290.483</v>
      </c>
      <c r="AB45" s="23">
        <f t="shared" si="23"/>
        <v>89.379384615384623</v>
      </c>
      <c r="AC45" s="23">
        <f t="shared" si="24"/>
        <v>22.344846153846156</v>
      </c>
      <c r="AD45" s="23">
        <v>11300</v>
      </c>
      <c r="AE45" s="23">
        <f t="shared" si="25"/>
        <v>2825</v>
      </c>
      <c r="AF45" s="23">
        <v>2731.4479999999999</v>
      </c>
      <c r="AG45" s="23">
        <f t="shared" si="26"/>
        <v>96.68842477876106</v>
      </c>
      <c r="AH45" s="23">
        <f t="shared" si="27"/>
        <v>24.172106194690265</v>
      </c>
      <c r="AI45" s="23">
        <v>275</v>
      </c>
      <c r="AJ45" s="23">
        <f t="shared" si="28"/>
        <v>68.75</v>
      </c>
      <c r="AK45" s="23">
        <v>24.5</v>
      </c>
      <c r="AL45" s="23">
        <f t="shared" si="29"/>
        <v>35.63636363636364</v>
      </c>
      <c r="AM45" s="23">
        <f t="shared" si="30"/>
        <v>8.9090909090909101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131327.9</v>
      </c>
      <c r="AZ45" s="23">
        <f t="shared" si="36"/>
        <v>32831.974999999999</v>
      </c>
      <c r="BA45" s="23">
        <v>32832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si="70"/>
        <v>1110</v>
      </c>
      <c r="BL45" s="23">
        <f t="shared" si="70"/>
        <v>277.5</v>
      </c>
      <c r="BM45" s="23">
        <f t="shared" si="70"/>
        <v>120</v>
      </c>
      <c r="BN45" s="23">
        <f t="shared" si="40"/>
        <v>43.243243243243242</v>
      </c>
      <c r="BO45" s="23">
        <f t="shared" si="41"/>
        <v>10.810810810810811</v>
      </c>
      <c r="BP45" s="23">
        <v>930</v>
      </c>
      <c r="BQ45" s="23">
        <f t="shared" si="42"/>
        <v>232.5</v>
      </c>
      <c r="BR45" s="23">
        <v>120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180</v>
      </c>
      <c r="BZ45" s="23">
        <f t="shared" si="45"/>
        <v>45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0</v>
      </c>
      <c r="CI45" s="23">
        <f t="shared" si="48"/>
        <v>0</v>
      </c>
      <c r="CJ45" s="23">
        <v>0</v>
      </c>
      <c r="CK45" s="23">
        <v>2850</v>
      </c>
      <c r="CL45" s="23">
        <f t="shared" si="49"/>
        <v>712.5</v>
      </c>
      <c r="CM45" s="23">
        <v>613.75900000000001</v>
      </c>
      <c r="CN45" s="23">
        <v>2300</v>
      </c>
      <c r="CO45" s="23">
        <f t="shared" si="50"/>
        <v>575</v>
      </c>
      <c r="CP45" s="23">
        <v>361.95</v>
      </c>
      <c r="CQ45" s="23">
        <f t="shared" si="51"/>
        <v>62.947826086956518</v>
      </c>
      <c r="CR45" s="23">
        <f t="shared" si="52"/>
        <v>15.736956521739129</v>
      </c>
      <c r="CS45" s="23">
        <v>0</v>
      </c>
      <c r="CT45" s="23">
        <f t="shared" si="53"/>
        <v>0</v>
      </c>
      <c r="CU45" s="23">
        <v>0</v>
      </c>
      <c r="CV45" s="23">
        <v>180</v>
      </c>
      <c r="CW45" s="23">
        <f t="shared" si="54"/>
        <v>45</v>
      </c>
      <c r="CX45" s="23">
        <v>0</v>
      </c>
      <c r="CY45" s="23">
        <v>0</v>
      </c>
      <c r="CZ45" s="23">
        <f t="shared" si="55"/>
        <v>0</v>
      </c>
      <c r="DA45" s="23">
        <v>0</v>
      </c>
      <c r="DB45" s="23">
        <v>0</v>
      </c>
      <c r="DC45" s="23">
        <f t="shared" si="56"/>
        <v>0</v>
      </c>
      <c r="DD45" s="23">
        <v>699.60299999999995</v>
      </c>
      <c r="DE45" s="23">
        <v>-85.054000000000002</v>
      </c>
      <c r="DF45" s="23">
        <f t="shared" si="71"/>
        <v>148342.9</v>
      </c>
      <c r="DG45" s="23">
        <f t="shared" si="72"/>
        <v>37085.724999999999</v>
      </c>
      <c r="DH45" s="23">
        <f t="shared" si="10"/>
        <v>37227.013000000006</v>
      </c>
      <c r="DI45" s="23">
        <v>0</v>
      </c>
      <c r="DJ45" s="23">
        <f t="shared" si="57"/>
        <v>0</v>
      </c>
      <c r="DK45" s="23">
        <v>0</v>
      </c>
      <c r="DL45" s="23">
        <v>0</v>
      </c>
      <c r="DM45" s="23">
        <f t="shared" si="58"/>
        <v>0</v>
      </c>
      <c r="DN45" s="23">
        <v>0</v>
      </c>
      <c r="DO45" s="23">
        <v>0</v>
      </c>
      <c r="DP45" s="23">
        <f t="shared" si="59"/>
        <v>0</v>
      </c>
      <c r="DQ45" s="23">
        <v>0</v>
      </c>
      <c r="DR45" s="23">
        <v>0</v>
      </c>
      <c r="DS45" s="23">
        <f t="shared" si="60"/>
        <v>0</v>
      </c>
      <c r="DT45" s="23">
        <v>0</v>
      </c>
      <c r="DU45" s="23">
        <v>0</v>
      </c>
      <c r="DV45" s="23">
        <f t="shared" si="61"/>
        <v>0</v>
      </c>
      <c r="DW45" s="23">
        <v>0</v>
      </c>
      <c r="DX45" s="23">
        <v>27000</v>
      </c>
      <c r="DY45" s="23">
        <f t="shared" si="62"/>
        <v>6750</v>
      </c>
      <c r="DZ45" s="23">
        <v>0</v>
      </c>
      <c r="EA45" s="23">
        <v>0</v>
      </c>
      <c r="EB45" s="23">
        <f t="shared" si="73"/>
        <v>27000</v>
      </c>
      <c r="EC45" s="23">
        <f t="shared" si="73"/>
        <v>6750</v>
      </c>
      <c r="ED45" s="23">
        <f t="shared" si="12"/>
        <v>0</v>
      </c>
    </row>
    <row r="46" spans="1:134" x14ac:dyDescent="0.3">
      <c r="A46" s="21">
        <v>37</v>
      </c>
      <c r="B46" s="27" t="s">
        <v>194</v>
      </c>
      <c r="C46" s="23">
        <v>18.942</v>
      </c>
      <c r="D46" s="23">
        <v>446.59870000000001</v>
      </c>
      <c r="E46" s="23">
        <f t="shared" si="63"/>
        <v>90356.06</v>
      </c>
      <c r="F46" s="23">
        <f t="shared" si="63"/>
        <v>22589.014999999999</v>
      </c>
      <c r="G46" s="23">
        <f t="shared" si="63"/>
        <v>23618.9087</v>
      </c>
      <c r="H46" s="23">
        <f t="shared" si="13"/>
        <v>104.5592678565223</v>
      </c>
      <c r="I46" s="23">
        <f t="shared" si="14"/>
        <v>26.139816964130574</v>
      </c>
      <c r="J46" s="23">
        <f t="shared" si="64"/>
        <v>16016.66</v>
      </c>
      <c r="K46" s="23">
        <f t="shared" si="65"/>
        <v>4004.165</v>
      </c>
      <c r="L46" s="23">
        <f t="shared" si="66"/>
        <v>5034.1086999999998</v>
      </c>
      <c r="M46" s="23">
        <f t="shared" si="15"/>
        <v>125.7218096656856</v>
      </c>
      <c r="N46" s="23">
        <f t="shared" si="16"/>
        <v>31.430452416421399</v>
      </c>
      <c r="O46" s="23">
        <f t="shared" si="67"/>
        <v>7800</v>
      </c>
      <c r="P46" s="23">
        <f t="shared" si="68"/>
        <v>1950</v>
      </c>
      <c r="Q46" s="23">
        <f t="shared" si="69"/>
        <v>4605.92</v>
      </c>
      <c r="R46" s="23">
        <f t="shared" si="17"/>
        <v>236.20102564102564</v>
      </c>
      <c r="S46" s="23">
        <f t="shared" si="18"/>
        <v>59.050256410256409</v>
      </c>
      <c r="T46" s="23">
        <v>0</v>
      </c>
      <c r="U46" s="23">
        <f t="shared" si="19"/>
        <v>0</v>
      </c>
      <c r="V46" s="23">
        <v>0.26100000000000001</v>
      </c>
      <c r="W46" s="23" t="e">
        <f t="shared" si="20"/>
        <v>#DIV/0!</v>
      </c>
      <c r="X46" s="23" t="e">
        <f t="shared" si="21"/>
        <v>#DIV/0!</v>
      </c>
      <c r="Y46" s="23">
        <v>4804.66</v>
      </c>
      <c r="Z46" s="23">
        <f t="shared" si="22"/>
        <v>1201.165</v>
      </c>
      <c r="AA46" s="23">
        <v>102.2063</v>
      </c>
      <c r="AB46" s="23">
        <f t="shared" si="23"/>
        <v>8.5089309129053881</v>
      </c>
      <c r="AC46" s="23">
        <f t="shared" si="24"/>
        <v>2.127232728226347</v>
      </c>
      <c r="AD46" s="23">
        <v>7800</v>
      </c>
      <c r="AE46" s="23">
        <f t="shared" si="25"/>
        <v>1950</v>
      </c>
      <c r="AF46" s="23">
        <v>4605.6589999999997</v>
      </c>
      <c r="AG46" s="23">
        <f t="shared" si="26"/>
        <v>236.18764102564103</v>
      </c>
      <c r="AH46" s="23">
        <f t="shared" si="27"/>
        <v>59.046910256410257</v>
      </c>
      <c r="AI46" s="23">
        <v>60</v>
      </c>
      <c r="AJ46" s="23">
        <f t="shared" si="28"/>
        <v>15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74339.399999999994</v>
      </c>
      <c r="AZ46" s="23">
        <f t="shared" si="36"/>
        <v>18584.849999999999</v>
      </c>
      <c r="BA46" s="23">
        <v>18584.8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70"/>
        <v>1352</v>
      </c>
      <c r="BL46" s="23">
        <f t="shared" si="70"/>
        <v>338</v>
      </c>
      <c r="BM46" s="23">
        <f t="shared" si="70"/>
        <v>323.98239999999998</v>
      </c>
      <c r="BN46" s="23">
        <f t="shared" si="40"/>
        <v>95.852781065088749</v>
      </c>
      <c r="BO46" s="23">
        <f t="shared" si="41"/>
        <v>23.963195266272187</v>
      </c>
      <c r="BP46" s="23">
        <v>680</v>
      </c>
      <c r="BQ46" s="23">
        <f t="shared" si="42"/>
        <v>170</v>
      </c>
      <c r="BR46" s="23">
        <v>145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672</v>
      </c>
      <c r="BZ46" s="23">
        <f t="shared" si="45"/>
        <v>168</v>
      </c>
      <c r="CA46" s="23">
        <v>178.98240000000001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2000</v>
      </c>
      <c r="CL46" s="23">
        <f t="shared" si="49"/>
        <v>500</v>
      </c>
      <c r="CM46" s="23">
        <v>0</v>
      </c>
      <c r="CN46" s="23">
        <v>500</v>
      </c>
      <c r="CO46" s="23">
        <f t="shared" si="50"/>
        <v>125</v>
      </c>
      <c r="CP46" s="23">
        <v>0</v>
      </c>
      <c r="CQ46" s="23">
        <f t="shared" si="51"/>
        <v>0</v>
      </c>
      <c r="CR46" s="23">
        <f t="shared" si="52"/>
        <v>0</v>
      </c>
      <c r="CS46" s="23">
        <v>0</v>
      </c>
      <c r="CT46" s="23">
        <f t="shared" si="53"/>
        <v>0</v>
      </c>
      <c r="CU46" s="23">
        <v>0</v>
      </c>
      <c r="CV46" s="23">
        <v>0</v>
      </c>
      <c r="CW46" s="23">
        <f t="shared" si="54"/>
        <v>0</v>
      </c>
      <c r="CX46" s="23">
        <v>2</v>
      </c>
      <c r="CY46" s="23">
        <v>0</v>
      </c>
      <c r="CZ46" s="23">
        <f t="shared" si="55"/>
        <v>0</v>
      </c>
      <c r="DA46" s="23">
        <v>0</v>
      </c>
      <c r="DB46" s="23">
        <v>0</v>
      </c>
      <c r="DC46" s="23">
        <f t="shared" si="56"/>
        <v>0</v>
      </c>
      <c r="DD46" s="23">
        <v>0</v>
      </c>
      <c r="DE46" s="23">
        <v>0</v>
      </c>
      <c r="DF46" s="23">
        <f t="shared" si="71"/>
        <v>90356.06</v>
      </c>
      <c r="DG46" s="23">
        <f t="shared" si="72"/>
        <v>22589.014999999999</v>
      </c>
      <c r="DH46" s="23">
        <f t="shared" si="10"/>
        <v>23618.9087</v>
      </c>
      <c r="DI46" s="23">
        <v>0</v>
      </c>
      <c r="DJ46" s="23">
        <f t="shared" si="57"/>
        <v>0</v>
      </c>
      <c r="DK46" s="23">
        <v>0</v>
      </c>
      <c r="DL46" s="23">
        <v>0</v>
      </c>
      <c r="DM46" s="23">
        <f t="shared" si="58"/>
        <v>0</v>
      </c>
      <c r="DN46" s="23">
        <v>0</v>
      </c>
      <c r="DO46" s="23">
        <v>0</v>
      </c>
      <c r="DP46" s="23">
        <f t="shared" si="59"/>
        <v>0</v>
      </c>
      <c r="DQ46" s="23">
        <v>0</v>
      </c>
      <c r="DR46" s="23">
        <v>0</v>
      </c>
      <c r="DS46" s="23">
        <f t="shared" si="60"/>
        <v>0</v>
      </c>
      <c r="DT46" s="23">
        <v>0</v>
      </c>
      <c r="DU46" s="23">
        <v>0</v>
      </c>
      <c r="DV46" s="23">
        <f t="shared" si="61"/>
        <v>0</v>
      </c>
      <c r="DW46" s="23">
        <v>0</v>
      </c>
      <c r="DX46" s="23">
        <v>6150.68</v>
      </c>
      <c r="DY46" s="23">
        <f t="shared" si="62"/>
        <v>1537.67</v>
      </c>
      <c r="DZ46" s="23">
        <v>2144.241</v>
      </c>
      <c r="EA46" s="23">
        <v>0</v>
      </c>
      <c r="EB46" s="23">
        <f t="shared" si="73"/>
        <v>6150.68</v>
      </c>
      <c r="EC46" s="23">
        <f t="shared" si="73"/>
        <v>1537.67</v>
      </c>
      <c r="ED46" s="23">
        <f t="shared" si="12"/>
        <v>2144.241</v>
      </c>
    </row>
    <row r="47" spans="1:134" x14ac:dyDescent="0.3">
      <c r="A47" s="21">
        <v>38</v>
      </c>
      <c r="B47" s="29" t="s">
        <v>195</v>
      </c>
      <c r="C47" s="23">
        <v>26683.207699999999</v>
      </c>
      <c r="D47" s="23">
        <v>154443.04300000001</v>
      </c>
      <c r="E47" s="23">
        <f t="shared" si="63"/>
        <v>368607.67099999997</v>
      </c>
      <c r="F47" s="23">
        <f t="shared" si="63"/>
        <v>92151.917749999993</v>
      </c>
      <c r="G47" s="23">
        <f t="shared" si="63"/>
        <v>78607.35040000001</v>
      </c>
      <c r="H47" s="23">
        <f t="shared" si="13"/>
        <v>85.301914837252539</v>
      </c>
      <c r="I47" s="23">
        <f t="shared" si="14"/>
        <v>21.325478709313135</v>
      </c>
      <c r="J47" s="23">
        <f t="shared" si="64"/>
        <v>31191.7</v>
      </c>
      <c r="K47" s="23">
        <f t="shared" si="65"/>
        <v>7797.9250000000002</v>
      </c>
      <c r="L47" s="23">
        <f t="shared" si="66"/>
        <v>16296.850399999999</v>
      </c>
      <c r="M47" s="23">
        <f t="shared" si="15"/>
        <v>208.98957607312201</v>
      </c>
      <c r="N47" s="23">
        <f t="shared" si="16"/>
        <v>52.247394018280502</v>
      </c>
      <c r="O47" s="23">
        <f t="shared" si="67"/>
        <v>18677.400000000001</v>
      </c>
      <c r="P47" s="23">
        <f t="shared" si="68"/>
        <v>4669.3500000000004</v>
      </c>
      <c r="Q47" s="23">
        <f t="shared" si="69"/>
        <v>8462.5479999999989</v>
      </c>
      <c r="R47" s="23">
        <f t="shared" si="17"/>
        <v>181.2361035261867</v>
      </c>
      <c r="S47" s="23">
        <f t="shared" si="18"/>
        <v>45.309025881546674</v>
      </c>
      <c r="T47" s="23">
        <v>677.4</v>
      </c>
      <c r="U47" s="23">
        <f t="shared" si="19"/>
        <v>169.35</v>
      </c>
      <c r="V47" s="23">
        <v>0.40899999999999997</v>
      </c>
      <c r="W47" s="23">
        <f t="shared" si="20"/>
        <v>0.24151166223796869</v>
      </c>
      <c r="X47" s="23">
        <f t="shared" si="21"/>
        <v>6.0377915559492172E-2</v>
      </c>
      <c r="Y47" s="23">
        <v>6924.2</v>
      </c>
      <c r="Z47" s="23">
        <f t="shared" si="22"/>
        <v>1731.05</v>
      </c>
      <c r="AA47" s="23">
        <v>639.99339999999995</v>
      </c>
      <c r="AB47" s="23">
        <f t="shared" si="23"/>
        <v>36.971398861962392</v>
      </c>
      <c r="AC47" s="23">
        <f t="shared" si="24"/>
        <v>9.242849715490598</v>
      </c>
      <c r="AD47" s="23">
        <v>18000</v>
      </c>
      <c r="AE47" s="23">
        <f t="shared" si="25"/>
        <v>4500</v>
      </c>
      <c r="AF47" s="23">
        <v>8462.1389999999992</v>
      </c>
      <c r="AG47" s="23">
        <f t="shared" si="26"/>
        <v>188.04753333333332</v>
      </c>
      <c r="AH47" s="23">
        <f t="shared" si="27"/>
        <v>47.01188333333333</v>
      </c>
      <c r="AI47" s="23">
        <v>750.4</v>
      </c>
      <c r="AJ47" s="23">
        <f t="shared" si="28"/>
        <v>187.6</v>
      </c>
      <c r="AK47" s="23">
        <v>456.36</v>
      </c>
      <c r="AL47" s="23">
        <f t="shared" si="29"/>
        <v>243.26226012793177</v>
      </c>
      <c r="AM47" s="23">
        <f t="shared" si="30"/>
        <v>60.815565031982942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249297.3</v>
      </c>
      <c r="AZ47" s="23">
        <f t="shared" si="36"/>
        <v>62324.324999999997</v>
      </c>
      <c r="BA47" s="23">
        <v>62310.5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70"/>
        <v>759.7</v>
      </c>
      <c r="BL47" s="23">
        <f t="shared" si="70"/>
        <v>189.92500000000001</v>
      </c>
      <c r="BM47" s="23">
        <f t="shared" si="70"/>
        <v>80.463999999999999</v>
      </c>
      <c r="BN47" s="23">
        <f t="shared" si="40"/>
        <v>42.366197183098585</v>
      </c>
      <c r="BO47" s="23">
        <f t="shared" si="41"/>
        <v>10.591549295774646</v>
      </c>
      <c r="BP47" s="23">
        <v>759.7</v>
      </c>
      <c r="BQ47" s="23">
        <f t="shared" si="42"/>
        <v>189.92500000000001</v>
      </c>
      <c r="BR47" s="23">
        <v>80.463999999999999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4080</v>
      </c>
      <c r="CL47" s="23">
        <f t="shared" si="49"/>
        <v>1020</v>
      </c>
      <c r="CM47" s="23">
        <v>983.50400000000002</v>
      </c>
      <c r="CN47" s="23">
        <v>2280</v>
      </c>
      <c r="CO47" s="23">
        <f t="shared" si="50"/>
        <v>570</v>
      </c>
      <c r="CP47" s="23">
        <v>289.50400000000002</v>
      </c>
      <c r="CQ47" s="23">
        <f t="shared" si="51"/>
        <v>50.790175438596499</v>
      </c>
      <c r="CR47" s="23">
        <f t="shared" si="52"/>
        <v>12.697543859649125</v>
      </c>
      <c r="CS47" s="23">
        <v>0</v>
      </c>
      <c r="CT47" s="23">
        <f t="shared" si="53"/>
        <v>0</v>
      </c>
      <c r="CU47" s="23">
        <v>5673.9809999999998</v>
      </c>
      <c r="CV47" s="23">
        <v>0</v>
      </c>
      <c r="CW47" s="23">
        <f t="shared" si="54"/>
        <v>0</v>
      </c>
      <c r="CX47" s="23">
        <v>0</v>
      </c>
      <c r="CY47" s="23">
        <v>0</v>
      </c>
      <c r="CZ47" s="23">
        <f t="shared" si="55"/>
        <v>0</v>
      </c>
      <c r="DA47" s="23">
        <v>0</v>
      </c>
      <c r="DB47" s="23">
        <v>0</v>
      </c>
      <c r="DC47" s="23">
        <f t="shared" si="56"/>
        <v>0</v>
      </c>
      <c r="DD47" s="23">
        <v>0</v>
      </c>
      <c r="DE47" s="23">
        <v>0</v>
      </c>
      <c r="DF47" s="23">
        <f t="shared" si="71"/>
        <v>280489</v>
      </c>
      <c r="DG47" s="23">
        <f t="shared" si="72"/>
        <v>70122.25</v>
      </c>
      <c r="DH47" s="23">
        <f t="shared" si="10"/>
        <v>78607.35040000001</v>
      </c>
      <c r="DI47" s="23">
        <v>0</v>
      </c>
      <c r="DJ47" s="23">
        <f t="shared" si="57"/>
        <v>0</v>
      </c>
      <c r="DK47" s="23">
        <v>0</v>
      </c>
      <c r="DL47" s="23">
        <v>88118.671000000002</v>
      </c>
      <c r="DM47" s="23">
        <f t="shared" si="58"/>
        <v>22029.667750000001</v>
      </c>
      <c r="DN47" s="23">
        <v>0</v>
      </c>
      <c r="DO47" s="23">
        <v>0</v>
      </c>
      <c r="DP47" s="23">
        <f t="shared" si="59"/>
        <v>0</v>
      </c>
      <c r="DQ47" s="23">
        <v>0</v>
      </c>
      <c r="DR47" s="23">
        <v>0</v>
      </c>
      <c r="DS47" s="23">
        <f t="shared" si="60"/>
        <v>0</v>
      </c>
      <c r="DT47" s="23">
        <v>0</v>
      </c>
      <c r="DU47" s="23">
        <v>0</v>
      </c>
      <c r="DV47" s="23">
        <f t="shared" si="61"/>
        <v>0</v>
      </c>
      <c r="DW47" s="23">
        <v>0</v>
      </c>
      <c r="DX47" s="23">
        <v>54000</v>
      </c>
      <c r="DY47" s="23">
        <f t="shared" si="62"/>
        <v>13500</v>
      </c>
      <c r="DZ47" s="23">
        <v>0</v>
      </c>
      <c r="EA47" s="23">
        <v>0</v>
      </c>
      <c r="EB47" s="23">
        <f t="shared" si="73"/>
        <v>142118.671</v>
      </c>
      <c r="EC47" s="23">
        <f t="shared" si="73"/>
        <v>35529.667750000001</v>
      </c>
      <c r="ED47" s="23">
        <f t="shared" si="12"/>
        <v>0</v>
      </c>
    </row>
    <row r="48" spans="1:134" x14ac:dyDescent="0.3">
      <c r="A48" s="21">
        <v>39</v>
      </c>
      <c r="B48" s="29" t="s">
        <v>196</v>
      </c>
      <c r="C48" s="23">
        <v>5451.8971000000001</v>
      </c>
      <c r="D48" s="23">
        <v>32557.713299999999</v>
      </c>
      <c r="E48" s="23">
        <f t="shared" si="63"/>
        <v>214622.70000000004</v>
      </c>
      <c r="F48" s="23">
        <f t="shared" si="63"/>
        <v>53655.67500000001</v>
      </c>
      <c r="G48" s="23">
        <f t="shared" si="63"/>
        <v>50774.936000000002</v>
      </c>
      <c r="H48" s="23">
        <f t="shared" si="13"/>
        <v>94.63106372252328</v>
      </c>
      <c r="I48" s="23">
        <f t="shared" si="14"/>
        <v>23.65776593063082</v>
      </c>
      <c r="J48" s="23">
        <f t="shared" si="64"/>
        <v>35961.5</v>
      </c>
      <c r="K48" s="23">
        <f t="shared" si="65"/>
        <v>8990.375</v>
      </c>
      <c r="L48" s="23">
        <f t="shared" si="66"/>
        <v>6109.6360000000004</v>
      </c>
      <c r="M48" s="23">
        <f t="shared" si="15"/>
        <v>67.957521237990633</v>
      </c>
      <c r="N48" s="23">
        <f t="shared" si="16"/>
        <v>16.989380309497658</v>
      </c>
      <c r="O48" s="23">
        <f t="shared" si="67"/>
        <v>18166.099999999999</v>
      </c>
      <c r="P48" s="23">
        <f t="shared" si="68"/>
        <v>4541.5249999999996</v>
      </c>
      <c r="Q48" s="23">
        <f t="shared" si="69"/>
        <v>4228.5120000000006</v>
      </c>
      <c r="R48" s="23">
        <f t="shared" si="17"/>
        <v>93.107755654763565</v>
      </c>
      <c r="S48" s="23">
        <f t="shared" si="18"/>
        <v>23.276938913690891</v>
      </c>
      <c r="T48" s="23">
        <v>60</v>
      </c>
      <c r="U48" s="23">
        <f t="shared" si="19"/>
        <v>15</v>
      </c>
      <c r="V48" s="23">
        <v>0.35799999999999998</v>
      </c>
      <c r="W48" s="23">
        <f t="shared" si="20"/>
        <v>2.3866666666666663</v>
      </c>
      <c r="X48" s="23">
        <f t="shared" si="21"/>
        <v>0.59666666666666657</v>
      </c>
      <c r="Y48" s="23">
        <v>10000</v>
      </c>
      <c r="Z48" s="23">
        <f t="shared" si="22"/>
        <v>2500</v>
      </c>
      <c r="AA48" s="23">
        <v>642.13400000000001</v>
      </c>
      <c r="AB48" s="23">
        <f t="shared" si="23"/>
        <v>25.685360000000003</v>
      </c>
      <c r="AC48" s="23">
        <f t="shared" si="24"/>
        <v>6.4213400000000007</v>
      </c>
      <c r="AD48" s="23">
        <v>18106.099999999999</v>
      </c>
      <c r="AE48" s="23">
        <f t="shared" si="25"/>
        <v>4526.5249999999996</v>
      </c>
      <c r="AF48" s="23">
        <v>4228.1540000000005</v>
      </c>
      <c r="AG48" s="23">
        <f t="shared" si="26"/>
        <v>93.408387228613577</v>
      </c>
      <c r="AH48" s="23">
        <f t="shared" si="27"/>
        <v>23.352096807153394</v>
      </c>
      <c r="AI48" s="23">
        <v>320</v>
      </c>
      <c r="AJ48" s="23">
        <f t="shared" si="28"/>
        <v>80</v>
      </c>
      <c r="AK48" s="23">
        <v>15</v>
      </c>
      <c r="AL48" s="23">
        <f t="shared" si="29"/>
        <v>18.75</v>
      </c>
      <c r="AM48" s="23">
        <f t="shared" si="30"/>
        <v>4.6875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178661.2</v>
      </c>
      <c r="AZ48" s="23">
        <f t="shared" si="36"/>
        <v>44665.3</v>
      </c>
      <c r="BA48" s="23">
        <v>44665.3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70"/>
        <v>2345.3999999999996</v>
      </c>
      <c r="BL48" s="23">
        <f t="shared" si="70"/>
        <v>586.34999999999991</v>
      </c>
      <c r="BM48" s="23">
        <f t="shared" si="70"/>
        <v>260.39999999999998</v>
      </c>
      <c r="BN48" s="23">
        <f t="shared" si="40"/>
        <v>44.41033512407266</v>
      </c>
      <c r="BO48" s="23">
        <f t="shared" si="41"/>
        <v>11.102583781018165</v>
      </c>
      <c r="BP48" s="23">
        <v>2251.1999999999998</v>
      </c>
      <c r="BQ48" s="23">
        <f t="shared" si="42"/>
        <v>562.79999999999995</v>
      </c>
      <c r="BR48" s="23">
        <v>260.39999999999998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94.2</v>
      </c>
      <c r="BZ48" s="23">
        <f t="shared" si="45"/>
        <v>23.55</v>
      </c>
      <c r="CA48" s="23">
        <v>0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5130</v>
      </c>
      <c r="CL48" s="23">
        <f t="shared" si="49"/>
        <v>1282.5</v>
      </c>
      <c r="CM48" s="23">
        <v>0</v>
      </c>
      <c r="CN48" s="23">
        <v>1500</v>
      </c>
      <c r="CO48" s="23">
        <f t="shared" si="50"/>
        <v>375</v>
      </c>
      <c r="CP48" s="23">
        <v>0</v>
      </c>
      <c r="CQ48" s="23">
        <f t="shared" si="51"/>
        <v>0</v>
      </c>
      <c r="CR48" s="23">
        <f t="shared" si="52"/>
        <v>0</v>
      </c>
      <c r="CS48" s="23">
        <v>0</v>
      </c>
      <c r="CT48" s="23">
        <f t="shared" si="53"/>
        <v>0</v>
      </c>
      <c r="CU48" s="23">
        <v>963.59</v>
      </c>
      <c r="CV48" s="23">
        <v>0</v>
      </c>
      <c r="CW48" s="23">
        <f t="shared" si="54"/>
        <v>0</v>
      </c>
      <c r="CX48" s="23">
        <v>0</v>
      </c>
      <c r="CY48" s="23">
        <v>0</v>
      </c>
      <c r="CZ48" s="23">
        <f t="shared" si="55"/>
        <v>0</v>
      </c>
      <c r="DA48" s="23">
        <v>0</v>
      </c>
      <c r="DB48" s="23">
        <v>0</v>
      </c>
      <c r="DC48" s="23">
        <f t="shared" si="56"/>
        <v>0</v>
      </c>
      <c r="DD48" s="23">
        <v>0</v>
      </c>
      <c r="DE48" s="23">
        <v>0</v>
      </c>
      <c r="DF48" s="23">
        <f t="shared" si="71"/>
        <v>214622.70000000004</v>
      </c>
      <c r="DG48" s="23">
        <f t="shared" si="72"/>
        <v>53655.67500000001</v>
      </c>
      <c r="DH48" s="23">
        <f t="shared" si="10"/>
        <v>50774.936000000002</v>
      </c>
      <c r="DI48" s="23">
        <v>0</v>
      </c>
      <c r="DJ48" s="23">
        <f t="shared" si="57"/>
        <v>0</v>
      </c>
      <c r="DK48" s="23">
        <v>0</v>
      </c>
      <c r="DL48" s="23">
        <v>0</v>
      </c>
      <c r="DM48" s="23">
        <f t="shared" si="58"/>
        <v>0</v>
      </c>
      <c r="DN48" s="23">
        <v>0</v>
      </c>
      <c r="DO48" s="23">
        <v>0</v>
      </c>
      <c r="DP48" s="23">
        <f t="shared" si="59"/>
        <v>0</v>
      </c>
      <c r="DQ48" s="23">
        <v>0</v>
      </c>
      <c r="DR48" s="23">
        <v>0</v>
      </c>
      <c r="DS48" s="23">
        <f t="shared" si="60"/>
        <v>0</v>
      </c>
      <c r="DT48" s="23">
        <v>0</v>
      </c>
      <c r="DU48" s="23">
        <v>0</v>
      </c>
      <c r="DV48" s="23">
        <f t="shared" si="61"/>
        <v>0</v>
      </c>
      <c r="DW48" s="23">
        <v>0</v>
      </c>
      <c r="DX48" s="23">
        <v>40000</v>
      </c>
      <c r="DY48" s="23">
        <f t="shared" si="62"/>
        <v>10000</v>
      </c>
      <c r="DZ48" s="23">
        <v>0</v>
      </c>
      <c r="EA48" s="23">
        <v>0</v>
      </c>
      <c r="EB48" s="23">
        <f t="shared" si="73"/>
        <v>40000</v>
      </c>
      <c r="EC48" s="23">
        <f t="shared" si="73"/>
        <v>10000</v>
      </c>
      <c r="ED48" s="23">
        <f t="shared" si="12"/>
        <v>0</v>
      </c>
    </row>
    <row r="49" spans="1:134" x14ac:dyDescent="0.3">
      <c r="A49" s="21">
        <v>40</v>
      </c>
      <c r="B49" s="27" t="s">
        <v>197</v>
      </c>
      <c r="C49" s="23">
        <v>6722.9749000000002</v>
      </c>
      <c r="D49" s="23">
        <v>75623.722200000004</v>
      </c>
      <c r="E49" s="23">
        <f t="shared" si="63"/>
        <v>277808</v>
      </c>
      <c r="F49" s="23">
        <f t="shared" si="63"/>
        <v>69452</v>
      </c>
      <c r="G49" s="23">
        <f t="shared" si="63"/>
        <v>68419.244999999981</v>
      </c>
      <c r="H49" s="23">
        <f t="shared" si="13"/>
        <v>98.512994586188995</v>
      </c>
      <c r="I49" s="23">
        <f t="shared" si="14"/>
        <v>24.628248646547249</v>
      </c>
      <c r="J49" s="23">
        <f t="shared" si="64"/>
        <v>37251.800000000003</v>
      </c>
      <c r="K49" s="23">
        <f t="shared" si="65"/>
        <v>9312.9500000000007</v>
      </c>
      <c r="L49" s="23">
        <f t="shared" si="66"/>
        <v>8471.9449999999997</v>
      </c>
      <c r="M49" s="23">
        <f t="shared" si="15"/>
        <v>90.969510198164912</v>
      </c>
      <c r="N49" s="23">
        <f t="shared" si="16"/>
        <v>22.742377549541228</v>
      </c>
      <c r="O49" s="23">
        <f t="shared" si="67"/>
        <v>24161.8</v>
      </c>
      <c r="P49" s="23">
        <f t="shared" si="68"/>
        <v>6040.45</v>
      </c>
      <c r="Q49" s="23">
        <f t="shared" si="69"/>
        <v>5663.8769999999995</v>
      </c>
      <c r="R49" s="23">
        <f t="shared" si="17"/>
        <v>93.765812149757039</v>
      </c>
      <c r="S49" s="23">
        <f t="shared" si="18"/>
        <v>23.44145303743926</v>
      </c>
      <c r="T49" s="23">
        <v>61</v>
      </c>
      <c r="U49" s="23">
        <f t="shared" si="19"/>
        <v>15.25</v>
      </c>
      <c r="V49" s="23">
        <v>24.672999999999998</v>
      </c>
      <c r="W49" s="23">
        <f t="shared" si="20"/>
        <v>161.79016393442623</v>
      </c>
      <c r="X49" s="23">
        <f t="shared" si="21"/>
        <v>40.447540983606558</v>
      </c>
      <c r="Y49" s="23">
        <v>5288</v>
      </c>
      <c r="Z49" s="23">
        <f t="shared" si="22"/>
        <v>1322</v>
      </c>
      <c r="AA49" s="23">
        <v>1374.7049999999999</v>
      </c>
      <c r="AB49" s="23">
        <f t="shared" si="23"/>
        <v>103.98676248108924</v>
      </c>
      <c r="AC49" s="23">
        <f t="shared" si="24"/>
        <v>25.996690620272311</v>
      </c>
      <c r="AD49" s="23">
        <v>24100.799999999999</v>
      </c>
      <c r="AE49" s="23">
        <f t="shared" si="25"/>
        <v>6025.2</v>
      </c>
      <c r="AF49" s="23">
        <v>5639.2039999999997</v>
      </c>
      <c r="AG49" s="23">
        <f t="shared" si="26"/>
        <v>93.593640045143729</v>
      </c>
      <c r="AH49" s="23">
        <f t="shared" si="27"/>
        <v>23.398410011285932</v>
      </c>
      <c r="AI49" s="23">
        <v>825</v>
      </c>
      <c r="AJ49" s="23">
        <f t="shared" si="28"/>
        <v>206.25</v>
      </c>
      <c r="AK49" s="23">
        <v>113.4</v>
      </c>
      <c r="AL49" s="23">
        <f t="shared" si="29"/>
        <v>54.981818181818184</v>
      </c>
      <c r="AM49" s="23">
        <f t="shared" si="30"/>
        <v>13.745454545454546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237522.3</v>
      </c>
      <c r="AZ49" s="23">
        <f t="shared" si="36"/>
        <v>59380.574999999997</v>
      </c>
      <c r="BA49" s="23">
        <v>59380.6</v>
      </c>
      <c r="BB49" s="23">
        <v>3033.9</v>
      </c>
      <c r="BC49" s="23">
        <f t="shared" si="37"/>
        <v>758.47500000000002</v>
      </c>
      <c r="BD49" s="23">
        <v>566.70000000000005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70"/>
        <v>1873</v>
      </c>
      <c r="BL49" s="23">
        <f t="shared" si="70"/>
        <v>468.25</v>
      </c>
      <c r="BM49" s="23">
        <f t="shared" si="70"/>
        <v>491.57799999999997</v>
      </c>
      <c r="BN49" s="23">
        <f t="shared" si="40"/>
        <v>104.98195408435664</v>
      </c>
      <c r="BO49" s="23">
        <f t="shared" si="41"/>
        <v>26.245488521089161</v>
      </c>
      <c r="BP49" s="23">
        <v>1813</v>
      </c>
      <c r="BQ49" s="23">
        <f t="shared" si="42"/>
        <v>453.25</v>
      </c>
      <c r="BR49" s="23">
        <v>491.57799999999997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60</v>
      </c>
      <c r="BZ49" s="23">
        <f t="shared" si="45"/>
        <v>15</v>
      </c>
      <c r="CA49" s="23">
        <v>0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4620</v>
      </c>
      <c r="CL49" s="23">
        <f t="shared" si="49"/>
        <v>1155</v>
      </c>
      <c r="CM49" s="23">
        <v>340</v>
      </c>
      <c r="CN49" s="23">
        <v>1900</v>
      </c>
      <c r="CO49" s="23">
        <f t="shared" si="50"/>
        <v>475</v>
      </c>
      <c r="CP49" s="23">
        <v>140</v>
      </c>
      <c r="CQ49" s="23">
        <f t="shared" si="51"/>
        <v>29.473684210526311</v>
      </c>
      <c r="CR49" s="23">
        <f t="shared" si="52"/>
        <v>7.3684210526315779</v>
      </c>
      <c r="CS49" s="23">
        <v>0</v>
      </c>
      <c r="CT49" s="23">
        <f t="shared" si="53"/>
        <v>0</v>
      </c>
      <c r="CU49" s="23">
        <v>443.38299999999998</v>
      </c>
      <c r="CV49" s="23">
        <v>0</v>
      </c>
      <c r="CW49" s="23">
        <f t="shared" si="54"/>
        <v>0</v>
      </c>
      <c r="CX49" s="23">
        <v>0</v>
      </c>
      <c r="CY49" s="23">
        <v>0</v>
      </c>
      <c r="CZ49" s="23">
        <f t="shared" si="55"/>
        <v>0</v>
      </c>
      <c r="DA49" s="23">
        <v>0</v>
      </c>
      <c r="DB49" s="23">
        <v>484</v>
      </c>
      <c r="DC49" s="23">
        <f t="shared" si="56"/>
        <v>121</v>
      </c>
      <c r="DD49" s="23">
        <v>45.002000000000002</v>
      </c>
      <c r="DE49" s="23">
        <v>0</v>
      </c>
      <c r="DF49" s="23">
        <f t="shared" si="71"/>
        <v>277808</v>
      </c>
      <c r="DG49" s="23">
        <f t="shared" si="72"/>
        <v>69452</v>
      </c>
      <c r="DH49" s="23">
        <f t="shared" si="10"/>
        <v>68419.244999999981</v>
      </c>
      <c r="DI49" s="23">
        <v>0</v>
      </c>
      <c r="DJ49" s="23">
        <f t="shared" si="57"/>
        <v>0</v>
      </c>
      <c r="DK49" s="23">
        <v>0</v>
      </c>
      <c r="DL49" s="23">
        <v>0</v>
      </c>
      <c r="DM49" s="23">
        <f t="shared" si="58"/>
        <v>0</v>
      </c>
      <c r="DN49" s="23">
        <v>0</v>
      </c>
      <c r="DO49" s="23">
        <v>0</v>
      </c>
      <c r="DP49" s="23">
        <f t="shared" si="59"/>
        <v>0</v>
      </c>
      <c r="DQ49" s="23">
        <v>0</v>
      </c>
      <c r="DR49" s="23">
        <v>0</v>
      </c>
      <c r="DS49" s="23">
        <f t="shared" si="60"/>
        <v>0</v>
      </c>
      <c r="DT49" s="23">
        <v>0</v>
      </c>
      <c r="DU49" s="23">
        <v>0</v>
      </c>
      <c r="DV49" s="23">
        <f t="shared" si="61"/>
        <v>0</v>
      </c>
      <c r="DW49" s="23">
        <v>0</v>
      </c>
      <c r="DX49" s="23">
        <v>6000</v>
      </c>
      <c r="DY49" s="23">
        <f t="shared" si="62"/>
        <v>1500</v>
      </c>
      <c r="DZ49" s="23">
        <v>0</v>
      </c>
      <c r="EA49" s="23">
        <v>0</v>
      </c>
      <c r="EB49" s="23">
        <f t="shared" si="73"/>
        <v>6000</v>
      </c>
      <c r="EC49" s="23">
        <f t="shared" si="73"/>
        <v>1500</v>
      </c>
      <c r="ED49" s="23">
        <f t="shared" si="12"/>
        <v>0</v>
      </c>
    </row>
    <row r="50" spans="1:134" x14ac:dyDescent="0.3">
      <c r="A50" s="21">
        <v>41</v>
      </c>
      <c r="B50" s="27" t="s">
        <v>198</v>
      </c>
      <c r="C50" s="23">
        <v>1200.7212</v>
      </c>
      <c r="D50" s="23">
        <v>65934.271800000002</v>
      </c>
      <c r="E50" s="23">
        <f t="shared" si="63"/>
        <v>172930.4</v>
      </c>
      <c r="F50" s="23">
        <f t="shared" si="63"/>
        <v>43232.6</v>
      </c>
      <c r="G50" s="23">
        <f t="shared" si="63"/>
        <v>39024.388500000001</v>
      </c>
      <c r="H50" s="23">
        <f t="shared" si="13"/>
        <v>90.266115153842236</v>
      </c>
      <c r="I50" s="23">
        <f t="shared" si="14"/>
        <v>22.566528788460559</v>
      </c>
      <c r="J50" s="23">
        <f t="shared" si="64"/>
        <v>31273.8</v>
      </c>
      <c r="K50" s="23">
        <f t="shared" si="65"/>
        <v>7818.45</v>
      </c>
      <c r="L50" s="23">
        <f t="shared" si="66"/>
        <v>3610.1885000000002</v>
      </c>
      <c r="M50" s="23">
        <f t="shared" si="15"/>
        <v>46.175245732849866</v>
      </c>
      <c r="N50" s="23">
        <f t="shared" si="16"/>
        <v>11.543811433212467</v>
      </c>
      <c r="O50" s="23">
        <f t="shared" si="67"/>
        <v>15802</v>
      </c>
      <c r="P50" s="23">
        <f t="shared" si="68"/>
        <v>3950.5</v>
      </c>
      <c r="Q50" s="23">
        <f t="shared" si="69"/>
        <v>2180.029</v>
      </c>
      <c r="R50" s="23">
        <f t="shared" si="17"/>
        <v>55.183622326287804</v>
      </c>
      <c r="S50" s="23">
        <f t="shared" si="18"/>
        <v>13.795905581571951</v>
      </c>
      <c r="T50" s="23">
        <v>102</v>
      </c>
      <c r="U50" s="23">
        <f t="shared" si="19"/>
        <v>25.5</v>
      </c>
      <c r="V50" s="23">
        <v>0.63600000000000001</v>
      </c>
      <c r="W50" s="23">
        <f t="shared" si="20"/>
        <v>2.4941176470588236</v>
      </c>
      <c r="X50" s="23">
        <f t="shared" si="21"/>
        <v>0.62352941176470589</v>
      </c>
      <c r="Y50" s="23">
        <v>8587.4</v>
      </c>
      <c r="Z50" s="23">
        <f t="shared" si="22"/>
        <v>2146.85</v>
      </c>
      <c r="AA50" s="23">
        <v>392.75</v>
      </c>
      <c r="AB50" s="23">
        <f t="shared" si="23"/>
        <v>18.294245056710995</v>
      </c>
      <c r="AC50" s="23">
        <f t="shared" si="24"/>
        <v>4.5735612641777488</v>
      </c>
      <c r="AD50" s="23">
        <v>15700</v>
      </c>
      <c r="AE50" s="23">
        <f t="shared" si="25"/>
        <v>3925</v>
      </c>
      <c r="AF50" s="23">
        <v>2179.393</v>
      </c>
      <c r="AG50" s="23">
        <f t="shared" si="26"/>
        <v>55.525936305732479</v>
      </c>
      <c r="AH50" s="23">
        <f t="shared" si="27"/>
        <v>13.88148407643312</v>
      </c>
      <c r="AI50" s="23">
        <v>600</v>
      </c>
      <c r="AJ50" s="23">
        <f t="shared" si="28"/>
        <v>150</v>
      </c>
      <c r="AK50" s="23">
        <v>346.43650000000002</v>
      </c>
      <c r="AL50" s="23">
        <f t="shared" si="29"/>
        <v>230.95766666666665</v>
      </c>
      <c r="AM50" s="23">
        <f t="shared" si="30"/>
        <v>57.739416666666664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141656.6</v>
      </c>
      <c r="AZ50" s="23">
        <f t="shared" si="36"/>
        <v>35414.15</v>
      </c>
      <c r="BA50" s="23">
        <v>35414.199999999997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70"/>
        <v>1069.9000000000001</v>
      </c>
      <c r="BL50" s="23">
        <f t="shared" si="70"/>
        <v>267.47500000000002</v>
      </c>
      <c r="BM50" s="23">
        <f t="shared" si="70"/>
        <v>142.71299999999999</v>
      </c>
      <c r="BN50" s="23">
        <f t="shared" si="40"/>
        <v>53.355640714085418</v>
      </c>
      <c r="BO50" s="23">
        <f t="shared" si="41"/>
        <v>13.338910178521354</v>
      </c>
      <c r="BP50" s="23">
        <v>812.6</v>
      </c>
      <c r="BQ50" s="23">
        <f t="shared" si="42"/>
        <v>203.15</v>
      </c>
      <c r="BR50" s="23">
        <v>91.3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257.3</v>
      </c>
      <c r="BZ50" s="23">
        <f t="shared" si="45"/>
        <v>64.325000000000003</v>
      </c>
      <c r="CA50" s="23">
        <v>51.412999999999997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5214.5</v>
      </c>
      <c r="CL50" s="23">
        <f t="shared" si="49"/>
        <v>1303.625</v>
      </c>
      <c r="CM50" s="23">
        <v>548.26</v>
      </c>
      <c r="CN50" s="23">
        <v>3854.5</v>
      </c>
      <c r="CO50" s="23">
        <f t="shared" si="50"/>
        <v>963.625</v>
      </c>
      <c r="CP50" s="23">
        <v>352.26</v>
      </c>
      <c r="CQ50" s="23">
        <f t="shared" si="51"/>
        <v>36.555714100402128</v>
      </c>
      <c r="CR50" s="23">
        <f t="shared" si="52"/>
        <v>9.1389285251005319</v>
      </c>
      <c r="CS50" s="23">
        <v>0</v>
      </c>
      <c r="CT50" s="23">
        <f t="shared" si="53"/>
        <v>0</v>
      </c>
      <c r="CU50" s="23">
        <v>0</v>
      </c>
      <c r="CV50" s="23">
        <v>0</v>
      </c>
      <c r="CW50" s="23">
        <f t="shared" si="54"/>
        <v>0</v>
      </c>
      <c r="CX50" s="23">
        <v>0</v>
      </c>
      <c r="CY50" s="23">
        <v>0</v>
      </c>
      <c r="CZ50" s="23">
        <f t="shared" si="55"/>
        <v>0</v>
      </c>
      <c r="DA50" s="23">
        <v>0</v>
      </c>
      <c r="DB50" s="23">
        <v>0</v>
      </c>
      <c r="DC50" s="23">
        <f t="shared" si="56"/>
        <v>0</v>
      </c>
      <c r="DD50" s="23">
        <v>0</v>
      </c>
      <c r="DE50" s="23">
        <v>0</v>
      </c>
      <c r="DF50" s="23">
        <f t="shared" si="71"/>
        <v>172930.4</v>
      </c>
      <c r="DG50" s="23">
        <f t="shared" si="72"/>
        <v>43232.6</v>
      </c>
      <c r="DH50" s="23">
        <f t="shared" si="10"/>
        <v>39024.388500000001</v>
      </c>
      <c r="DI50" s="23">
        <v>0</v>
      </c>
      <c r="DJ50" s="23">
        <f t="shared" si="57"/>
        <v>0</v>
      </c>
      <c r="DK50" s="23">
        <v>0</v>
      </c>
      <c r="DL50" s="23">
        <v>0</v>
      </c>
      <c r="DM50" s="23">
        <f t="shared" si="58"/>
        <v>0</v>
      </c>
      <c r="DN50" s="23">
        <v>0</v>
      </c>
      <c r="DO50" s="23">
        <v>0</v>
      </c>
      <c r="DP50" s="23">
        <f t="shared" si="59"/>
        <v>0</v>
      </c>
      <c r="DQ50" s="23">
        <v>0</v>
      </c>
      <c r="DR50" s="23">
        <v>0</v>
      </c>
      <c r="DS50" s="23">
        <f t="shared" si="60"/>
        <v>0</v>
      </c>
      <c r="DT50" s="23">
        <v>0</v>
      </c>
      <c r="DU50" s="23">
        <v>0</v>
      </c>
      <c r="DV50" s="23">
        <f t="shared" si="61"/>
        <v>0</v>
      </c>
      <c r="DW50" s="23">
        <v>0</v>
      </c>
      <c r="DX50" s="23">
        <v>33468.775000000001</v>
      </c>
      <c r="DY50" s="23">
        <f t="shared" si="62"/>
        <v>8367.1937500000004</v>
      </c>
      <c r="DZ50" s="23">
        <v>603.77499999999998</v>
      </c>
      <c r="EA50" s="23">
        <v>0</v>
      </c>
      <c r="EB50" s="23">
        <f t="shared" si="73"/>
        <v>33468.775000000001</v>
      </c>
      <c r="EC50" s="23">
        <f t="shared" si="73"/>
        <v>8367.1937500000004</v>
      </c>
      <c r="ED50" s="23">
        <f t="shared" si="12"/>
        <v>603.77499999999998</v>
      </c>
    </row>
    <row r="51" spans="1:134" x14ac:dyDescent="0.3">
      <c r="A51" s="21">
        <v>42</v>
      </c>
      <c r="B51" s="29" t="s">
        <v>199</v>
      </c>
      <c r="C51" s="23">
        <v>5028.9029</v>
      </c>
      <c r="D51" s="23">
        <v>24534.272799999999</v>
      </c>
      <c r="E51" s="23">
        <f t="shared" si="63"/>
        <v>171995.6</v>
      </c>
      <c r="F51" s="23">
        <f t="shared" si="63"/>
        <v>42998.9</v>
      </c>
      <c r="G51" s="23">
        <f t="shared" si="63"/>
        <v>56293.209199999998</v>
      </c>
      <c r="H51" s="23">
        <f t="shared" si="13"/>
        <v>130.91778905972012</v>
      </c>
      <c r="I51" s="23">
        <f t="shared" si="14"/>
        <v>32.72944726493003</v>
      </c>
      <c r="J51" s="23">
        <f t="shared" si="64"/>
        <v>45848.9</v>
      </c>
      <c r="K51" s="23">
        <f t="shared" si="65"/>
        <v>11462.225</v>
      </c>
      <c r="L51" s="23">
        <f t="shared" si="66"/>
        <v>24759.411199999999</v>
      </c>
      <c r="M51" s="23">
        <f t="shared" si="15"/>
        <v>216.00876967604455</v>
      </c>
      <c r="N51" s="23">
        <f t="shared" si="16"/>
        <v>54.002192419011138</v>
      </c>
      <c r="O51" s="23">
        <f t="shared" si="67"/>
        <v>26295.4</v>
      </c>
      <c r="P51" s="23">
        <f t="shared" si="68"/>
        <v>6573.85</v>
      </c>
      <c r="Q51" s="23">
        <f t="shared" si="69"/>
        <v>20383.873</v>
      </c>
      <c r="R51" s="23">
        <f t="shared" si="17"/>
        <v>310.07511579972163</v>
      </c>
      <c r="S51" s="23">
        <f t="shared" si="18"/>
        <v>77.518778949930407</v>
      </c>
      <c r="T51" s="23">
        <v>295.39999999999998</v>
      </c>
      <c r="U51" s="23">
        <f t="shared" si="19"/>
        <v>73.849999999999994</v>
      </c>
      <c r="V51" s="23">
        <v>238.05799999999999</v>
      </c>
      <c r="W51" s="23">
        <f t="shared" si="20"/>
        <v>322.35341909275559</v>
      </c>
      <c r="X51" s="23">
        <f t="shared" si="21"/>
        <v>80.588354773188897</v>
      </c>
      <c r="Y51" s="23">
        <v>10866.4</v>
      </c>
      <c r="Z51" s="23">
        <f t="shared" si="22"/>
        <v>2716.6</v>
      </c>
      <c r="AA51" s="23">
        <v>770.33019999999999</v>
      </c>
      <c r="AB51" s="23">
        <f t="shared" si="23"/>
        <v>28.356408746226901</v>
      </c>
      <c r="AC51" s="23">
        <f t="shared" si="24"/>
        <v>7.0891021865567252</v>
      </c>
      <c r="AD51" s="23">
        <v>26000</v>
      </c>
      <c r="AE51" s="23">
        <f t="shared" si="25"/>
        <v>6500</v>
      </c>
      <c r="AF51" s="23">
        <v>20145.814999999999</v>
      </c>
      <c r="AG51" s="23">
        <f t="shared" si="26"/>
        <v>309.9356153846154</v>
      </c>
      <c r="AH51" s="23">
        <f t="shared" si="27"/>
        <v>77.483903846153851</v>
      </c>
      <c r="AI51" s="23">
        <v>400</v>
      </c>
      <c r="AJ51" s="23">
        <f t="shared" si="28"/>
        <v>100</v>
      </c>
      <c r="AK51" s="23">
        <v>115</v>
      </c>
      <c r="AL51" s="23">
        <f t="shared" si="29"/>
        <v>114.99999999999999</v>
      </c>
      <c r="AM51" s="23">
        <f t="shared" si="30"/>
        <v>28.749999999999996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126146.7</v>
      </c>
      <c r="AZ51" s="23">
        <f t="shared" si="36"/>
        <v>31536.675000000003</v>
      </c>
      <c r="BA51" s="23">
        <v>31536.7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70"/>
        <v>2730</v>
      </c>
      <c r="BL51" s="23">
        <f t="shared" si="70"/>
        <v>682.5</v>
      </c>
      <c r="BM51" s="23">
        <f t="shared" si="70"/>
        <v>1061.829</v>
      </c>
      <c r="BN51" s="23">
        <f t="shared" si="40"/>
        <v>155.57934065934066</v>
      </c>
      <c r="BO51" s="23">
        <f t="shared" si="41"/>
        <v>38.894835164835165</v>
      </c>
      <c r="BP51" s="23">
        <v>2000</v>
      </c>
      <c r="BQ51" s="23">
        <f t="shared" si="42"/>
        <v>500</v>
      </c>
      <c r="BR51" s="23">
        <v>911.82899999999995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730</v>
      </c>
      <c r="BZ51" s="23">
        <f t="shared" si="45"/>
        <v>182.5</v>
      </c>
      <c r="CA51" s="23">
        <v>150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5557.1</v>
      </c>
      <c r="CL51" s="23">
        <f t="shared" si="49"/>
        <v>1389.2750000000001</v>
      </c>
      <c r="CM51" s="23">
        <v>797.6</v>
      </c>
      <c r="CN51" s="23">
        <v>4616.3</v>
      </c>
      <c r="CO51" s="23">
        <f t="shared" si="50"/>
        <v>1154.075</v>
      </c>
      <c r="CP51" s="23">
        <v>700.68399999999997</v>
      </c>
      <c r="CQ51" s="23">
        <f t="shared" si="51"/>
        <v>60.713905075493358</v>
      </c>
      <c r="CR51" s="23">
        <f t="shared" si="52"/>
        <v>15.178476268873339</v>
      </c>
      <c r="CS51" s="23">
        <v>0</v>
      </c>
      <c r="CT51" s="23">
        <f t="shared" si="53"/>
        <v>0</v>
      </c>
      <c r="CU51" s="23">
        <v>1630.779</v>
      </c>
      <c r="CV51" s="23">
        <v>0</v>
      </c>
      <c r="CW51" s="23">
        <f t="shared" si="54"/>
        <v>0</v>
      </c>
      <c r="CX51" s="23">
        <v>0</v>
      </c>
      <c r="CY51" s="23">
        <v>0</v>
      </c>
      <c r="CZ51" s="23">
        <f t="shared" si="55"/>
        <v>0</v>
      </c>
      <c r="DA51" s="23">
        <v>0</v>
      </c>
      <c r="DB51" s="23">
        <v>0</v>
      </c>
      <c r="DC51" s="23">
        <f t="shared" si="56"/>
        <v>0</v>
      </c>
      <c r="DD51" s="23">
        <v>0</v>
      </c>
      <c r="DE51" s="23">
        <v>0</v>
      </c>
      <c r="DF51" s="23">
        <f t="shared" si="71"/>
        <v>171995.6</v>
      </c>
      <c r="DG51" s="23">
        <f t="shared" si="72"/>
        <v>42998.9</v>
      </c>
      <c r="DH51" s="23">
        <f t="shared" si="10"/>
        <v>56296.111199999999</v>
      </c>
      <c r="DI51" s="23">
        <v>0</v>
      </c>
      <c r="DJ51" s="23">
        <f t="shared" si="57"/>
        <v>0</v>
      </c>
      <c r="DK51" s="23">
        <v>0</v>
      </c>
      <c r="DL51" s="23">
        <v>0</v>
      </c>
      <c r="DM51" s="23">
        <f t="shared" si="58"/>
        <v>0</v>
      </c>
      <c r="DN51" s="23">
        <v>-2.9020000000000001</v>
      </c>
      <c r="DO51" s="23">
        <v>0</v>
      </c>
      <c r="DP51" s="23">
        <f t="shared" si="59"/>
        <v>0</v>
      </c>
      <c r="DQ51" s="23">
        <v>0</v>
      </c>
      <c r="DR51" s="23">
        <v>0</v>
      </c>
      <c r="DS51" s="23">
        <f t="shared" si="60"/>
        <v>0</v>
      </c>
      <c r="DT51" s="23">
        <v>0</v>
      </c>
      <c r="DU51" s="23">
        <v>0</v>
      </c>
      <c r="DV51" s="23">
        <f t="shared" si="61"/>
        <v>0</v>
      </c>
      <c r="DW51" s="23">
        <v>0</v>
      </c>
      <c r="DX51" s="23">
        <v>30000</v>
      </c>
      <c r="DY51" s="23">
        <f t="shared" si="62"/>
        <v>7500</v>
      </c>
      <c r="DZ51" s="23">
        <v>0</v>
      </c>
      <c r="EA51" s="23">
        <v>0</v>
      </c>
      <c r="EB51" s="23">
        <f t="shared" si="73"/>
        <v>30000</v>
      </c>
      <c r="EC51" s="23">
        <f t="shared" si="73"/>
        <v>7500</v>
      </c>
      <c r="ED51" s="23">
        <f t="shared" si="12"/>
        <v>-2.9020000000000001</v>
      </c>
    </row>
    <row r="52" spans="1:134" x14ac:dyDescent="0.3">
      <c r="A52" s="21">
        <v>43</v>
      </c>
      <c r="B52" s="27" t="s">
        <v>200</v>
      </c>
      <c r="C52" s="23">
        <v>23721.1679</v>
      </c>
      <c r="D52" s="23">
        <v>16729.317899999998</v>
      </c>
      <c r="E52" s="23">
        <f t="shared" si="63"/>
        <v>176031.125</v>
      </c>
      <c r="F52" s="23">
        <f t="shared" si="63"/>
        <v>44007.78125</v>
      </c>
      <c r="G52" s="23">
        <f t="shared" si="63"/>
        <v>45832.5265</v>
      </c>
      <c r="H52" s="23">
        <f t="shared" si="13"/>
        <v>104.14641501609445</v>
      </c>
      <c r="I52" s="23">
        <f t="shared" si="14"/>
        <v>26.036603754023613</v>
      </c>
      <c r="J52" s="23">
        <f t="shared" si="64"/>
        <v>45258.224999999999</v>
      </c>
      <c r="K52" s="23">
        <f t="shared" si="65"/>
        <v>11314.55625</v>
      </c>
      <c r="L52" s="23">
        <f t="shared" si="66"/>
        <v>18808.926499999998</v>
      </c>
      <c r="M52" s="23">
        <f t="shared" si="15"/>
        <v>166.23653711562923</v>
      </c>
      <c r="N52" s="23">
        <f t="shared" si="16"/>
        <v>41.559134278907308</v>
      </c>
      <c r="O52" s="23">
        <f t="shared" si="67"/>
        <v>32199.725000000002</v>
      </c>
      <c r="P52" s="23">
        <f t="shared" si="68"/>
        <v>8049.9312499999996</v>
      </c>
      <c r="Q52" s="23">
        <f t="shared" si="69"/>
        <v>15291.715</v>
      </c>
      <c r="R52" s="23">
        <f t="shared" si="17"/>
        <v>189.9608148827358</v>
      </c>
      <c r="S52" s="23">
        <f t="shared" si="18"/>
        <v>47.490203720683951</v>
      </c>
      <c r="T52" s="23">
        <v>188.9</v>
      </c>
      <c r="U52" s="23">
        <f t="shared" si="19"/>
        <v>47.225000000000001</v>
      </c>
      <c r="V52" s="23">
        <v>0.58599999999999997</v>
      </c>
      <c r="W52" s="23">
        <f t="shared" si="20"/>
        <v>1.2408681842244573</v>
      </c>
      <c r="X52" s="23">
        <f t="shared" si="21"/>
        <v>0.31021704605611433</v>
      </c>
      <c r="Y52" s="23">
        <v>10831.5</v>
      </c>
      <c r="Z52" s="23">
        <f t="shared" si="22"/>
        <v>2707.875</v>
      </c>
      <c r="AA52" s="23">
        <v>3026.0414999999998</v>
      </c>
      <c r="AB52" s="23">
        <f t="shared" si="23"/>
        <v>111.7496745603102</v>
      </c>
      <c r="AC52" s="23">
        <f t="shared" si="24"/>
        <v>27.937418640077549</v>
      </c>
      <c r="AD52" s="23">
        <v>32010.825000000001</v>
      </c>
      <c r="AE52" s="23">
        <f t="shared" si="25"/>
        <v>8002.7062499999993</v>
      </c>
      <c r="AF52" s="23">
        <v>15291.129000000001</v>
      </c>
      <c r="AG52" s="23">
        <f t="shared" si="26"/>
        <v>191.07447558755518</v>
      </c>
      <c r="AH52" s="23">
        <f t="shared" si="27"/>
        <v>47.768618896888789</v>
      </c>
      <c r="AI52" s="23">
        <v>171</v>
      </c>
      <c r="AJ52" s="23">
        <f t="shared" si="28"/>
        <v>42.75</v>
      </c>
      <c r="AK52" s="23">
        <v>0</v>
      </c>
      <c r="AL52" s="23">
        <f t="shared" si="29"/>
        <v>0</v>
      </c>
      <c r="AM52" s="23">
        <f t="shared" si="30"/>
        <v>0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109874.9</v>
      </c>
      <c r="AZ52" s="23">
        <f t="shared" si="36"/>
        <v>27468.724999999999</v>
      </c>
      <c r="BA52" s="23">
        <v>27468.7</v>
      </c>
      <c r="BB52" s="23">
        <v>0</v>
      </c>
      <c r="BC52" s="23">
        <f t="shared" si="37"/>
        <v>0</v>
      </c>
      <c r="BD52" s="23">
        <v>0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70"/>
        <v>1056</v>
      </c>
      <c r="BL52" s="23">
        <f t="shared" si="70"/>
        <v>264</v>
      </c>
      <c r="BM52" s="23">
        <f t="shared" si="70"/>
        <v>386.17</v>
      </c>
      <c r="BN52" s="23">
        <f t="shared" si="40"/>
        <v>146.27651515151516</v>
      </c>
      <c r="BO52" s="23">
        <f t="shared" si="41"/>
        <v>36.569128787878789</v>
      </c>
      <c r="BP52" s="23">
        <v>1056</v>
      </c>
      <c r="BQ52" s="23">
        <f t="shared" si="42"/>
        <v>264</v>
      </c>
      <c r="BR52" s="23">
        <v>386.17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0</v>
      </c>
      <c r="BZ52" s="23">
        <f t="shared" si="45"/>
        <v>0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1000</v>
      </c>
      <c r="CL52" s="23">
        <f t="shared" si="49"/>
        <v>250</v>
      </c>
      <c r="CM52" s="23">
        <v>105</v>
      </c>
      <c r="CN52" s="23">
        <v>1000</v>
      </c>
      <c r="CO52" s="23">
        <f t="shared" si="50"/>
        <v>250</v>
      </c>
      <c r="CP52" s="23">
        <v>105</v>
      </c>
      <c r="CQ52" s="23">
        <f t="shared" si="51"/>
        <v>42</v>
      </c>
      <c r="CR52" s="23">
        <f t="shared" si="52"/>
        <v>10.5</v>
      </c>
      <c r="CS52" s="23">
        <v>0</v>
      </c>
      <c r="CT52" s="23">
        <f t="shared" si="53"/>
        <v>0</v>
      </c>
      <c r="CU52" s="23">
        <v>0</v>
      </c>
      <c r="CV52" s="23">
        <v>0</v>
      </c>
      <c r="CW52" s="23">
        <f t="shared" si="54"/>
        <v>0</v>
      </c>
      <c r="CX52" s="23">
        <v>0</v>
      </c>
      <c r="CY52" s="23">
        <v>0</v>
      </c>
      <c r="CZ52" s="23">
        <f t="shared" si="55"/>
        <v>0</v>
      </c>
      <c r="DA52" s="23">
        <v>0</v>
      </c>
      <c r="DB52" s="23">
        <v>0</v>
      </c>
      <c r="DC52" s="23">
        <f t="shared" si="56"/>
        <v>0</v>
      </c>
      <c r="DD52" s="23">
        <v>0</v>
      </c>
      <c r="DE52" s="23">
        <v>0</v>
      </c>
      <c r="DF52" s="23">
        <f t="shared" si="71"/>
        <v>155133.125</v>
      </c>
      <c r="DG52" s="23">
        <f t="shared" si="72"/>
        <v>38783.28125</v>
      </c>
      <c r="DH52" s="23">
        <f t="shared" si="10"/>
        <v>46277.626499999998</v>
      </c>
      <c r="DI52" s="23">
        <v>0</v>
      </c>
      <c r="DJ52" s="23">
        <f t="shared" si="57"/>
        <v>0</v>
      </c>
      <c r="DK52" s="23">
        <v>0</v>
      </c>
      <c r="DL52" s="23">
        <v>20898</v>
      </c>
      <c r="DM52" s="23">
        <f t="shared" si="58"/>
        <v>5224.5</v>
      </c>
      <c r="DN52" s="23">
        <v>-445.1</v>
      </c>
      <c r="DO52" s="23">
        <v>0</v>
      </c>
      <c r="DP52" s="23">
        <f t="shared" si="59"/>
        <v>0</v>
      </c>
      <c r="DQ52" s="23">
        <v>0</v>
      </c>
      <c r="DR52" s="23">
        <v>0</v>
      </c>
      <c r="DS52" s="23">
        <f t="shared" si="60"/>
        <v>0</v>
      </c>
      <c r="DT52" s="23">
        <v>0</v>
      </c>
      <c r="DU52" s="23">
        <v>0</v>
      </c>
      <c r="DV52" s="23">
        <f t="shared" si="61"/>
        <v>0</v>
      </c>
      <c r="DW52" s="23">
        <v>0</v>
      </c>
      <c r="DX52" s="23">
        <v>30946</v>
      </c>
      <c r="DY52" s="23">
        <f t="shared" si="62"/>
        <v>7736.5</v>
      </c>
      <c r="DZ52" s="23">
        <v>0</v>
      </c>
      <c r="EA52" s="23">
        <v>0</v>
      </c>
      <c r="EB52" s="23">
        <f t="shared" si="73"/>
        <v>51844</v>
      </c>
      <c r="EC52" s="23">
        <f t="shared" si="73"/>
        <v>12961</v>
      </c>
      <c r="ED52" s="23">
        <f t="shared" si="12"/>
        <v>-445.1</v>
      </c>
    </row>
    <row r="53" spans="1:134" x14ac:dyDescent="0.3">
      <c r="A53" s="21">
        <v>44</v>
      </c>
      <c r="B53" s="27" t="s">
        <v>201</v>
      </c>
      <c r="C53" s="23">
        <v>61379.703999999998</v>
      </c>
      <c r="D53" s="23">
        <v>13233.2281</v>
      </c>
      <c r="E53" s="23">
        <f t="shared" si="63"/>
        <v>156456.79999999999</v>
      </c>
      <c r="F53" s="23">
        <f t="shared" si="63"/>
        <v>39114.199999999997</v>
      </c>
      <c r="G53" s="23">
        <f t="shared" si="63"/>
        <v>17846.030599999998</v>
      </c>
      <c r="H53" s="23">
        <f t="shared" si="13"/>
        <v>45.625452137586855</v>
      </c>
      <c r="I53" s="23">
        <f t="shared" si="14"/>
        <v>11.406363034396714</v>
      </c>
      <c r="J53" s="23">
        <f t="shared" si="64"/>
        <v>30726.3</v>
      </c>
      <c r="K53" s="23">
        <f t="shared" si="65"/>
        <v>7681.5749999999998</v>
      </c>
      <c r="L53" s="23">
        <f t="shared" si="66"/>
        <v>1646.6305999999997</v>
      </c>
      <c r="M53" s="23">
        <f t="shared" si="15"/>
        <v>21.436106527632674</v>
      </c>
      <c r="N53" s="23">
        <f t="shared" si="16"/>
        <v>5.3590266319081685</v>
      </c>
      <c r="O53" s="23">
        <f t="shared" si="67"/>
        <v>14591</v>
      </c>
      <c r="P53" s="23">
        <f t="shared" si="68"/>
        <v>3647.75</v>
      </c>
      <c r="Q53" s="23">
        <f t="shared" si="69"/>
        <v>1423.74</v>
      </c>
      <c r="R53" s="23">
        <f t="shared" si="17"/>
        <v>39.030635323144402</v>
      </c>
      <c r="S53" s="23">
        <f t="shared" si="18"/>
        <v>9.7576588307861005</v>
      </c>
      <c r="T53" s="23">
        <v>120</v>
      </c>
      <c r="U53" s="23">
        <f t="shared" si="19"/>
        <v>30</v>
      </c>
      <c r="V53" s="23">
        <v>0.17799999999999999</v>
      </c>
      <c r="W53" s="23">
        <f t="shared" si="20"/>
        <v>0.59333333333333327</v>
      </c>
      <c r="X53" s="23">
        <f t="shared" si="21"/>
        <v>0.14833333333333332</v>
      </c>
      <c r="Y53" s="23">
        <v>10005.299999999999</v>
      </c>
      <c r="Z53" s="23">
        <f t="shared" si="22"/>
        <v>2501.3249999999998</v>
      </c>
      <c r="AA53" s="23">
        <v>0.79059999999999997</v>
      </c>
      <c r="AB53" s="23">
        <f t="shared" si="23"/>
        <v>3.1607248158476015E-2</v>
      </c>
      <c r="AC53" s="23">
        <f t="shared" si="24"/>
        <v>7.9018120396190036E-3</v>
      </c>
      <c r="AD53" s="23">
        <v>14471</v>
      </c>
      <c r="AE53" s="23">
        <f t="shared" si="25"/>
        <v>3617.75</v>
      </c>
      <c r="AF53" s="23">
        <v>1423.5619999999999</v>
      </c>
      <c r="AG53" s="23">
        <f t="shared" si="26"/>
        <v>39.349374611291545</v>
      </c>
      <c r="AH53" s="23">
        <f t="shared" si="27"/>
        <v>9.8373436528228861</v>
      </c>
      <c r="AI53" s="23">
        <v>69</v>
      </c>
      <c r="AJ53" s="23">
        <f t="shared" si="28"/>
        <v>17.25</v>
      </c>
      <c r="AK53" s="23">
        <v>0</v>
      </c>
      <c r="AL53" s="23">
        <f t="shared" si="29"/>
        <v>0</v>
      </c>
      <c r="AM53" s="23">
        <f t="shared" si="30"/>
        <v>0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64797.7</v>
      </c>
      <c r="AZ53" s="23">
        <f t="shared" si="36"/>
        <v>16199.424999999999</v>
      </c>
      <c r="BA53" s="23">
        <v>16199.4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70"/>
        <v>3736</v>
      </c>
      <c r="BL53" s="23">
        <f t="shared" si="70"/>
        <v>934</v>
      </c>
      <c r="BM53" s="23">
        <f t="shared" si="70"/>
        <v>182.5</v>
      </c>
      <c r="BN53" s="23">
        <f t="shared" si="40"/>
        <v>19.539614561027836</v>
      </c>
      <c r="BO53" s="23">
        <f t="shared" si="41"/>
        <v>4.884903640256959</v>
      </c>
      <c r="BP53" s="23">
        <v>3736</v>
      </c>
      <c r="BQ53" s="23">
        <f t="shared" si="42"/>
        <v>934</v>
      </c>
      <c r="BR53" s="23">
        <v>182.5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0</v>
      </c>
      <c r="BZ53" s="23">
        <f t="shared" si="45"/>
        <v>0</v>
      </c>
      <c r="CA53" s="23">
        <v>0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2305</v>
      </c>
      <c r="CL53" s="23">
        <f t="shared" si="49"/>
        <v>576.25</v>
      </c>
      <c r="CM53" s="23">
        <v>0</v>
      </c>
      <c r="CN53" s="23">
        <v>2275</v>
      </c>
      <c r="CO53" s="23">
        <f t="shared" si="50"/>
        <v>568.75</v>
      </c>
      <c r="CP53" s="23">
        <v>0</v>
      </c>
      <c r="CQ53" s="23">
        <f t="shared" si="51"/>
        <v>0</v>
      </c>
      <c r="CR53" s="23">
        <f t="shared" si="52"/>
        <v>0</v>
      </c>
      <c r="CS53" s="23">
        <v>0</v>
      </c>
      <c r="CT53" s="23">
        <f t="shared" si="53"/>
        <v>0</v>
      </c>
      <c r="CU53" s="23">
        <v>39.6</v>
      </c>
      <c r="CV53" s="23">
        <v>20</v>
      </c>
      <c r="CW53" s="23">
        <f t="shared" si="54"/>
        <v>5</v>
      </c>
      <c r="CX53" s="23">
        <v>0</v>
      </c>
      <c r="CY53" s="23">
        <v>0</v>
      </c>
      <c r="CZ53" s="23">
        <f t="shared" si="55"/>
        <v>0</v>
      </c>
      <c r="DA53" s="23">
        <v>0</v>
      </c>
      <c r="DB53" s="23">
        <v>0</v>
      </c>
      <c r="DC53" s="23">
        <f t="shared" si="56"/>
        <v>0</v>
      </c>
      <c r="DD53" s="23">
        <v>0</v>
      </c>
      <c r="DE53" s="23">
        <v>0</v>
      </c>
      <c r="DF53" s="23">
        <f t="shared" si="71"/>
        <v>95524</v>
      </c>
      <c r="DG53" s="23">
        <f t="shared" si="72"/>
        <v>23881</v>
      </c>
      <c r="DH53" s="23">
        <f t="shared" si="10"/>
        <v>17846.030599999998</v>
      </c>
      <c r="DI53" s="23">
        <v>0</v>
      </c>
      <c r="DJ53" s="23">
        <f t="shared" si="57"/>
        <v>0</v>
      </c>
      <c r="DK53" s="23">
        <v>0</v>
      </c>
      <c r="DL53" s="23">
        <v>60932.800000000003</v>
      </c>
      <c r="DM53" s="23">
        <f t="shared" si="58"/>
        <v>15233.2</v>
      </c>
      <c r="DN53" s="23">
        <v>0</v>
      </c>
      <c r="DO53" s="23">
        <v>0</v>
      </c>
      <c r="DP53" s="23">
        <f t="shared" si="59"/>
        <v>0</v>
      </c>
      <c r="DQ53" s="23">
        <v>0</v>
      </c>
      <c r="DR53" s="23">
        <v>0</v>
      </c>
      <c r="DS53" s="23">
        <f t="shared" si="60"/>
        <v>0</v>
      </c>
      <c r="DT53" s="23">
        <v>0</v>
      </c>
      <c r="DU53" s="23">
        <v>0</v>
      </c>
      <c r="DV53" s="23">
        <f t="shared" si="61"/>
        <v>0</v>
      </c>
      <c r="DW53" s="23">
        <v>0</v>
      </c>
      <c r="DX53" s="23">
        <v>19100</v>
      </c>
      <c r="DY53" s="23">
        <f t="shared" si="62"/>
        <v>4775</v>
      </c>
      <c r="DZ53" s="23">
        <v>4300</v>
      </c>
      <c r="EA53" s="23">
        <v>0</v>
      </c>
      <c r="EB53" s="23">
        <f t="shared" si="73"/>
        <v>80032.800000000003</v>
      </c>
      <c r="EC53" s="23">
        <f t="shared" si="73"/>
        <v>20008.2</v>
      </c>
      <c r="ED53" s="23">
        <f t="shared" si="12"/>
        <v>4300</v>
      </c>
    </row>
    <row r="54" spans="1:134" x14ac:dyDescent="0.3">
      <c r="A54" s="21">
        <v>45</v>
      </c>
      <c r="B54" s="27" t="s">
        <v>202</v>
      </c>
      <c r="C54" s="23">
        <v>70</v>
      </c>
      <c r="D54" s="23">
        <v>48341.849600000001</v>
      </c>
      <c r="E54" s="23">
        <f t="shared" si="63"/>
        <v>143881.70000000001</v>
      </c>
      <c r="F54" s="23">
        <f t="shared" si="63"/>
        <v>35970.424999999996</v>
      </c>
      <c r="G54" s="23">
        <f t="shared" si="63"/>
        <v>36776.515999999996</v>
      </c>
      <c r="H54" s="23">
        <f t="shared" si="13"/>
        <v>102.24098269620112</v>
      </c>
      <c r="I54" s="23">
        <f t="shared" si="14"/>
        <v>25.560245674050275</v>
      </c>
      <c r="J54" s="23">
        <f t="shared" si="64"/>
        <v>18230.5</v>
      </c>
      <c r="K54" s="23">
        <f t="shared" si="65"/>
        <v>4557.625</v>
      </c>
      <c r="L54" s="23">
        <f t="shared" si="66"/>
        <v>5363.7159999999994</v>
      </c>
      <c r="M54" s="23">
        <f t="shared" si="15"/>
        <v>117.68664600532075</v>
      </c>
      <c r="N54" s="23">
        <f t="shared" si="16"/>
        <v>29.421661501330188</v>
      </c>
      <c r="O54" s="23">
        <f t="shared" si="67"/>
        <v>9000</v>
      </c>
      <c r="P54" s="23">
        <f t="shared" si="68"/>
        <v>2250</v>
      </c>
      <c r="Q54" s="23">
        <f t="shared" si="69"/>
        <v>1923.7059999999999</v>
      </c>
      <c r="R54" s="23">
        <f t="shared" si="17"/>
        <v>85.498044444444446</v>
      </c>
      <c r="S54" s="23">
        <f t="shared" si="18"/>
        <v>21.374511111111111</v>
      </c>
      <c r="T54" s="23">
        <v>0</v>
      </c>
      <c r="U54" s="23">
        <f t="shared" si="19"/>
        <v>0</v>
      </c>
      <c r="V54" s="23">
        <v>2.8679999999999999</v>
      </c>
      <c r="W54" s="23" t="e">
        <f t="shared" si="20"/>
        <v>#DIV/0!</v>
      </c>
      <c r="X54" s="23" t="e">
        <f t="shared" si="21"/>
        <v>#DIV/0!</v>
      </c>
      <c r="Y54" s="23">
        <v>5300</v>
      </c>
      <c r="Z54" s="23">
        <f t="shared" si="22"/>
        <v>1325</v>
      </c>
      <c r="AA54" s="23">
        <v>1253.6690000000001</v>
      </c>
      <c r="AB54" s="23">
        <f t="shared" si="23"/>
        <v>94.616528301886802</v>
      </c>
      <c r="AC54" s="23">
        <f t="shared" si="24"/>
        <v>23.654132075471701</v>
      </c>
      <c r="AD54" s="23">
        <v>9000</v>
      </c>
      <c r="AE54" s="23">
        <f t="shared" si="25"/>
        <v>2250</v>
      </c>
      <c r="AF54" s="23">
        <v>1920.838</v>
      </c>
      <c r="AG54" s="23">
        <f t="shared" si="26"/>
        <v>85.370577777777783</v>
      </c>
      <c r="AH54" s="23">
        <f t="shared" si="27"/>
        <v>21.342644444444446</v>
      </c>
      <c r="AI54" s="23">
        <v>150</v>
      </c>
      <c r="AJ54" s="23">
        <f t="shared" si="28"/>
        <v>37.5</v>
      </c>
      <c r="AK54" s="23">
        <v>123.9</v>
      </c>
      <c r="AL54" s="23">
        <f t="shared" si="29"/>
        <v>330.40000000000003</v>
      </c>
      <c r="AM54" s="23">
        <f t="shared" si="30"/>
        <v>82.600000000000009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125651.2</v>
      </c>
      <c r="AZ54" s="23">
        <f t="shared" si="36"/>
        <v>31412.799999999996</v>
      </c>
      <c r="BA54" s="23">
        <v>31412.799999999999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70"/>
        <v>1280.5</v>
      </c>
      <c r="BL54" s="23">
        <f t="shared" si="70"/>
        <v>320.125</v>
      </c>
      <c r="BM54" s="23">
        <f t="shared" si="70"/>
        <v>186.5</v>
      </c>
      <c r="BN54" s="23">
        <f t="shared" si="40"/>
        <v>58.258492776259274</v>
      </c>
      <c r="BO54" s="23">
        <f t="shared" si="41"/>
        <v>14.564623194064819</v>
      </c>
      <c r="BP54" s="23">
        <v>500</v>
      </c>
      <c r="BQ54" s="23">
        <f t="shared" si="42"/>
        <v>125</v>
      </c>
      <c r="BR54" s="23">
        <v>0</v>
      </c>
      <c r="BS54" s="23">
        <v>180.5</v>
      </c>
      <c r="BT54" s="23">
        <f t="shared" si="43"/>
        <v>45.125</v>
      </c>
      <c r="BU54" s="23">
        <v>36.5</v>
      </c>
      <c r="BV54" s="23">
        <v>0</v>
      </c>
      <c r="BW54" s="23">
        <f t="shared" si="44"/>
        <v>0</v>
      </c>
      <c r="BX54" s="23">
        <v>0</v>
      </c>
      <c r="BY54" s="23">
        <v>600</v>
      </c>
      <c r="BZ54" s="23">
        <f t="shared" si="45"/>
        <v>150</v>
      </c>
      <c r="CA54" s="23">
        <v>150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2500</v>
      </c>
      <c r="CL54" s="23">
        <f t="shared" si="49"/>
        <v>625</v>
      </c>
      <c r="CM54" s="23">
        <v>649</v>
      </c>
      <c r="CN54" s="23">
        <v>2500</v>
      </c>
      <c r="CO54" s="23">
        <f t="shared" si="50"/>
        <v>625</v>
      </c>
      <c r="CP54" s="23">
        <v>649</v>
      </c>
      <c r="CQ54" s="23">
        <f t="shared" si="51"/>
        <v>103.84</v>
      </c>
      <c r="CR54" s="23">
        <f t="shared" si="52"/>
        <v>25.96</v>
      </c>
      <c r="CS54" s="23">
        <v>0</v>
      </c>
      <c r="CT54" s="23">
        <f t="shared" si="53"/>
        <v>0</v>
      </c>
      <c r="CU54" s="23">
        <v>1226.941</v>
      </c>
      <c r="CV54" s="23">
        <v>0</v>
      </c>
      <c r="CW54" s="23">
        <f t="shared" si="54"/>
        <v>0</v>
      </c>
      <c r="CX54" s="23">
        <v>0</v>
      </c>
      <c r="CY54" s="23">
        <v>0</v>
      </c>
      <c r="CZ54" s="23">
        <f t="shared" si="55"/>
        <v>0</v>
      </c>
      <c r="DA54" s="23">
        <v>0</v>
      </c>
      <c r="DB54" s="23">
        <v>0</v>
      </c>
      <c r="DC54" s="23">
        <f t="shared" si="56"/>
        <v>0</v>
      </c>
      <c r="DD54" s="23">
        <v>0</v>
      </c>
      <c r="DE54" s="23">
        <v>0</v>
      </c>
      <c r="DF54" s="23">
        <f t="shared" si="71"/>
        <v>143881.70000000001</v>
      </c>
      <c r="DG54" s="23">
        <f t="shared" si="72"/>
        <v>35970.424999999996</v>
      </c>
      <c r="DH54" s="23">
        <f t="shared" si="10"/>
        <v>36776.515999999996</v>
      </c>
      <c r="DI54" s="23">
        <v>0</v>
      </c>
      <c r="DJ54" s="23">
        <f t="shared" si="57"/>
        <v>0</v>
      </c>
      <c r="DK54" s="23">
        <v>0</v>
      </c>
      <c r="DL54" s="23">
        <v>0</v>
      </c>
      <c r="DM54" s="23">
        <f t="shared" si="58"/>
        <v>0</v>
      </c>
      <c r="DN54" s="23">
        <v>0</v>
      </c>
      <c r="DO54" s="23">
        <v>0</v>
      </c>
      <c r="DP54" s="23">
        <f t="shared" si="59"/>
        <v>0</v>
      </c>
      <c r="DQ54" s="23">
        <v>0</v>
      </c>
      <c r="DR54" s="23">
        <v>0</v>
      </c>
      <c r="DS54" s="23">
        <f t="shared" si="60"/>
        <v>0</v>
      </c>
      <c r="DT54" s="23">
        <v>0</v>
      </c>
      <c r="DU54" s="23">
        <v>0</v>
      </c>
      <c r="DV54" s="23">
        <f t="shared" si="61"/>
        <v>0</v>
      </c>
      <c r="DW54" s="23">
        <v>0</v>
      </c>
      <c r="DX54" s="23">
        <v>0</v>
      </c>
      <c r="DY54" s="23">
        <f t="shared" si="62"/>
        <v>0</v>
      </c>
      <c r="DZ54" s="23">
        <v>0</v>
      </c>
      <c r="EA54" s="23">
        <v>0</v>
      </c>
      <c r="EB54" s="23">
        <f t="shared" si="73"/>
        <v>0</v>
      </c>
      <c r="EC54" s="23">
        <f t="shared" si="73"/>
        <v>0</v>
      </c>
      <c r="ED54" s="23">
        <f t="shared" si="12"/>
        <v>0</v>
      </c>
    </row>
    <row r="55" spans="1:134" x14ac:dyDescent="0.3">
      <c r="A55" s="21">
        <v>46</v>
      </c>
      <c r="B55" s="27" t="s">
        <v>203</v>
      </c>
      <c r="C55" s="23">
        <v>2119.4888000000001</v>
      </c>
      <c r="D55" s="23">
        <v>30960.168799999999</v>
      </c>
      <c r="E55" s="23">
        <f t="shared" si="63"/>
        <v>175319.99999999997</v>
      </c>
      <c r="F55" s="23">
        <f t="shared" si="63"/>
        <v>43829.999999999993</v>
      </c>
      <c r="G55" s="23">
        <f t="shared" si="63"/>
        <v>36710.587199999987</v>
      </c>
      <c r="H55" s="23">
        <f t="shared" si="13"/>
        <v>83.756758384668018</v>
      </c>
      <c r="I55" s="23">
        <f t="shared" si="14"/>
        <v>20.939189596167004</v>
      </c>
      <c r="J55" s="23">
        <f t="shared" si="64"/>
        <v>54032</v>
      </c>
      <c r="K55" s="23">
        <f t="shared" si="65"/>
        <v>13508</v>
      </c>
      <c r="L55" s="23">
        <f t="shared" si="66"/>
        <v>8099.3831999999993</v>
      </c>
      <c r="M55" s="23">
        <f t="shared" si="15"/>
        <v>59.959899318922119</v>
      </c>
      <c r="N55" s="23">
        <f t="shared" si="16"/>
        <v>14.98997482973053</v>
      </c>
      <c r="O55" s="23">
        <f t="shared" si="67"/>
        <v>27590.7</v>
      </c>
      <c r="P55" s="23">
        <f t="shared" si="68"/>
        <v>6897.6749999999993</v>
      </c>
      <c r="Q55" s="23">
        <f t="shared" si="69"/>
        <v>5712.5459999999994</v>
      </c>
      <c r="R55" s="23">
        <f t="shared" si="17"/>
        <v>82.818427948547878</v>
      </c>
      <c r="S55" s="23">
        <f t="shared" si="18"/>
        <v>20.704606987136966</v>
      </c>
      <c r="T55" s="23">
        <v>21</v>
      </c>
      <c r="U55" s="23">
        <f t="shared" si="19"/>
        <v>5.25</v>
      </c>
      <c r="V55" s="23">
        <v>4.0069999999999997</v>
      </c>
      <c r="W55" s="23">
        <f t="shared" si="20"/>
        <v>76.323809523809516</v>
      </c>
      <c r="X55" s="23">
        <f t="shared" si="21"/>
        <v>19.080952380952379</v>
      </c>
      <c r="Y55" s="23">
        <v>11828.4</v>
      </c>
      <c r="Z55" s="23">
        <f t="shared" si="22"/>
        <v>2957.1</v>
      </c>
      <c r="AA55" s="23">
        <v>656.44719999999995</v>
      </c>
      <c r="AB55" s="23">
        <f t="shared" si="23"/>
        <v>22.199019309458588</v>
      </c>
      <c r="AC55" s="23">
        <f t="shared" si="24"/>
        <v>5.5497548273646471</v>
      </c>
      <c r="AD55" s="23">
        <v>27569.7</v>
      </c>
      <c r="AE55" s="23">
        <f t="shared" si="25"/>
        <v>6892.4249999999993</v>
      </c>
      <c r="AF55" s="23">
        <v>5708.5389999999998</v>
      </c>
      <c r="AG55" s="23">
        <f t="shared" si="26"/>
        <v>82.823374936977928</v>
      </c>
      <c r="AH55" s="23">
        <f t="shared" si="27"/>
        <v>20.705843734244478</v>
      </c>
      <c r="AI55" s="23">
        <v>1030.7</v>
      </c>
      <c r="AJ55" s="23">
        <f t="shared" si="28"/>
        <v>257.67500000000001</v>
      </c>
      <c r="AK55" s="23">
        <v>38</v>
      </c>
      <c r="AL55" s="23">
        <f t="shared" si="29"/>
        <v>14.747259144270883</v>
      </c>
      <c r="AM55" s="23">
        <f t="shared" si="30"/>
        <v>3.6868147860677207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121288</v>
      </c>
      <c r="AZ55" s="23">
        <f t="shared" si="36"/>
        <v>30322</v>
      </c>
      <c r="BA55" s="23">
        <v>30322.1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70"/>
        <v>3176.9</v>
      </c>
      <c r="BL55" s="23">
        <f t="shared" si="70"/>
        <v>794.22500000000002</v>
      </c>
      <c r="BM55" s="23">
        <f t="shared" si="70"/>
        <v>576.45000000000005</v>
      </c>
      <c r="BN55" s="23">
        <f t="shared" si="40"/>
        <v>72.580188233812834</v>
      </c>
      <c r="BO55" s="23">
        <f t="shared" si="41"/>
        <v>18.145047058453208</v>
      </c>
      <c r="BP55" s="23">
        <v>1817</v>
      </c>
      <c r="BQ55" s="23">
        <f t="shared" si="42"/>
        <v>454.25</v>
      </c>
      <c r="BR55" s="23">
        <v>576.45000000000005</v>
      </c>
      <c r="BS55" s="23">
        <v>1359.9</v>
      </c>
      <c r="BT55" s="23">
        <f t="shared" si="43"/>
        <v>339.97500000000002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3060</v>
      </c>
      <c r="CI55" s="23">
        <f t="shared" si="48"/>
        <v>765</v>
      </c>
      <c r="CJ55" s="23">
        <v>160</v>
      </c>
      <c r="CK55" s="23">
        <v>7345.3</v>
      </c>
      <c r="CL55" s="23">
        <f t="shared" si="49"/>
        <v>1836.325</v>
      </c>
      <c r="CM55" s="23">
        <v>406.49</v>
      </c>
      <c r="CN55" s="23">
        <v>3845.3</v>
      </c>
      <c r="CO55" s="23">
        <f t="shared" si="50"/>
        <v>961.32500000000005</v>
      </c>
      <c r="CP55" s="23">
        <v>245.99</v>
      </c>
      <c r="CQ55" s="23">
        <f t="shared" si="51"/>
        <v>25.588640678230568</v>
      </c>
      <c r="CR55" s="23">
        <f t="shared" si="52"/>
        <v>6.3971601695576421</v>
      </c>
      <c r="CS55" s="23">
        <v>0</v>
      </c>
      <c r="CT55" s="23">
        <f t="shared" si="53"/>
        <v>0</v>
      </c>
      <c r="CU55" s="23">
        <v>549.45000000000005</v>
      </c>
      <c r="CV55" s="23">
        <v>0</v>
      </c>
      <c r="CW55" s="23">
        <f t="shared" si="54"/>
        <v>0</v>
      </c>
      <c r="CX55" s="23">
        <v>0</v>
      </c>
      <c r="CY55" s="23">
        <v>0</v>
      </c>
      <c r="CZ55" s="23">
        <f t="shared" si="55"/>
        <v>0</v>
      </c>
      <c r="DA55" s="23">
        <v>0</v>
      </c>
      <c r="DB55" s="23">
        <v>0</v>
      </c>
      <c r="DC55" s="23">
        <f t="shared" si="56"/>
        <v>0</v>
      </c>
      <c r="DD55" s="23">
        <v>0</v>
      </c>
      <c r="DE55" s="23">
        <v>0</v>
      </c>
      <c r="DF55" s="23">
        <f t="shared" si="71"/>
        <v>175319.99999999997</v>
      </c>
      <c r="DG55" s="23">
        <f t="shared" si="72"/>
        <v>43829.999999999993</v>
      </c>
      <c r="DH55" s="23">
        <f t="shared" si="10"/>
        <v>38421.483199999988</v>
      </c>
      <c r="DI55" s="23">
        <v>0</v>
      </c>
      <c r="DJ55" s="23">
        <f t="shared" si="57"/>
        <v>0</v>
      </c>
      <c r="DK55" s="23">
        <v>0</v>
      </c>
      <c r="DL55" s="23">
        <v>0</v>
      </c>
      <c r="DM55" s="23">
        <f t="shared" si="58"/>
        <v>0</v>
      </c>
      <c r="DN55" s="23">
        <v>-1710.896</v>
      </c>
      <c r="DO55" s="23">
        <v>0</v>
      </c>
      <c r="DP55" s="23">
        <f t="shared" si="59"/>
        <v>0</v>
      </c>
      <c r="DQ55" s="23">
        <v>0</v>
      </c>
      <c r="DR55" s="23">
        <v>0</v>
      </c>
      <c r="DS55" s="23">
        <f t="shared" si="60"/>
        <v>0</v>
      </c>
      <c r="DT55" s="23">
        <v>0</v>
      </c>
      <c r="DU55" s="23">
        <v>0</v>
      </c>
      <c r="DV55" s="23">
        <f t="shared" si="61"/>
        <v>0</v>
      </c>
      <c r="DW55" s="23">
        <v>0</v>
      </c>
      <c r="DX55" s="23">
        <v>21200</v>
      </c>
      <c r="DY55" s="23">
        <f t="shared" si="62"/>
        <v>5300</v>
      </c>
      <c r="DZ55" s="23">
        <v>0</v>
      </c>
      <c r="EA55" s="23">
        <v>0</v>
      </c>
      <c r="EB55" s="23">
        <f t="shared" si="73"/>
        <v>21200</v>
      </c>
      <c r="EC55" s="23">
        <f t="shared" si="73"/>
        <v>5300</v>
      </c>
      <c r="ED55" s="23">
        <f t="shared" si="12"/>
        <v>-1710.896</v>
      </c>
    </row>
    <row r="56" spans="1:134" s="20" customFormat="1" ht="13.5" x14ac:dyDescent="0.25">
      <c r="A56" s="21">
        <v>47</v>
      </c>
      <c r="B56" s="27" t="s">
        <v>204</v>
      </c>
      <c r="C56" s="23">
        <v>30220.744900000002</v>
      </c>
      <c r="D56" s="23">
        <v>31031.8639</v>
      </c>
      <c r="E56" s="23">
        <f t="shared" si="63"/>
        <v>699359.75</v>
      </c>
      <c r="F56" s="23">
        <f t="shared" si="63"/>
        <v>174839.9375</v>
      </c>
      <c r="G56" s="23">
        <f t="shared" si="63"/>
        <v>190666.86349999998</v>
      </c>
      <c r="H56" s="23">
        <f t="shared" si="13"/>
        <v>109.05223727845362</v>
      </c>
      <c r="I56" s="23">
        <f t="shared" si="14"/>
        <v>27.263059319613404</v>
      </c>
      <c r="J56" s="23">
        <f t="shared" si="64"/>
        <v>160600</v>
      </c>
      <c r="K56" s="23">
        <f t="shared" si="65"/>
        <v>40150</v>
      </c>
      <c r="L56" s="23">
        <f t="shared" si="66"/>
        <v>64049.803499999987</v>
      </c>
      <c r="M56" s="23">
        <f t="shared" si="15"/>
        <v>159.52628518057281</v>
      </c>
      <c r="N56" s="23">
        <f t="shared" si="16"/>
        <v>39.881571295143203</v>
      </c>
      <c r="O56" s="23">
        <f t="shared" si="67"/>
        <v>110000</v>
      </c>
      <c r="P56" s="23">
        <f t="shared" si="68"/>
        <v>27500</v>
      </c>
      <c r="Q56" s="23">
        <f t="shared" si="69"/>
        <v>30158.471899999997</v>
      </c>
      <c r="R56" s="23">
        <f t="shared" si="17"/>
        <v>109.66717054545454</v>
      </c>
      <c r="S56" s="23">
        <f t="shared" si="18"/>
        <v>27.416792636363635</v>
      </c>
      <c r="T56" s="23">
        <v>10000</v>
      </c>
      <c r="U56" s="23">
        <f t="shared" si="19"/>
        <v>2500</v>
      </c>
      <c r="V56" s="23">
        <v>6830.7469000000001</v>
      </c>
      <c r="W56" s="23">
        <f t="shared" si="20"/>
        <v>273.22987599999999</v>
      </c>
      <c r="X56" s="23">
        <f t="shared" si="21"/>
        <v>68.307468999999998</v>
      </c>
      <c r="Y56" s="23">
        <v>8600</v>
      </c>
      <c r="Z56" s="23">
        <f t="shared" si="22"/>
        <v>2150</v>
      </c>
      <c r="AA56" s="23">
        <v>998.13379999999995</v>
      </c>
      <c r="AB56" s="23">
        <f t="shared" si="23"/>
        <v>46.424827906976738</v>
      </c>
      <c r="AC56" s="23">
        <f t="shared" si="24"/>
        <v>11.606206976744184</v>
      </c>
      <c r="AD56" s="23">
        <v>100000</v>
      </c>
      <c r="AE56" s="23">
        <f t="shared" si="25"/>
        <v>25000</v>
      </c>
      <c r="AF56" s="23">
        <v>23327.724999999999</v>
      </c>
      <c r="AG56" s="23">
        <f t="shared" si="26"/>
        <v>93.310900000000004</v>
      </c>
      <c r="AH56" s="23">
        <f t="shared" si="27"/>
        <v>23.327725000000001</v>
      </c>
      <c r="AI56" s="23">
        <v>7000</v>
      </c>
      <c r="AJ56" s="23">
        <f t="shared" si="28"/>
        <v>1750</v>
      </c>
      <c r="AK56" s="23">
        <v>1551.7950000000001</v>
      </c>
      <c r="AL56" s="23">
        <f t="shared" si="29"/>
        <v>88.674000000000007</v>
      </c>
      <c r="AM56" s="23">
        <f t="shared" si="30"/>
        <v>22.168500000000002</v>
      </c>
      <c r="AN56" s="23">
        <v>6000</v>
      </c>
      <c r="AO56" s="23">
        <f t="shared" si="31"/>
        <v>1500</v>
      </c>
      <c r="AP56" s="23">
        <v>2082.6999999999998</v>
      </c>
      <c r="AQ56" s="23">
        <f t="shared" si="32"/>
        <v>138.84666666666666</v>
      </c>
      <c r="AR56" s="23">
        <f t="shared" si="33"/>
        <v>34.711666666666666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499108.2</v>
      </c>
      <c r="AZ56" s="23">
        <f t="shared" si="36"/>
        <v>124777.04999999999</v>
      </c>
      <c r="BA56" s="23">
        <v>124777.1</v>
      </c>
      <c r="BB56" s="23">
        <v>4700.8</v>
      </c>
      <c r="BC56" s="23">
        <f t="shared" si="37"/>
        <v>1175.2</v>
      </c>
      <c r="BD56" s="23">
        <v>653.9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si="70"/>
        <v>4000</v>
      </c>
      <c r="BL56" s="23">
        <f t="shared" si="70"/>
        <v>1000</v>
      </c>
      <c r="BM56" s="23">
        <f t="shared" si="70"/>
        <v>6369.3465000000006</v>
      </c>
      <c r="BN56" s="23">
        <f t="shared" si="40"/>
        <v>636.93465000000003</v>
      </c>
      <c r="BO56" s="23">
        <f t="shared" si="41"/>
        <v>159.23366250000001</v>
      </c>
      <c r="BP56" s="23">
        <v>1000</v>
      </c>
      <c r="BQ56" s="23">
        <f t="shared" si="42"/>
        <v>250</v>
      </c>
      <c r="BR56" s="23">
        <v>340.488</v>
      </c>
      <c r="BS56" s="23">
        <v>1000</v>
      </c>
      <c r="BT56" s="23">
        <f t="shared" si="43"/>
        <v>250</v>
      </c>
      <c r="BU56" s="23">
        <v>4326.4920000000002</v>
      </c>
      <c r="BV56" s="23">
        <v>1000</v>
      </c>
      <c r="BW56" s="23">
        <f t="shared" si="44"/>
        <v>250</v>
      </c>
      <c r="BX56" s="23">
        <v>812.68899999999996</v>
      </c>
      <c r="BY56" s="23">
        <v>1000</v>
      </c>
      <c r="BZ56" s="23">
        <f t="shared" si="45"/>
        <v>250</v>
      </c>
      <c r="CA56" s="23">
        <v>889.67750000000001</v>
      </c>
      <c r="CB56" s="23">
        <v>0</v>
      </c>
      <c r="CC56" s="23">
        <f t="shared" si="46"/>
        <v>0</v>
      </c>
      <c r="CD56" s="23">
        <v>0</v>
      </c>
      <c r="CE56" s="23">
        <v>5950</v>
      </c>
      <c r="CF56" s="23">
        <f t="shared" si="47"/>
        <v>1487.5</v>
      </c>
      <c r="CG56" s="23">
        <v>1186.06</v>
      </c>
      <c r="CH56" s="23">
        <v>0</v>
      </c>
      <c r="CI56" s="23">
        <f t="shared" si="48"/>
        <v>0</v>
      </c>
      <c r="CJ56" s="23">
        <v>0</v>
      </c>
      <c r="CK56" s="23">
        <v>25000</v>
      </c>
      <c r="CL56" s="23">
        <f t="shared" si="49"/>
        <v>6250</v>
      </c>
      <c r="CM56" s="23">
        <v>12505.3413</v>
      </c>
      <c r="CN56" s="23">
        <v>25000</v>
      </c>
      <c r="CO56" s="23">
        <f t="shared" si="50"/>
        <v>6250</v>
      </c>
      <c r="CP56" s="23">
        <v>9793.3413</v>
      </c>
      <c r="CQ56" s="23">
        <f t="shared" si="51"/>
        <v>156.6934608</v>
      </c>
      <c r="CR56" s="23">
        <f t="shared" si="52"/>
        <v>39.173365199999999</v>
      </c>
      <c r="CS56" s="23">
        <v>0</v>
      </c>
      <c r="CT56" s="23">
        <f t="shared" si="53"/>
        <v>0</v>
      </c>
      <c r="CU56" s="23">
        <v>9876.1149999999998</v>
      </c>
      <c r="CV56" s="23">
        <v>0</v>
      </c>
      <c r="CW56" s="23">
        <f t="shared" si="54"/>
        <v>0</v>
      </c>
      <c r="CX56" s="23">
        <v>0</v>
      </c>
      <c r="CY56" s="23">
        <v>0</v>
      </c>
      <c r="CZ56" s="23">
        <f t="shared" si="55"/>
        <v>0</v>
      </c>
      <c r="DA56" s="23">
        <v>0</v>
      </c>
      <c r="DB56" s="23">
        <v>0</v>
      </c>
      <c r="DC56" s="23">
        <f t="shared" si="56"/>
        <v>0</v>
      </c>
      <c r="DD56" s="23">
        <v>507.9</v>
      </c>
      <c r="DE56" s="23">
        <v>0</v>
      </c>
      <c r="DF56" s="23">
        <f t="shared" si="71"/>
        <v>670359</v>
      </c>
      <c r="DG56" s="23">
        <f t="shared" si="72"/>
        <v>167589.75</v>
      </c>
      <c r="DH56" s="23">
        <f t="shared" si="10"/>
        <v>190666.86349999998</v>
      </c>
      <c r="DI56" s="23">
        <v>0</v>
      </c>
      <c r="DJ56" s="23">
        <f t="shared" si="57"/>
        <v>0</v>
      </c>
      <c r="DK56" s="23">
        <v>0</v>
      </c>
      <c r="DL56" s="23">
        <v>29000.75</v>
      </c>
      <c r="DM56" s="23">
        <f t="shared" si="58"/>
        <v>7250.1875</v>
      </c>
      <c r="DN56" s="23">
        <v>0</v>
      </c>
      <c r="DO56" s="23">
        <v>0</v>
      </c>
      <c r="DP56" s="23">
        <f t="shared" si="59"/>
        <v>0</v>
      </c>
      <c r="DQ56" s="23">
        <v>0</v>
      </c>
      <c r="DR56" s="23">
        <v>0</v>
      </c>
      <c r="DS56" s="23">
        <f t="shared" si="60"/>
        <v>0</v>
      </c>
      <c r="DT56" s="23">
        <v>0</v>
      </c>
      <c r="DU56" s="23">
        <v>0</v>
      </c>
      <c r="DV56" s="23">
        <f t="shared" si="61"/>
        <v>0</v>
      </c>
      <c r="DW56" s="23">
        <v>0</v>
      </c>
      <c r="DX56" s="23">
        <v>88759</v>
      </c>
      <c r="DY56" s="23">
        <f t="shared" si="62"/>
        <v>22189.75</v>
      </c>
      <c r="DZ56" s="23">
        <v>0</v>
      </c>
      <c r="EA56" s="23">
        <v>0</v>
      </c>
      <c r="EB56" s="23">
        <f t="shared" si="73"/>
        <v>117759.75</v>
      </c>
      <c r="EC56" s="23">
        <f t="shared" si="73"/>
        <v>29439.9375</v>
      </c>
      <c r="ED56" s="23">
        <f t="shared" si="12"/>
        <v>0</v>
      </c>
    </row>
    <row r="57" spans="1:134" x14ac:dyDescent="0.3">
      <c r="A57" s="21">
        <v>48</v>
      </c>
      <c r="B57" s="27" t="s">
        <v>205</v>
      </c>
      <c r="C57" s="23">
        <v>4210.6522000000004</v>
      </c>
      <c r="D57" s="23">
        <v>410.92869999999999</v>
      </c>
      <c r="E57" s="23">
        <f t="shared" si="63"/>
        <v>19329</v>
      </c>
      <c r="F57" s="23">
        <f t="shared" si="63"/>
        <v>4832.25</v>
      </c>
      <c r="G57" s="23">
        <f t="shared" si="63"/>
        <v>3143.4431000000004</v>
      </c>
      <c r="H57" s="23">
        <f t="shared" si="13"/>
        <v>65.051334264576553</v>
      </c>
      <c r="I57" s="23">
        <f t="shared" si="14"/>
        <v>16.262833566144138</v>
      </c>
      <c r="J57" s="23">
        <f t="shared" si="64"/>
        <v>10131.799999999999</v>
      </c>
      <c r="K57" s="23">
        <f t="shared" si="65"/>
        <v>2532.9499999999998</v>
      </c>
      <c r="L57" s="23">
        <f t="shared" si="66"/>
        <v>844.04309999999998</v>
      </c>
      <c r="M57" s="23">
        <f t="shared" si="15"/>
        <v>33.322533014864092</v>
      </c>
      <c r="N57" s="23">
        <f t="shared" si="16"/>
        <v>8.330633253716023</v>
      </c>
      <c r="O57" s="23">
        <f t="shared" si="67"/>
        <v>2244</v>
      </c>
      <c r="P57" s="23">
        <f t="shared" si="68"/>
        <v>561</v>
      </c>
      <c r="Q57" s="23">
        <f t="shared" si="69"/>
        <v>473.20699999999999</v>
      </c>
      <c r="R57" s="23">
        <f t="shared" si="17"/>
        <v>84.350623885918012</v>
      </c>
      <c r="S57" s="23">
        <f t="shared" si="18"/>
        <v>21.087655971479503</v>
      </c>
      <c r="T57" s="23">
        <v>0</v>
      </c>
      <c r="U57" s="23">
        <f t="shared" si="19"/>
        <v>0</v>
      </c>
      <c r="V57" s="23">
        <v>0.13700000000000001</v>
      </c>
      <c r="W57" s="23" t="e">
        <f t="shared" si="20"/>
        <v>#DIV/0!</v>
      </c>
      <c r="X57" s="23" t="e">
        <f t="shared" si="21"/>
        <v>#DIV/0!</v>
      </c>
      <c r="Y57" s="23">
        <v>1046.8</v>
      </c>
      <c r="Z57" s="23">
        <f t="shared" si="22"/>
        <v>261.7</v>
      </c>
      <c r="AA57" s="23">
        <v>119.3061</v>
      </c>
      <c r="AB57" s="23">
        <f t="shared" si="23"/>
        <v>45.58888039740161</v>
      </c>
      <c r="AC57" s="23">
        <f t="shared" si="24"/>
        <v>11.397220099350402</v>
      </c>
      <c r="AD57" s="23">
        <v>2244</v>
      </c>
      <c r="AE57" s="23">
        <f t="shared" si="25"/>
        <v>561</v>
      </c>
      <c r="AF57" s="23">
        <v>473.07</v>
      </c>
      <c r="AG57" s="23">
        <f t="shared" si="26"/>
        <v>84.326203208556151</v>
      </c>
      <c r="AH57" s="23">
        <f t="shared" si="27"/>
        <v>21.081550802139038</v>
      </c>
      <c r="AI57" s="23">
        <v>1084</v>
      </c>
      <c r="AJ57" s="23">
        <f t="shared" si="28"/>
        <v>271</v>
      </c>
      <c r="AK57" s="23">
        <v>85</v>
      </c>
      <c r="AL57" s="23">
        <f t="shared" si="29"/>
        <v>31.365313653136536</v>
      </c>
      <c r="AM57" s="23">
        <f t="shared" si="30"/>
        <v>7.8413284132841339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9197.2000000000007</v>
      </c>
      <c r="AZ57" s="23">
        <f t="shared" si="36"/>
        <v>2299.3000000000002</v>
      </c>
      <c r="BA57" s="23">
        <v>2299.4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si="70"/>
        <v>5257</v>
      </c>
      <c r="BL57" s="23">
        <f t="shared" si="70"/>
        <v>1314.25</v>
      </c>
      <c r="BM57" s="23">
        <f t="shared" si="70"/>
        <v>144.72999999999999</v>
      </c>
      <c r="BN57" s="23">
        <f t="shared" si="40"/>
        <v>11.012364466425717</v>
      </c>
      <c r="BO57" s="23">
        <f t="shared" si="41"/>
        <v>2.7530911166064294</v>
      </c>
      <c r="BP57" s="23">
        <v>1824</v>
      </c>
      <c r="BQ57" s="23">
        <f t="shared" si="42"/>
        <v>456</v>
      </c>
      <c r="BR57" s="23">
        <v>0</v>
      </c>
      <c r="BS57" s="23">
        <v>3433</v>
      </c>
      <c r="BT57" s="23">
        <f t="shared" si="43"/>
        <v>858.25</v>
      </c>
      <c r="BU57" s="23">
        <v>144.72999999999999</v>
      </c>
      <c r="BV57" s="23">
        <v>0</v>
      </c>
      <c r="BW57" s="23">
        <f t="shared" si="44"/>
        <v>0</v>
      </c>
      <c r="BX57" s="23">
        <v>0</v>
      </c>
      <c r="BY57" s="23">
        <v>0</v>
      </c>
      <c r="BZ57" s="23">
        <f t="shared" si="45"/>
        <v>0</v>
      </c>
      <c r="CA57" s="23">
        <v>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500</v>
      </c>
      <c r="CL57" s="23">
        <f t="shared" si="49"/>
        <v>125</v>
      </c>
      <c r="CM57" s="23">
        <v>6.8</v>
      </c>
      <c r="CN57" s="23">
        <v>500</v>
      </c>
      <c r="CO57" s="23">
        <f t="shared" si="50"/>
        <v>125</v>
      </c>
      <c r="CP57" s="23">
        <v>6.8</v>
      </c>
      <c r="CQ57" s="23">
        <f t="shared" si="51"/>
        <v>5.4399999999999995</v>
      </c>
      <c r="CR57" s="23">
        <f t="shared" si="52"/>
        <v>1.3599999999999999</v>
      </c>
      <c r="CS57" s="23">
        <v>0</v>
      </c>
      <c r="CT57" s="23">
        <f t="shared" si="53"/>
        <v>0</v>
      </c>
      <c r="CU57" s="23">
        <v>0</v>
      </c>
      <c r="CV57" s="23">
        <v>0</v>
      </c>
      <c r="CW57" s="23">
        <f t="shared" si="54"/>
        <v>0</v>
      </c>
      <c r="CX57" s="23">
        <v>0</v>
      </c>
      <c r="CY57" s="23">
        <v>0</v>
      </c>
      <c r="CZ57" s="23">
        <f t="shared" si="55"/>
        <v>0</v>
      </c>
      <c r="DA57" s="23">
        <v>0</v>
      </c>
      <c r="DB57" s="23">
        <v>0</v>
      </c>
      <c r="DC57" s="23">
        <f t="shared" si="56"/>
        <v>0</v>
      </c>
      <c r="DD57" s="23">
        <v>15</v>
      </c>
      <c r="DE57" s="23">
        <v>0</v>
      </c>
      <c r="DF57" s="23">
        <f t="shared" si="71"/>
        <v>19329</v>
      </c>
      <c r="DG57" s="23">
        <f t="shared" si="72"/>
        <v>4832.25</v>
      </c>
      <c r="DH57" s="23">
        <f t="shared" si="10"/>
        <v>3143.4431000000004</v>
      </c>
      <c r="DI57" s="23">
        <v>0</v>
      </c>
      <c r="DJ57" s="23">
        <f t="shared" si="57"/>
        <v>0</v>
      </c>
      <c r="DK57" s="23">
        <v>0</v>
      </c>
      <c r="DL57" s="23">
        <v>0</v>
      </c>
      <c r="DM57" s="23">
        <f t="shared" si="58"/>
        <v>0</v>
      </c>
      <c r="DN57" s="23">
        <v>0</v>
      </c>
      <c r="DO57" s="23">
        <v>0</v>
      </c>
      <c r="DP57" s="23">
        <f t="shared" si="59"/>
        <v>0</v>
      </c>
      <c r="DQ57" s="23">
        <v>0</v>
      </c>
      <c r="DR57" s="23">
        <v>0</v>
      </c>
      <c r="DS57" s="23">
        <f t="shared" si="60"/>
        <v>0</v>
      </c>
      <c r="DT57" s="23">
        <v>0</v>
      </c>
      <c r="DU57" s="23">
        <v>0</v>
      </c>
      <c r="DV57" s="23">
        <f t="shared" si="61"/>
        <v>0</v>
      </c>
      <c r="DW57" s="23">
        <v>0</v>
      </c>
      <c r="DX57" s="23">
        <v>0</v>
      </c>
      <c r="DY57" s="23">
        <f t="shared" si="62"/>
        <v>0</v>
      </c>
      <c r="DZ57" s="23">
        <v>0</v>
      </c>
      <c r="EA57" s="23">
        <v>0</v>
      </c>
      <c r="EB57" s="23">
        <f t="shared" si="73"/>
        <v>0</v>
      </c>
      <c r="EC57" s="23">
        <f t="shared" si="73"/>
        <v>0</v>
      </c>
      <c r="ED57" s="23">
        <f t="shared" si="12"/>
        <v>0</v>
      </c>
    </row>
    <row r="58" spans="1:134" x14ac:dyDescent="0.3">
      <c r="A58" s="21">
        <v>49</v>
      </c>
      <c r="B58" s="27" t="s">
        <v>206</v>
      </c>
      <c r="C58" s="23">
        <v>9283.0964000000004</v>
      </c>
      <c r="D58" s="23">
        <v>26621.918900000001</v>
      </c>
      <c r="E58" s="23">
        <f t="shared" si="63"/>
        <v>56564.2</v>
      </c>
      <c r="F58" s="23">
        <f t="shared" si="63"/>
        <v>14141.05</v>
      </c>
      <c r="G58" s="23">
        <f t="shared" si="63"/>
        <v>15422.557700000001</v>
      </c>
      <c r="H58" s="23">
        <f t="shared" si="13"/>
        <v>109.06232351911636</v>
      </c>
      <c r="I58" s="23">
        <f t="shared" si="14"/>
        <v>27.26558087977909</v>
      </c>
      <c r="J58" s="23">
        <f t="shared" si="64"/>
        <v>15450</v>
      </c>
      <c r="K58" s="23">
        <f t="shared" si="65"/>
        <v>3862.5</v>
      </c>
      <c r="L58" s="23">
        <f t="shared" si="66"/>
        <v>5143.9576999999999</v>
      </c>
      <c r="M58" s="23">
        <f t="shared" si="15"/>
        <v>133.17689838187704</v>
      </c>
      <c r="N58" s="23">
        <f t="shared" si="16"/>
        <v>33.294224595469259</v>
      </c>
      <c r="O58" s="23">
        <f t="shared" si="67"/>
        <v>6500</v>
      </c>
      <c r="P58" s="23">
        <f t="shared" si="68"/>
        <v>1625</v>
      </c>
      <c r="Q58" s="23">
        <f t="shared" si="69"/>
        <v>1925.9780000000001</v>
      </c>
      <c r="R58" s="23">
        <f t="shared" si="17"/>
        <v>118.52172307692308</v>
      </c>
      <c r="S58" s="23">
        <f t="shared" si="18"/>
        <v>29.63043076923077</v>
      </c>
      <c r="T58" s="23">
        <v>0</v>
      </c>
      <c r="U58" s="23">
        <f t="shared" si="19"/>
        <v>0</v>
      </c>
      <c r="V58" s="23">
        <v>4.0250000000000004</v>
      </c>
      <c r="W58" s="23" t="e">
        <f t="shared" si="20"/>
        <v>#DIV/0!</v>
      </c>
      <c r="X58" s="23" t="e">
        <f t="shared" si="21"/>
        <v>#DIV/0!</v>
      </c>
      <c r="Y58" s="23">
        <v>5700</v>
      </c>
      <c r="Z58" s="23">
        <f t="shared" si="22"/>
        <v>1425</v>
      </c>
      <c r="AA58" s="23">
        <v>938.87969999999996</v>
      </c>
      <c r="AB58" s="23">
        <f t="shared" si="23"/>
        <v>65.886294736842103</v>
      </c>
      <c r="AC58" s="23">
        <f t="shared" si="24"/>
        <v>16.471573684210526</v>
      </c>
      <c r="AD58" s="23">
        <v>6500</v>
      </c>
      <c r="AE58" s="23">
        <f t="shared" si="25"/>
        <v>1625</v>
      </c>
      <c r="AF58" s="23">
        <v>1921.953</v>
      </c>
      <c r="AG58" s="23">
        <f t="shared" si="26"/>
        <v>118.27403076923078</v>
      </c>
      <c r="AH58" s="23">
        <f t="shared" si="27"/>
        <v>29.568507692307694</v>
      </c>
      <c r="AI58" s="23">
        <v>700</v>
      </c>
      <c r="AJ58" s="23">
        <f t="shared" si="28"/>
        <v>175</v>
      </c>
      <c r="AK58" s="23">
        <v>505</v>
      </c>
      <c r="AL58" s="23">
        <f t="shared" si="29"/>
        <v>288.57142857142856</v>
      </c>
      <c r="AM58" s="23">
        <f t="shared" si="30"/>
        <v>72.142857142857139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41114.199999999997</v>
      </c>
      <c r="AZ58" s="23">
        <f t="shared" si="36"/>
        <v>10278.549999999999</v>
      </c>
      <c r="BA58" s="23">
        <v>10278.6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70"/>
        <v>1350</v>
      </c>
      <c r="BL58" s="23">
        <f t="shared" si="70"/>
        <v>337.5</v>
      </c>
      <c r="BM58" s="23">
        <f t="shared" si="70"/>
        <v>1006.5999999999999</v>
      </c>
      <c r="BN58" s="23">
        <f t="shared" si="40"/>
        <v>298.25185185185182</v>
      </c>
      <c r="BO58" s="23">
        <f t="shared" si="41"/>
        <v>74.562962962962956</v>
      </c>
      <c r="BP58" s="23">
        <v>1000</v>
      </c>
      <c r="BQ58" s="23">
        <f t="shared" si="42"/>
        <v>250</v>
      </c>
      <c r="BR58" s="23">
        <v>860.8</v>
      </c>
      <c r="BS58" s="23">
        <v>0</v>
      </c>
      <c r="BT58" s="23">
        <f t="shared" si="43"/>
        <v>0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350</v>
      </c>
      <c r="BZ58" s="23">
        <f t="shared" si="45"/>
        <v>87.5</v>
      </c>
      <c r="CA58" s="23">
        <v>145.80000000000001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0</v>
      </c>
      <c r="CI58" s="23">
        <f t="shared" si="48"/>
        <v>0</v>
      </c>
      <c r="CJ58" s="23">
        <v>3.6</v>
      </c>
      <c r="CK58" s="23">
        <v>1200</v>
      </c>
      <c r="CL58" s="23">
        <f t="shared" si="49"/>
        <v>300</v>
      </c>
      <c r="CM58" s="23">
        <v>532.70000000000005</v>
      </c>
      <c r="CN58" s="23">
        <v>1200</v>
      </c>
      <c r="CO58" s="23">
        <f t="shared" si="50"/>
        <v>300</v>
      </c>
      <c r="CP58" s="23">
        <v>522.70000000000005</v>
      </c>
      <c r="CQ58" s="23">
        <f t="shared" si="51"/>
        <v>174.23333333333335</v>
      </c>
      <c r="CR58" s="23">
        <f t="shared" si="52"/>
        <v>43.558333333333337</v>
      </c>
      <c r="CS58" s="23">
        <v>0</v>
      </c>
      <c r="CT58" s="23">
        <f t="shared" si="53"/>
        <v>0</v>
      </c>
      <c r="CU58" s="23">
        <v>31.2</v>
      </c>
      <c r="CV58" s="23">
        <v>0</v>
      </c>
      <c r="CW58" s="23">
        <f t="shared" si="54"/>
        <v>0</v>
      </c>
      <c r="CX58" s="23">
        <v>200</v>
      </c>
      <c r="CY58" s="23">
        <v>0</v>
      </c>
      <c r="CZ58" s="23">
        <f t="shared" si="55"/>
        <v>0</v>
      </c>
      <c r="DA58" s="23">
        <v>0</v>
      </c>
      <c r="DB58" s="23">
        <v>0</v>
      </c>
      <c r="DC58" s="23">
        <f t="shared" si="56"/>
        <v>0</v>
      </c>
      <c r="DD58" s="23">
        <v>0</v>
      </c>
      <c r="DE58" s="23">
        <v>0</v>
      </c>
      <c r="DF58" s="23">
        <f t="shared" si="71"/>
        <v>56564.2</v>
      </c>
      <c r="DG58" s="23">
        <f t="shared" si="72"/>
        <v>14141.05</v>
      </c>
      <c r="DH58" s="23">
        <f t="shared" si="10"/>
        <v>15422.557700000001</v>
      </c>
      <c r="DI58" s="23">
        <v>0</v>
      </c>
      <c r="DJ58" s="23">
        <f t="shared" si="57"/>
        <v>0</v>
      </c>
      <c r="DK58" s="23">
        <v>0</v>
      </c>
      <c r="DL58" s="23">
        <v>0</v>
      </c>
      <c r="DM58" s="23">
        <f t="shared" si="58"/>
        <v>0</v>
      </c>
      <c r="DN58" s="23">
        <v>0</v>
      </c>
      <c r="DO58" s="23">
        <v>0</v>
      </c>
      <c r="DP58" s="23">
        <f t="shared" si="59"/>
        <v>0</v>
      </c>
      <c r="DQ58" s="23">
        <v>0</v>
      </c>
      <c r="DR58" s="23">
        <v>0</v>
      </c>
      <c r="DS58" s="23">
        <f t="shared" si="60"/>
        <v>0</v>
      </c>
      <c r="DT58" s="23">
        <v>0</v>
      </c>
      <c r="DU58" s="23">
        <v>0</v>
      </c>
      <c r="DV58" s="23">
        <f t="shared" si="61"/>
        <v>0</v>
      </c>
      <c r="DW58" s="23">
        <v>0</v>
      </c>
      <c r="DX58" s="23">
        <v>0</v>
      </c>
      <c r="DY58" s="23">
        <f t="shared" si="62"/>
        <v>0</v>
      </c>
      <c r="DZ58" s="23">
        <v>0</v>
      </c>
      <c r="EA58" s="23">
        <v>0</v>
      </c>
      <c r="EB58" s="23">
        <f t="shared" si="73"/>
        <v>0</v>
      </c>
      <c r="EC58" s="23">
        <f t="shared" si="73"/>
        <v>0</v>
      </c>
      <c r="ED58" s="23">
        <f t="shared" si="12"/>
        <v>0</v>
      </c>
    </row>
    <row r="59" spans="1:134" x14ac:dyDescent="0.3">
      <c r="A59" s="21">
        <v>50</v>
      </c>
      <c r="B59" s="29" t="s">
        <v>207</v>
      </c>
      <c r="C59" s="23">
        <v>1577.373</v>
      </c>
      <c r="D59" s="23">
        <v>11.433999999999999</v>
      </c>
      <c r="E59" s="23">
        <f t="shared" si="63"/>
        <v>15764.499999999998</v>
      </c>
      <c r="F59" s="23">
        <f t="shared" si="63"/>
        <v>3941.1249999999995</v>
      </c>
      <c r="G59" s="23">
        <f t="shared" si="63"/>
        <v>3640.2659999999996</v>
      </c>
      <c r="H59" s="23">
        <f t="shared" si="13"/>
        <v>92.366164483491389</v>
      </c>
      <c r="I59" s="23">
        <f t="shared" si="14"/>
        <v>23.091541120872847</v>
      </c>
      <c r="J59" s="23">
        <f t="shared" si="64"/>
        <v>5840.2</v>
      </c>
      <c r="K59" s="23">
        <f t="shared" si="65"/>
        <v>1460.05</v>
      </c>
      <c r="L59" s="23">
        <f t="shared" si="66"/>
        <v>1159.1659999999999</v>
      </c>
      <c r="M59" s="23">
        <f t="shared" si="15"/>
        <v>79.392212595459057</v>
      </c>
      <c r="N59" s="23">
        <f t="shared" si="16"/>
        <v>19.848053148864764</v>
      </c>
      <c r="O59" s="23">
        <f t="shared" si="67"/>
        <v>1550</v>
      </c>
      <c r="P59" s="23">
        <f t="shared" si="68"/>
        <v>387.5</v>
      </c>
      <c r="Q59" s="23">
        <f t="shared" si="69"/>
        <v>720.51699999999994</v>
      </c>
      <c r="R59" s="23">
        <f t="shared" si="17"/>
        <v>185.93987096774191</v>
      </c>
      <c r="S59" s="23">
        <f t="shared" si="18"/>
        <v>46.484967741935478</v>
      </c>
      <c r="T59" s="23">
        <v>200</v>
      </c>
      <c r="U59" s="23">
        <f t="shared" si="19"/>
        <v>50</v>
      </c>
      <c r="V59" s="23">
        <v>36.408999999999999</v>
      </c>
      <c r="W59" s="23">
        <f t="shared" si="20"/>
        <v>72.817999999999998</v>
      </c>
      <c r="X59" s="23">
        <f t="shared" si="21"/>
        <v>18.204499999999999</v>
      </c>
      <c r="Y59" s="23">
        <v>1370</v>
      </c>
      <c r="Z59" s="23">
        <f t="shared" si="22"/>
        <v>342.5</v>
      </c>
      <c r="AA59" s="23">
        <v>207.68899999999999</v>
      </c>
      <c r="AB59" s="23">
        <f t="shared" si="23"/>
        <v>60.639124087591235</v>
      </c>
      <c r="AC59" s="23">
        <f t="shared" si="24"/>
        <v>15.159781021897809</v>
      </c>
      <c r="AD59" s="23">
        <v>1350</v>
      </c>
      <c r="AE59" s="23">
        <f t="shared" si="25"/>
        <v>337.5</v>
      </c>
      <c r="AF59" s="23">
        <v>684.10799999999995</v>
      </c>
      <c r="AG59" s="23">
        <f t="shared" si="26"/>
        <v>202.69866666666667</v>
      </c>
      <c r="AH59" s="23">
        <f t="shared" si="27"/>
        <v>50.674666666666667</v>
      </c>
      <c r="AI59" s="23">
        <v>50</v>
      </c>
      <c r="AJ59" s="23">
        <f t="shared" si="28"/>
        <v>12.5</v>
      </c>
      <c r="AK59" s="23">
        <v>0</v>
      </c>
      <c r="AL59" s="23">
        <f t="shared" si="29"/>
        <v>0</v>
      </c>
      <c r="AM59" s="23">
        <f t="shared" si="30"/>
        <v>0</v>
      </c>
      <c r="AN59" s="23">
        <v>0</v>
      </c>
      <c r="AO59" s="23">
        <f t="shared" si="31"/>
        <v>0</v>
      </c>
      <c r="AP59" s="23">
        <v>0</v>
      </c>
      <c r="AQ59" s="23" t="e">
        <f t="shared" si="32"/>
        <v>#DIV/0!</v>
      </c>
      <c r="AR59" s="23" t="e">
        <f t="shared" si="33"/>
        <v>#DIV/0!</v>
      </c>
      <c r="AS59" s="23">
        <v>0</v>
      </c>
      <c r="AT59" s="23">
        <f t="shared" si="34"/>
        <v>0</v>
      </c>
      <c r="AU59" s="23">
        <v>0</v>
      </c>
      <c r="AV59" s="23">
        <v>0</v>
      </c>
      <c r="AW59" s="23">
        <f t="shared" si="35"/>
        <v>0</v>
      </c>
      <c r="AX59" s="23">
        <v>0</v>
      </c>
      <c r="AY59" s="23">
        <v>9924.2999999999993</v>
      </c>
      <c r="AZ59" s="23">
        <f t="shared" si="36"/>
        <v>2481.0749999999998</v>
      </c>
      <c r="BA59" s="23">
        <v>2481.1</v>
      </c>
      <c r="BB59" s="23">
        <v>0</v>
      </c>
      <c r="BC59" s="23">
        <f t="shared" si="37"/>
        <v>0</v>
      </c>
      <c r="BD59" s="23">
        <v>0</v>
      </c>
      <c r="BE59" s="23">
        <v>0</v>
      </c>
      <c r="BF59" s="23">
        <f t="shared" si="38"/>
        <v>0</v>
      </c>
      <c r="BG59" s="23">
        <v>0</v>
      </c>
      <c r="BH59" s="23">
        <v>0</v>
      </c>
      <c r="BI59" s="23">
        <f t="shared" si="39"/>
        <v>0</v>
      </c>
      <c r="BJ59" s="23">
        <v>0</v>
      </c>
      <c r="BK59" s="23">
        <f t="shared" si="70"/>
        <v>2294.4</v>
      </c>
      <c r="BL59" s="23">
        <f t="shared" si="70"/>
        <v>573.6</v>
      </c>
      <c r="BM59" s="23">
        <f t="shared" si="70"/>
        <v>169.8</v>
      </c>
      <c r="BN59" s="23">
        <f t="shared" si="40"/>
        <v>29.602510460251047</v>
      </c>
      <c r="BO59" s="23">
        <f t="shared" si="41"/>
        <v>7.4006276150627617</v>
      </c>
      <c r="BP59" s="23">
        <v>512</v>
      </c>
      <c r="BQ59" s="23">
        <f t="shared" si="42"/>
        <v>128</v>
      </c>
      <c r="BR59" s="23">
        <v>169.8</v>
      </c>
      <c r="BS59" s="23">
        <v>1782.4</v>
      </c>
      <c r="BT59" s="23">
        <f t="shared" si="43"/>
        <v>445.6</v>
      </c>
      <c r="BU59" s="23">
        <v>0</v>
      </c>
      <c r="BV59" s="23">
        <v>0</v>
      </c>
      <c r="BW59" s="23">
        <f t="shared" si="44"/>
        <v>0</v>
      </c>
      <c r="BX59" s="23">
        <v>0</v>
      </c>
      <c r="BY59" s="23">
        <v>0</v>
      </c>
      <c r="BZ59" s="23">
        <f t="shared" si="45"/>
        <v>0</v>
      </c>
      <c r="CA59" s="23">
        <v>0</v>
      </c>
      <c r="CB59" s="23">
        <v>0</v>
      </c>
      <c r="CC59" s="23">
        <f t="shared" si="46"/>
        <v>0</v>
      </c>
      <c r="CD59" s="23">
        <v>0</v>
      </c>
      <c r="CE59" s="23">
        <v>0</v>
      </c>
      <c r="CF59" s="23">
        <f t="shared" si="47"/>
        <v>0</v>
      </c>
      <c r="CG59" s="23">
        <v>0</v>
      </c>
      <c r="CH59" s="23">
        <v>0</v>
      </c>
      <c r="CI59" s="23">
        <f t="shared" si="48"/>
        <v>0</v>
      </c>
      <c r="CJ59" s="23">
        <v>0</v>
      </c>
      <c r="CK59" s="23">
        <v>475</v>
      </c>
      <c r="CL59" s="23">
        <f t="shared" si="49"/>
        <v>118.75</v>
      </c>
      <c r="CM59" s="23">
        <v>35.96</v>
      </c>
      <c r="CN59" s="23">
        <v>475</v>
      </c>
      <c r="CO59" s="23">
        <f t="shared" si="50"/>
        <v>118.75</v>
      </c>
      <c r="CP59" s="23">
        <v>35.96</v>
      </c>
      <c r="CQ59" s="23">
        <f t="shared" si="51"/>
        <v>30.282105263157895</v>
      </c>
      <c r="CR59" s="23">
        <f t="shared" si="52"/>
        <v>7.5705263157894738</v>
      </c>
      <c r="CS59" s="23">
        <v>0</v>
      </c>
      <c r="CT59" s="23">
        <f t="shared" si="53"/>
        <v>0</v>
      </c>
      <c r="CU59" s="23">
        <v>0</v>
      </c>
      <c r="CV59" s="23">
        <v>0</v>
      </c>
      <c r="CW59" s="23">
        <f t="shared" si="54"/>
        <v>0</v>
      </c>
      <c r="CX59" s="23">
        <v>0</v>
      </c>
      <c r="CY59" s="23">
        <v>0</v>
      </c>
      <c r="CZ59" s="23">
        <f t="shared" si="55"/>
        <v>0</v>
      </c>
      <c r="DA59" s="23">
        <v>0</v>
      </c>
      <c r="DB59" s="23">
        <v>100.8</v>
      </c>
      <c r="DC59" s="23">
        <f t="shared" si="56"/>
        <v>25.200000000000003</v>
      </c>
      <c r="DD59" s="23">
        <v>25.2</v>
      </c>
      <c r="DE59" s="23">
        <v>0</v>
      </c>
      <c r="DF59" s="23">
        <f t="shared" si="71"/>
        <v>15764.499999999998</v>
      </c>
      <c r="DG59" s="23">
        <f t="shared" si="72"/>
        <v>3941.1249999999995</v>
      </c>
      <c r="DH59" s="23">
        <f t="shared" si="10"/>
        <v>3640.2659999999996</v>
      </c>
      <c r="DI59" s="23">
        <v>0</v>
      </c>
      <c r="DJ59" s="23">
        <f t="shared" si="57"/>
        <v>0</v>
      </c>
      <c r="DK59" s="23">
        <v>0</v>
      </c>
      <c r="DL59" s="23">
        <v>0</v>
      </c>
      <c r="DM59" s="23">
        <f t="shared" si="58"/>
        <v>0</v>
      </c>
      <c r="DN59" s="23">
        <v>0</v>
      </c>
      <c r="DO59" s="23">
        <v>0</v>
      </c>
      <c r="DP59" s="23">
        <f t="shared" si="59"/>
        <v>0</v>
      </c>
      <c r="DQ59" s="23">
        <v>0</v>
      </c>
      <c r="DR59" s="23">
        <v>0</v>
      </c>
      <c r="DS59" s="23">
        <f t="shared" si="60"/>
        <v>0</v>
      </c>
      <c r="DT59" s="23">
        <v>0</v>
      </c>
      <c r="DU59" s="23">
        <v>0</v>
      </c>
      <c r="DV59" s="23">
        <f t="shared" si="61"/>
        <v>0</v>
      </c>
      <c r="DW59" s="23">
        <v>0</v>
      </c>
      <c r="DX59" s="23">
        <v>0</v>
      </c>
      <c r="DY59" s="23">
        <f t="shared" si="62"/>
        <v>0</v>
      </c>
      <c r="DZ59" s="23">
        <v>0</v>
      </c>
      <c r="EA59" s="23">
        <v>0</v>
      </c>
      <c r="EB59" s="23">
        <f t="shared" si="73"/>
        <v>0</v>
      </c>
      <c r="EC59" s="23">
        <f t="shared" si="73"/>
        <v>0</v>
      </c>
      <c r="ED59" s="23">
        <f t="shared" si="12"/>
        <v>0</v>
      </c>
    </row>
    <row r="60" spans="1:134" x14ac:dyDescent="0.3">
      <c r="A60" s="21">
        <v>51</v>
      </c>
      <c r="B60" s="31" t="s">
        <v>208</v>
      </c>
      <c r="C60" s="23">
        <v>5027.4210999999996</v>
      </c>
      <c r="D60" s="23">
        <v>12443.9728</v>
      </c>
      <c r="E60" s="23">
        <f t="shared" si="63"/>
        <v>57764.770000000004</v>
      </c>
      <c r="F60" s="23">
        <f t="shared" si="63"/>
        <v>14441.192500000001</v>
      </c>
      <c r="G60" s="23">
        <f t="shared" si="63"/>
        <v>16495.489699999998</v>
      </c>
      <c r="H60" s="23">
        <f t="shared" si="13"/>
        <v>114.2252601369312</v>
      </c>
      <c r="I60" s="23">
        <f t="shared" si="14"/>
        <v>28.556315034232799</v>
      </c>
      <c r="J60" s="23">
        <f t="shared" si="64"/>
        <v>12286.8</v>
      </c>
      <c r="K60" s="23">
        <f t="shared" si="65"/>
        <v>3071.7</v>
      </c>
      <c r="L60" s="23">
        <f t="shared" si="66"/>
        <v>5163.3896999999997</v>
      </c>
      <c r="M60" s="23">
        <f t="shared" si="15"/>
        <v>168.09550737376696</v>
      </c>
      <c r="N60" s="23">
        <f t="shared" si="16"/>
        <v>42.023876843441741</v>
      </c>
      <c r="O60" s="23">
        <f t="shared" si="67"/>
        <v>6024.4</v>
      </c>
      <c r="P60" s="23">
        <f t="shared" si="68"/>
        <v>1506.1</v>
      </c>
      <c r="Q60" s="23">
        <f t="shared" si="69"/>
        <v>4453.6210000000001</v>
      </c>
      <c r="R60" s="23">
        <f t="shared" si="17"/>
        <v>295.70553084124566</v>
      </c>
      <c r="S60" s="23">
        <f t="shared" si="18"/>
        <v>73.926382710311415</v>
      </c>
      <c r="T60" s="23">
        <v>328.4</v>
      </c>
      <c r="U60" s="23">
        <f t="shared" si="19"/>
        <v>82.1</v>
      </c>
      <c r="V60" s="23">
        <v>95.088999999999999</v>
      </c>
      <c r="W60" s="23">
        <f t="shared" si="20"/>
        <v>115.82095006090134</v>
      </c>
      <c r="X60" s="23">
        <f t="shared" si="21"/>
        <v>28.955237515225335</v>
      </c>
      <c r="Y60" s="23">
        <v>4992.3999999999996</v>
      </c>
      <c r="Z60" s="23">
        <f t="shared" si="22"/>
        <v>1248.0999999999999</v>
      </c>
      <c r="AA60" s="23">
        <v>284.26870000000002</v>
      </c>
      <c r="AB60" s="23">
        <f t="shared" si="23"/>
        <v>22.776115695857708</v>
      </c>
      <c r="AC60" s="23">
        <f t="shared" si="24"/>
        <v>5.6940289239644271</v>
      </c>
      <c r="AD60" s="23">
        <v>5696</v>
      </c>
      <c r="AE60" s="23">
        <f t="shared" si="25"/>
        <v>1424</v>
      </c>
      <c r="AF60" s="23">
        <v>4358.5320000000002</v>
      </c>
      <c r="AG60" s="23">
        <f t="shared" si="26"/>
        <v>306.07668539325846</v>
      </c>
      <c r="AH60" s="23">
        <f t="shared" si="27"/>
        <v>76.519171348314615</v>
      </c>
      <c r="AI60" s="23">
        <v>50</v>
      </c>
      <c r="AJ60" s="23">
        <f t="shared" si="28"/>
        <v>12.5</v>
      </c>
      <c r="AK60" s="23">
        <v>50</v>
      </c>
      <c r="AL60" s="23">
        <f t="shared" si="29"/>
        <v>400</v>
      </c>
      <c r="AM60" s="23">
        <f t="shared" si="30"/>
        <v>100</v>
      </c>
      <c r="AN60" s="23">
        <v>0</v>
      </c>
      <c r="AO60" s="23">
        <f t="shared" si="31"/>
        <v>0</v>
      </c>
      <c r="AP60" s="23">
        <v>0</v>
      </c>
      <c r="AQ60" s="23" t="e">
        <f t="shared" si="32"/>
        <v>#DIV/0!</v>
      </c>
      <c r="AR60" s="23" t="e">
        <f t="shared" si="33"/>
        <v>#DIV/0!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45328.2</v>
      </c>
      <c r="AZ60" s="23">
        <f t="shared" si="36"/>
        <v>11332.05</v>
      </c>
      <c r="BA60" s="23">
        <v>11332.1</v>
      </c>
      <c r="BB60" s="23">
        <v>0</v>
      </c>
      <c r="BC60" s="23">
        <f t="shared" si="37"/>
        <v>0</v>
      </c>
      <c r="BD60" s="23">
        <v>0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si="70"/>
        <v>700</v>
      </c>
      <c r="BL60" s="23">
        <f t="shared" si="70"/>
        <v>175</v>
      </c>
      <c r="BM60" s="23">
        <f t="shared" si="70"/>
        <v>128</v>
      </c>
      <c r="BN60" s="23">
        <f t="shared" si="40"/>
        <v>73.142857142857139</v>
      </c>
      <c r="BO60" s="23">
        <f t="shared" si="41"/>
        <v>18.285714285714285</v>
      </c>
      <c r="BP60" s="23">
        <v>700</v>
      </c>
      <c r="BQ60" s="23">
        <f t="shared" si="42"/>
        <v>175</v>
      </c>
      <c r="BR60" s="23">
        <v>128</v>
      </c>
      <c r="BS60" s="23">
        <v>0</v>
      </c>
      <c r="BT60" s="23">
        <f t="shared" si="43"/>
        <v>0</v>
      </c>
      <c r="BU60" s="23">
        <v>0</v>
      </c>
      <c r="BV60" s="23">
        <v>0</v>
      </c>
      <c r="BW60" s="23">
        <f t="shared" si="44"/>
        <v>0</v>
      </c>
      <c r="BX60" s="23">
        <v>0</v>
      </c>
      <c r="BY60" s="23">
        <v>0</v>
      </c>
      <c r="BZ60" s="23">
        <f t="shared" si="45"/>
        <v>0</v>
      </c>
      <c r="CA60" s="23">
        <v>0</v>
      </c>
      <c r="CB60" s="23">
        <v>0</v>
      </c>
      <c r="CC60" s="23">
        <f t="shared" si="46"/>
        <v>0</v>
      </c>
      <c r="CD60" s="23">
        <v>0</v>
      </c>
      <c r="CE60" s="23">
        <v>0</v>
      </c>
      <c r="CF60" s="23">
        <f t="shared" si="47"/>
        <v>0</v>
      </c>
      <c r="CG60" s="23">
        <v>0</v>
      </c>
      <c r="CH60" s="23">
        <v>0</v>
      </c>
      <c r="CI60" s="23">
        <f t="shared" si="48"/>
        <v>0</v>
      </c>
      <c r="CJ60" s="23">
        <v>0</v>
      </c>
      <c r="CK60" s="23">
        <v>0</v>
      </c>
      <c r="CL60" s="23">
        <f t="shared" si="49"/>
        <v>0</v>
      </c>
      <c r="CM60" s="23">
        <v>0</v>
      </c>
      <c r="CN60" s="23">
        <v>0</v>
      </c>
      <c r="CO60" s="23">
        <f t="shared" si="50"/>
        <v>0</v>
      </c>
      <c r="CP60" s="23">
        <v>0</v>
      </c>
      <c r="CQ60" s="23" t="e">
        <f t="shared" si="51"/>
        <v>#DIV/0!</v>
      </c>
      <c r="CR60" s="23" t="e">
        <f t="shared" si="52"/>
        <v>#DIV/0!</v>
      </c>
      <c r="CS60" s="23">
        <v>0</v>
      </c>
      <c r="CT60" s="23">
        <f t="shared" si="53"/>
        <v>0</v>
      </c>
      <c r="CU60" s="23">
        <v>0</v>
      </c>
      <c r="CV60" s="23">
        <v>0</v>
      </c>
      <c r="CW60" s="23">
        <f t="shared" si="54"/>
        <v>0</v>
      </c>
      <c r="CX60" s="23">
        <v>0</v>
      </c>
      <c r="CY60" s="23">
        <v>0</v>
      </c>
      <c r="CZ60" s="23">
        <f t="shared" si="55"/>
        <v>0</v>
      </c>
      <c r="DA60" s="23">
        <v>0</v>
      </c>
      <c r="DB60" s="23">
        <v>520</v>
      </c>
      <c r="DC60" s="23">
        <f t="shared" si="56"/>
        <v>130</v>
      </c>
      <c r="DD60" s="23">
        <v>247.5</v>
      </c>
      <c r="DE60" s="23">
        <v>0</v>
      </c>
      <c r="DF60" s="23">
        <f t="shared" si="71"/>
        <v>57615</v>
      </c>
      <c r="DG60" s="23">
        <f t="shared" si="72"/>
        <v>14403.75</v>
      </c>
      <c r="DH60" s="23">
        <f t="shared" si="10"/>
        <v>16495.489699999998</v>
      </c>
      <c r="DI60" s="23">
        <v>0</v>
      </c>
      <c r="DJ60" s="23">
        <f t="shared" si="57"/>
        <v>0</v>
      </c>
      <c r="DK60" s="23">
        <v>0</v>
      </c>
      <c r="DL60" s="23">
        <v>149.77000000000001</v>
      </c>
      <c r="DM60" s="23">
        <f t="shared" si="58"/>
        <v>37.442500000000003</v>
      </c>
      <c r="DN60" s="23">
        <v>0</v>
      </c>
      <c r="DO60" s="23">
        <v>0</v>
      </c>
      <c r="DP60" s="23">
        <f t="shared" si="59"/>
        <v>0</v>
      </c>
      <c r="DQ60" s="23">
        <v>0</v>
      </c>
      <c r="DR60" s="23">
        <v>0</v>
      </c>
      <c r="DS60" s="23">
        <f t="shared" si="60"/>
        <v>0</v>
      </c>
      <c r="DT60" s="23">
        <v>0</v>
      </c>
      <c r="DU60" s="23">
        <v>0</v>
      </c>
      <c r="DV60" s="23">
        <f t="shared" si="61"/>
        <v>0</v>
      </c>
      <c r="DW60" s="23">
        <v>0</v>
      </c>
      <c r="DX60" s="23">
        <v>11500</v>
      </c>
      <c r="DY60" s="23">
        <f t="shared" si="62"/>
        <v>2875</v>
      </c>
      <c r="DZ60" s="23">
        <v>0</v>
      </c>
      <c r="EA60" s="23">
        <v>0</v>
      </c>
      <c r="EB60" s="23">
        <f t="shared" si="73"/>
        <v>11649.77</v>
      </c>
      <c r="EC60" s="23">
        <f t="shared" si="73"/>
        <v>2912.4425000000001</v>
      </c>
      <c r="ED60" s="23">
        <f t="shared" si="12"/>
        <v>0</v>
      </c>
    </row>
    <row r="61" spans="1:134" x14ac:dyDescent="0.3">
      <c r="A61" s="21">
        <v>52</v>
      </c>
      <c r="B61" s="31" t="s">
        <v>209</v>
      </c>
      <c r="C61" s="23">
        <v>77.671700000000001</v>
      </c>
      <c r="D61" s="23">
        <v>4584.8307000000004</v>
      </c>
      <c r="E61" s="23">
        <f t="shared" si="63"/>
        <v>78926.7</v>
      </c>
      <c r="F61" s="23">
        <f t="shared" si="63"/>
        <v>19731.674999999999</v>
      </c>
      <c r="G61" s="23">
        <f t="shared" si="63"/>
        <v>16780.279200000001</v>
      </c>
      <c r="H61" s="23">
        <f t="shared" si="13"/>
        <v>85.042345366016832</v>
      </c>
      <c r="I61" s="23">
        <f t="shared" si="14"/>
        <v>21.260586341504208</v>
      </c>
      <c r="J61" s="23">
        <f t="shared" si="64"/>
        <v>20617</v>
      </c>
      <c r="K61" s="23">
        <f t="shared" si="65"/>
        <v>5154.25</v>
      </c>
      <c r="L61" s="23">
        <f t="shared" si="66"/>
        <v>2205.6792</v>
      </c>
      <c r="M61" s="23">
        <f t="shared" si="15"/>
        <v>42.793407382257357</v>
      </c>
      <c r="N61" s="23">
        <f t="shared" si="16"/>
        <v>10.698351845564339</v>
      </c>
      <c r="O61" s="23">
        <f t="shared" si="67"/>
        <v>9656</v>
      </c>
      <c r="P61" s="23">
        <f t="shared" si="68"/>
        <v>2414</v>
      </c>
      <c r="Q61" s="23">
        <f t="shared" si="69"/>
        <v>1497.1960000000001</v>
      </c>
      <c r="R61" s="23">
        <f t="shared" si="17"/>
        <v>62.021375310687667</v>
      </c>
      <c r="S61" s="23">
        <f t="shared" si="18"/>
        <v>15.505343827671917</v>
      </c>
      <c r="T61" s="23">
        <v>0</v>
      </c>
      <c r="U61" s="23">
        <f t="shared" si="19"/>
        <v>0</v>
      </c>
      <c r="V61" s="23">
        <v>13.363</v>
      </c>
      <c r="W61" s="23" t="e">
        <f t="shared" si="20"/>
        <v>#DIV/0!</v>
      </c>
      <c r="X61" s="23" t="e">
        <f t="shared" si="21"/>
        <v>#DIV/0!</v>
      </c>
      <c r="Y61" s="23">
        <v>7361</v>
      </c>
      <c r="Z61" s="23">
        <f t="shared" si="22"/>
        <v>1840.25</v>
      </c>
      <c r="AA61" s="23">
        <v>409.63139999999999</v>
      </c>
      <c r="AB61" s="23">
        <f t="shared" si="23"/>
        <v>22.259551691346282</v>
      </c>
      <c r="AC61" s="23">
        <f t="shared" si="24"/>
        <v>5.5648879228365704</v>
      </c>
      <c r="AD61" s="23">
        <v>9656</v>
      </c>
      <c r="AE61" s="23">
        <f t="shared" si="25"/>
        <v>2414</v>
      </c>
      <c r="AF61" s="23">
        <v>1483.8330000000001</v>
      </c>
      <c r="AG61" s="23">
        <f t="shared" si="26"/>
        <v>61.467812758906383</v>
      </c>
      <c r="AH61" s="23">
        <f t="shared" si="27"/>
        <v>15.366953189726596</v>
      </c>
      <c r="AI61" s="23">
        <v>300</v>
      </c>
      <c r="AJ61" s="23">
        <f t="shared" si="28"/>
        <v>75</v>
      </c>
      <c r="AK61" s="23">
        <v>0</v>
      </c>
      <c r="AL61" s="23">
        <f t="shared" si="29"/>
        <v>0</v>
      </c>
      <c r="AM61" s="23">
        <f t="shared" si="30"/>
        <v>0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58298.400000000001</v>
      </c>
      <c r="AZ61" s="23">
        <f t="shared" si="36"/>
        <v>14574.599999999999</v>
      </c>
      <c r="BA61" s="23">
        <v>14574.6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si="70"/>
        <v>900</v>
      </c>
      <c r="BL61" s="23">
        <f t="shared" si="70"/>
        <v>225</v>
      </c>
      <c r="BM61" s="23">
        <f t="shared" si="70"/>
        <v>225</v>
      </c>
      <c r="BN61" s="23">
        <f t="shared" si="40"/>
        <v>100</v>
      </c>
      <c r="BO61" s="23">
        <f t="shared" si="41"/>
        <v>25</v>
      </c>
      <c r="BP61" s="23">
        <v>900</v>
      </c>
      <c r="BQ61" s="23">
        <f t="shared" si="42"/>
        <v>225</v>
      </c>
      <c r="BR61" s="23">
        <v>0</v>
      </c>
      <c r="BS61" s="23">
        <v>0</v>
      </c>
      <c r="BT61" s="23">
        <f t="shared" si="43"/>
        <v>0</v>
      </c>
      <c r="BU61" s="23">
        <v>0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225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2400</v>
      </c>
      <c r="CL61" s="23">
        <f t="shared" si="49"/>
        <v>600</v>
      </c>
      <c r="CM61" s="23">
        <v>0</v>
      </c>
      <c r="CN61" s="23">
        <v>2400</v>
      </c>
      <c r="CO61" s="23">
        <f t="shared" si="50"/>
        <v>600</v>
      </c>
      <c r="CP61" s="23">
        <v>0</v>
      </c>
      <c r="CQ61" s="23">
        <f t="shared" si="51"/>
        <v>0</v>
      </c>
      <c r="CR61" s="23">
        <f t="shared" si="52"/>
        <v>0</v>
      </c>
      <c r="CS61" s="23">
        <v>0</v>
      </c>
      <c r="CT61" s="23">
        <f t="shared" si="53"/>
        <v>0</v>
      </c>
      <c r="CU61" s="23">
        <v>0</v>
      </c>
      <c r="CV61" s="23">
        <v>0</v>
      </c>
      <c r="CW61" s="23">
        <f t="shared" si="54"/>
        <v>0</v>
      </c>
      <c r="CX61" s="23">
        <v>0</v>
      </c>
      <c r="CY61" s="23">
        <v>0</v>
      </c>
      <c r="CZ61" s="23">
        <f t="shared" si="55"/>
        <v>0</v>
      </c>
      <c r="DA61" s="23">
        <v>0</v>
      </c>
      <c r="DB61" s="23">
        <v>0</v>
      </c>
      <c r="DC61" s="23">
        <f t="shared" si="56"/>
        <v>0</v>
      </c>
      <c r="DD61" s="23">
        <v>73.851799999999997</v>
      </c>
      <c r="DE61" s="23">
        <v>0</v>
      </c>
      <c r="DF61" s="23">
        <f t="shared" si="71"/>
        <v>78915.399999999994</v>
      </c>
      <c r="DG61" s="23">
        <f t="shared" si="72"/>
        <v>19728.849999999999</v>
      </c>
      <c r="DH61" s="23">
        <f t="shared" si="10"/>
        <v>16780.279200000001</v>
      </c>
      <c r="DI61" s="23">
        <v>0</v>
      </c>
      <c r="DJ61" s="23">
        <f t="shared" si="57"/>
        <v>0</v>
      </c>
      <c r="DK61" s="23">
        <v>0</v>
      </c>
      <c r="DL61" s="23">
        <v>11.3</v>
      </c>
      <c r="DM61" s="23">
        <f t="shared" si="58"/>
        <v>2.8250000000000002</v>
      </c>
      <c r="DN61" s="23">
        <v>0</v>
      </c>
      <c r="DO61" s="23">
        <v>0</v>
      </c>
      <c r="DP61" s="23">
        <f t="shared" si="59"/>
        <v>0</v>
      </c>
      <c r="DQ61" s="23">
        <v>0</v>
      </c>
      <c r="DR61" s="23">
        <v>0</v>
      </c>
      <c r="DS61" s="23">
        <f t="shared" si="60"/>
        <v>0</v>
      </c>
      <c r="DT61" s="23">
        <v>0</v>
      </c>
      <c r="DU61" s="23">
        <v>0</v>
      </c>
      <c r="DV61" s="23">
        <f t="shared" si="61"/>
        <v>0</v>
      </c>
      <c r="DW61" s="23">
        <v>0</v>
      </c>
      <c r="DX61" s="23">
        <v>0</v>
      </c>
      <c r="DY61" s="23">
        <f t="shared" si="62"/>
        <v>0</v>
      </c>
      <c r="DZ61" s="23">
        <v>0</v>
      </c>
      <c r="EA61" s="23">
        <v>0</v>
      </c>
      <c r="EB61" s="23">
        <f t="shared" si="73"/>
        <v>11.3</v>
      </c>
      <c r="EC61" s="23">
        <f t="shared" si="73"/>
        <v>2.8250000000000002</v>
      </c>
      <c r="ED61" s="23">
        <f t="shared" si="12"/>
        <v>0</v>
      </c>
    </row>
    <row r="62" spans="1:134" x14ac:dyDescent="0.3">
      <c r="A62" s="21">
        <v>53</v>
      </c>
      <c r="B62" s="31" t="s">
        <v>210</v>
      </c>
      <c r="C62" s="23">
        <v>277.29300000000001</v>
      </c>
      <c r="D62" s="23">
        <v>30.068000000000001</v>
      </c>
      <c r="E62" s="23">
        <f t="shared" si="63"/>
        <v>10024.1</v>
      </c>
      <c r="F62" s="23">
        <f t="shared" si="63"/>
        <v>2506.0250000000001</v>
      </c>
      <c r="G62" s="23">
        <f t="shared" si="63"/>
        <v>1574.2669999999998</v>
      </c>
      <c r="H62" s="23">
        <f t="shared" si="13"/>
        <v>62.819285521892233</v>
      </c>
      <c r="I62" s="23">
        <f t="shared" si="14"/>
        <v>15.704821380473058</v>
      </c>
      <c r="J62" s="23">
        <f t="shared" si="64"/>
        <v>5012.1000000000004</v>
      </c>
      <c r="K62" s="23">
        <f t="shared" si="65"/>
        <v>1253.0250000000001</v>
      </c>
      <c r="L62" s="23">
        <f t="shared" si="66"/>
        <v>321.267</v>
      </c>
      <c r="M62" s="23">
        <f t="shared" si="15"/>
        <v>25.639312862871851</v>
      </c>
      <c r="N62" s="23">
        <f t="shared" si="16"/>
        <v>6.4098282157179627</v>
      </c>
      <c r="O62" s="23">
        <f t="shared" si="67"/>
        <v>580.5</v>
      </c>
      <c r="P62" s="23">
        <f t="shared" si="68"/>
        <v>145.125</v>
      </c>
      <c r="Q62" s="23">
        <f t="shared" si="69"/>
        <v>59.018000000000001</v>
      </c>
      <c r="R62" s="23">
        <f t="shared" si="17"/>
        <v>40.66701119724376</v>
      </c>
      <c r="S62" s="23">
        <f t="shared" si="18"/>
        <v>10.16675279931094</v>
      </c>
      <c r="T62" s="23">
        <v>0.2</v>
      </c>
      <c r="U62" s="23">
        <f t="shared" si="19"/>
        <v>0.05</v>
      </c>
      <c r="V62" s="23">
        <v>5.3999999999999999E-2</v>
      </c>
      <c r="W62" s="23">
        <f t="shared" si="20"/>
        <v>107.99999999999999</v>
      </c>
      <c r="X62" s="23">
        <f t="shared" si="21"/>
        <v>26.999999999999996</v>
      </c>
      <c r="Y62" s="23">
        <v>3000</v>
      </c>
      <c r="Z62" s="23">
        <f t="shared" si="22"/>
        <v>750</v>
      </c>
      <c r="AA62" s="23">
        <v>197.84899999999999</v>
      </c>
      <c r="AB62" s="23">
        <f t="shared" si="23"/>
        <v>26.379866666666661</v>
      </c>
      <c r="AC62" s="23">
        <f t="shared" si="24"/>
        <v>6.5949666666666653</v>
      </c>
      <c r="AD62" s="23">
        <v>580.29999999999995</v>
      </c>
      <c r="AE62" s="23">
        <f t="shared" si="25"/>
        <v>145.07499999999999</v>
      </c>
      <c r="AF62" s="23">
        <v>58.963999999999999</v>
      </c>
      <c r="AG62" s="23">
        <f t="shared" si="26"/>
        <v>40.643804928485267</v>
      </c>
      <c r="AH62" s="23">
        <f t="shared" si="27"/>
        <v>10.160951232121317</v>
      </c>
      <c r="AI62" s="23">
        <v>25</v>
      </c>
      <c r="AJ62" s="23">
        <f t="shared" si="28"/>
        <v>6.25</v>
      </c>
      <c r="AK62" s="23">
        <v>0</v>
      </c>
      <c r="AL62" s="23">
        <f t="shared" si="29"/>
        <v>0</v>
      </c>
      <c r="AM62" s="23">
        <f t="shared" si="30"/>
        <v>0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5012</v>
      </c>
      <c r="AZ62" s="23">
        <f t="shared" si="36"/>
        <v>1253</v>
      </c>
      <c r="BA62" s="23">
        <v>1253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70"/>
        <v>1102</v>
      </c>
      <c r="BL62" s="23">
        <f t="shared" si="70"/>
        <v>275.5</v>
      </c>
      <c r="BM62" s="23">
        <f t="shared" si="70"/>
        <v>3.3</v>
      </c>
      <c r="BN62" s="23">
        <f t="shared" si="40"/>
        <v>1.1978221415607984</v>
      </c>
      <c r="BO62" s="23">
        <f t="shared" si="41"/>
        <v>0.29945553539019959</v>
      </c>
      <c r="BP62" s="23">
        <v>1102</v>
      </c>
      <c r="BQ62" s="23">
        <f t="shared" si="42"/>
        <v>275.5</v>
      </c>
      <c r="BR62" s="23">
        <v>3.3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0</v>
      </c>
      <c r="BZ62" s="23">
        <f t="shared" si="45"/>
        <v>0</v>
      </c>
      <c r="CA62" s="23">
        <v>0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0</v>
      </c>
      <c r="CK62" s="23">
        <v>304.60000000000002</v>
      </c>
      <c r="CL62" s="23">
        <f t="shared" si="49"/>
        <v>76.150000000000006</v>
      </c>
      <c r="CM62" s="23">
        <v>61.1</v>
      </c>
      <c r="CN62" s="23">
        <v>304.60000000000002</v>
      </c>
      <c r="CO62" s="23">
        <f t="shared" si="50"/>
        <v>76.150000000000006</v>
      </c>
      <c r="CP62" s="23">
        <v>47.1</v>
      </c>
      <c r="CQ62" s="23">
        <f t="shared" si="51"/>
        <v>61.851608667104394</v>
      </c>
      <c r="CR62" s="23">
        <f t="shared" si="52"/>
        <v>15.462902166776098</v>
      </c>
      <c r="CS62" s="23">
        <v>0</v>
      </c>
      <c r="CT62" s="23">
        <f t="shared" si="53"/>
        <v>0</v>
      </c>
      <c r="CU62" s="23">
        <v>0</v>
      </c>
      <c r="CV62" s="23">
        <v>0</v>
      </c>
      <c r="CW62" s="23">
        <f t="shared" si="54"/>
        <v>0</v>
      </c>
      <c r="CX62" s="23">
        <v>0</v>
      </c>
      <c r="CY62" s="23">
        <v>0</v>
      </c>
      <c r="CZ62" s="23">
        <f t="shared" si="55"/>
        <v>0</v>
      </c>
      <c r="DA62" s="23">
        <v>0</v>
      </c>
      <c r="DB62" s="23">
        <v>0</v>
      </c>
      <c r="DC62" s="23">
        <f t="shared" si="56"/>
        <v>0</v>
      </c>
      <c r="DD62" s="23">
        <v>0</v>
      </c>
      <c r="DE62" s="23">
        <v>0</v>
      </c>
      <c r="DF62" s="23">
        <f t="shared" si="71"/>
        <v>10024.1</v>
      </c>
      <c r="DG62" s="23">
        <f t="shared" si="72"/>
        <v>2506.0250000000001</v>
      </c>
      <c r="DH62" s="23">
        <f t="shared" si="10"/>
        <v>1574.2669999999998</v>
      </c>
      <c r="DI62" s="23">
        <v>0</v>
      </c>
      <c r="DJ62" s="23">
        <f t="shared" si="57"/>
        <v>0</v>
      </c>
      <c r="DK62" s="23">
        <v>0</v>
      </c>
      <c r="DL62" s="23">
        <v>0</v>
      </c>
      <c r="DM62" s="23">
        <f t="shared" si="58"/>
        <v>0</v>
      </c>
      <c r="DN62" s="23">
        <v>0</v>
      </c>
      <c r="DO62" s="23">
        <v>0</v>
      </c>
      <c r="DP62" s="23">
        <f t="shared" si="59"/>
        <v>0</v>
      </c>
      <c r="DQ62" s="23">
        <v>0</v>
      </c>
      <c r="DR62" s="23">
        <v>0</v>
      </c>
      <c r="DS62" s="23">
        <f t="shared" si="60"/>
        <v>0</v>
      </c>
      <c r="DT62" s="23">
        <v>0</v>
      </c>
      <c r="DU62" s="23">
        <v>0</v>
      </c>
      <c r="DV62" s="23">
        <f t="shared" si="61"/>
        <v>0</v>
      </c>
      <c r="DW62" s="23">
        <v>0</v>
      </c>
      <c r="DX62" s="23">
        <v>0</v>
      </c>
      <c r="DY62" s="23">
        <f t="shared" si="62"/>
        <v>0</v>
      </c>
      <c r="DZ62" s="23">
        <v>0</v>
      </c>
      <c r="EA62" s="23">
        <v>0</v>
      </c>
      <c r="EB62" s="23">
        <f t="shared" si="73"/>
        <v>0</v>
      </c>
      <c r="EC62" s="23">
        <f t="shared" si="73"/>
        <v>0</v>
      </c>
      <c r="ED62" s="23">
        <f t="shared" si="12"/>
        <v>0</v>
      </c>
    </row>
    <row r="63" spans="1:134" x14ac:dyDescent="0.3">
      <c r="A63" s="21">
        <v>54</v>
      </c>
      <c r="B63" s="31" t="s">
        <v>211</v>
      </c>
      <c r="C63" s="23">
        <v>8715.3647999999994</v>
      </c>
      <c r="D63" s="23">
        <v>2604.8020000000001</v>
      </c>
      <c r="E63" s="23">
        <f t="shared" si="63"/>
        <v>30335.800000000003</v>
      </c>
      <c r="F63" s="23">
        <f t="shared" si="63"/>
        <v>7583.9500000000007</v>
      </c>
      <c r="G63" s="23">
        <f t="shared" si="63"/>
        <v>6519.7460000000001</v>
      </c>
      <c r="H63" s="23">
        <f t="shared" si="13"/>
        <v>85.967681748956664</v>
      </c>
      <c r="I63" s="23">
        <f t="shared" si="14"/>
        <v>21.491920437239166</v>
      </c>
      <c r="J63" s="23">
        <f t="shared" si="64"/>
        <v>15034.1</v>
      </c>
      <c r="K63" s="23">
        <f t="shared" si="65"/>
        <v>3758.5250000000001</v>
      </c>
      <c r="L63" s="23">
        <f t="shared" si="66"/>
        <v>2694.346</v>
      </c>
      <c r="M63" s="23">
        <f t="shared" si="15"/>
        <v>71.686259902488331</v>
      </c>
      <c r="N63" s="23">
        <f t="shared" si="16"/>
        <v>17.921564975622083</v>
      </c>
      <c r="O63" s="23">
        <f t="shared" si="67"/>
        <v>6041.1</v>
      </c>
      <c r="P63" s="23">
        <f t="shared" si="68"/>
        <v>1510.2750000000001</v>
      </c>
      <c r="Q63" s="23">
        <f t="shared" si="69"/>
        <v>1416.0139999999999</v>
      </c>
      <c r="R63" s="23">
        <f t="shared" si="17"/>
        <v>93.758686331959396</v>
      </c>
      <c r="S63" s="23">
        <f t="shared" si="18"/>
        <v>23.439671582989849</v>
      </c>
      <c r="T63" s="23">
        <v>0</v>
      </c>
      <c r="U63" s="23">
        <f t="shared" si="19"/>
        <v>0</v>
      </c>
      <c r="V63" s="23">
        <v>9.8000000000000004E-2</v>
      </c>
      <c r="W63" s="23" t="e">
        <f t="shared" si="20"/>
        <v>#DIV/0!</v>
      </c>
      <c r="X63" s="23" t="e">
        <f t="shared" si="21"/>
        <v>#DIV/0!</v>
      </c>
      <c r="Y63" s="23">
        <v>7250</v>
      </c>
      <c r="Z63" s="23">
        <f t="shared" si="22"/>
        <v>1812.5</v>
      </c>
      <c r="AA63" s="23">
        <v>602.15200000000004</v>
      </c>
      <c r="AB63" s="23">
        <f t="shared" si="23"/>
        <v>33.222179310344828</v>
      </c>
      <c r="AC63" s="23">
        <f t="shared" si="24"/>
        <v>8.3055448275862069</v>
      </c>
      <c r="AD63" s="23">
        <v>6041.1</v>
      </c>
      <c r="AE63" s="23">
        <f t="shared" si="25"/>
        <v>1510.2750000000001</v>
      </c>
      <c r="AF63" s="23">
        <v>1415.9159999999999</v>
      </c>
      <c r="AG63" s="23">
        <f t="shared" si="26"/>
        <v>93.752197447484718</v>
      </c>
      <c r="AH63" s="23">
        <f t="shared" si="27"/>
        <v>23.43804936187118</v>
      </c>
      <c r="AI63" s="23">
        <v>63</v>
      </c>
      <c r="AJ63" s="23">
        <f t="shared" si="28"/>
        <v>15.75</v>
      </c>
      <c r="AK63" s="23">
        <v>124.73</v>
      </c>
      <c r="AL63" s="23">
        <f t="shared" si="29"/>
        <v>791.93650793650795</v>
      </c>
      <c r="AM63" s="23">
        <f t="shared" si="30"/>
        <v>197.98412698412699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15301.7</v>
      </c>
      <c r="AZ63" s="23">
        <f t="shared" si="36"/>
        <v>3825.4250000000002</v>
      </c>
      <c r="BA63" s="23">
        <v>3825.4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70"/>
        <v>1030</v>
      </c>
      <c r="BL63" s="23">
        <f t="shared" si="70"/>
        <v>257.5</v>
      </c>
      <c r="BM63" s="23">
        <f t="shared" si="70"/>
        <v>517.15</v>
      </c>
      <c r="BN63" s="23">
        <f t="shared" si="40"/>
        <v>200.83495145631068</v>
      </c>
      <c r="BO63" s="23">
        <f t="shared" si="41"/>
        <v>50.208737864077669</v>
      </c>
      <c r="BP63" s="23">
        <v>1030</v>
      </c>
      <c r="BQ63" s="23">
        <f t="shared" si="42"/>
        <v>257.5</v>
      </c>
      <c r="BR63" s="23">
        <v>412.15</v>
      </c>
      <c r="BS63" s="23">
        <v>0</v>
      </c>
      <c r="BT63" s="23">
        <f t="shared" si="43"/>
        <v>0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105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650</v>
      </c>
      <c r="CL63" s="23">
        <f t="shared" si="49"/>
        <v>162.5</v>
      </c>
      <c r="CM63" s="23">
        <v>34.299999999999997</v>
      </c>
      <c r="CN63" s="23">
        <v>650</v>
      </c>
      <c r="CO63" s="23">
        <f t="shared" si="50"/>
        <v>162.5</v>
      </c>
      <c r="CP63" s="23">
        <v>30.3</v>
      </c>
      <c r="CQ63" s="23">
        <f t="shared" si="51"/>
        <v>18.646153846153844</v>
      </c>
      <c r="CR63" s="23">
        <f t="shared" si="52"/>
        <v>4.661538461538461</v>
      </c>
      <c r="CS63" s="23">
        <v>0</v>
      </c>
      <c r="CT63" s="23">
        <f t="shared" si="53"/>
        <v>0</v>
      </c>
      <c r="CU63" s="23">
        <v>0</v>
      </c>
      <c r="CV63" s="23">
        <v>0</v>
      </c>
      <c r="CW63" s="23">
        <f t="shared" si="54"/>
        <v>0</v>
      </c>
      <c r="CX63" s="23">
        <v>0</v>
      </c>
      <c r="CY63" s="23">
        <v>0</v>
      </c>
      <c r="CZ63" s="23">
        <f t="shared" si="55"/>
        <v>0</v>
      </c>
      <c r="DA63" s="23">
        <v>0</v>
      </c>
      <c r="DB63" s="23">
        <v>0</v>
      </c>
      <c r="DC63" s="23">
        <f t="shared" si="56"/>
        <v>0</v>
      </c>
      <c r="DD63" s="23">
        <v>0</v>
      </c>
      <c r="DE63" s="23">
        <v>0</v>
      </c>
      <c r="DF63" s="23">
        <f t="shared" si="71"/>
        <v>30335.800000000003</v>
      </c>
      <c r="DG63" s="23">
        <f t="shared" si="72"/>
        <v>7583.9500000000007</v>
      </c>
      <c r="DH63" s="23">
        <f t="shared" si="10"/>
        <v>6519.7460000000001</v>
      </c>
      <c r="DI63" s="23">
        <v>0</v>
      </c>
      <c r="DJ63" s="23">
        <f t="shared" si="57"/>
        <v>0</v>
      </c>
      <c r="DK63" s="23">
        <v>0</v>
      </c>
      <c r="DL63" s="23">
        <v>0</v>
      </c>
      <c r="DM63" s="23">
        <f t="shared" si="58"/>
        <v>0</v>
      </c>
      <c r="DN63" s="23">
        <v>0</v>
      </c>
      <c r="DO63" s="23">
        <v>0</v>
      </c>
      <c r="DP63" s="23">
        <f t="shared" si="59"/>
        <v>0</v>
      </c>
      <c r="DQ63" s="23">
        <v>0</v>
      </c>
      <c r="DR63" s="23">
        <v>0</v>
      </c>
      <c r="DS63" s="23">
        <f t="shared" si="60"/>
        <v>0</v>
      </c>
      <c r="DT63" s="23">
        <v>0</v>
      </c>
      <c r="DU63" s="23">
        <v>0</v>
      </c>
      <c r="DV63" s="23">
        <f t="shared" si="61"/>
        <v>0</v>
      </c>
      <c r="DW63" s="23">
        <v>0</v>
      </c>
      <c r="DX63" s="23">
        <v>0</v>
      </c>
      <c r="DY63" s="23">
        <f t="shared" si="62"/>
        <v>0</v>
      </c>
      <c r="DZ63" s="23">
        <v>0</v>
      </c>
      <c r="EA63" s="23">
        <v>0</v>
      </c>
      <c r="EB63" s="23">
        <f t="shared" si="73"/>
        <v>0</v>
      </c>
      <c r="EC63" s="23">
        <f t="shared" si="73"/>
        <v>0</v>
      </c>
      <c r="ED63" s="23">
        <f t="shared" si="12"/>
        <v>0</v>
      </c>
    </row>
    <row r="64" spans="1:134" x14ac:dyDescent="0.3">
      <c r="A64" s="21">
        <v>55</v>
      </c>
      <c r="B64" s="31" t="s">
        <v>212</v>
      </c>
      <c r="C64" s="23">
        <v>2322.9265999999998</v>
      </c>
      <c r="D64" s="23">
        <v>52859.688000000002</v>
      </c>
      <c r="E64" s="23">
        <f t="shared" si="63"/>
        <v>164054.79999999999</v>
      </c>
      <c r="F64" s="23">
        <f t="shared" si="63"/>
        <v>41013.699999999997</v>
      </c>
      <c r="G64" s="23">
        <f t="shared" si="63"/>
        <v>40882.157499999994</v>
      </c>
      <c r="H64" s="23">
        <f t="shared" si="13"/>
        <v>99.679271804299532</v>
      </c>
      <c r="I64" s="23">
        <f t="shared" si="14"/>
        <v>24.919817951074883</v>
      </c>
      <c r="J64" s="23">
        <f t="shared" si="64"/>
        <v>32900</v>
      </c>
      <c r="K64" s="23">
        <f t="shared" si="65"/>
        <v>8225</v>
      </c>
      <c r="L64" s="23">
        <f t="shared" si="66"/>
        <v>8093.4575000000004</v>
      </c>
      <c r="M64" s="23">
        <f t="shared" si="15"/>
        <v>98.400699088145899</v>
      </c>
      <c r="N64" s="23">
        <f t="shared" si="16"/>
        <v>24.600174772036475</v>
      </c>
      <c r="O64" s="23">
        <f t="shared" si="67"/>
        <v>7662.5</v>
      </c>
      <c r="P64" s="23">
        <f t="shared" si="68"/>
        <v>1915.625</v>
      </c>
      <c r="Q64" s="23">
        <f t="shared" si="69"/>
        <v>6124.1190000000006</v>
      </c>
      <c r="R64" s="23">
        <f t="shared" si="17"/>
        <v>319.69299836867867</v>
      </c>
      <c r="S64" s="23">
        <f t="shared" si="18"/>
        <v>79.923249592169668</v>
      </c>
      <c r="T64" s="23">
        <v>149.19999999999999</v>
      </c>
      <c r="U64" s="23">
        <f t="shared" si="19"/>
        <v>37.299999999999997</v>
      </c>
      <c r="V64" s="23">
        <v>1027.69</v>
      </c>
      <c r="W64" s="23">
        <f t="shared" si="20"/>
        <v>2755.2010723860594</v>
      </c>
      <c r="X64" s="23">
        <f t="shared" si="21"/>
        <v>688.80026809651486</v>
      </c>
      <c r="Y64" s="23">
        <v>15716.6</v>
      </c>
      <c r="Z64" s="23">
        <f t="shared" si="22"/>
        <v>3929.15</v>
      </c>
      <c r="AA64" s="23">
        <v>462.505</v>
      </c>
      <c r="AB64" s="23">
        <f t="shared" si="23"/>
        <v>11.771120980364708</v>
      </c>
      <c r="AC64" s="23">
        <f t="shared" si="24"/>
        <v>2.9427802450911771</v>
      </c>
      <c r="AD64" s="23">
        <v>7513.3</v>
      </c>
      <c r="AE64" s="23">
        <f t="shared" si="25"/>
        <v>1878.325</v>
      </c>
      <c r="AF64" s="23">
        <v>5096.4290000000001</v>
      </c>
      <c r="AG64" s="23">
        <f t="shared" si="26"/>
        <v>271.32839098665033</v>
      </c>
      <c r="AH64" s="23">
        <f t="shared" si="27"/>
        <v>67.832097746662583</v>
      </c>
      <c r="AI64" s="23">
        <v>1741</v>
      </c>
      <c r="AJ64" s="23">
        <f t="shared" si="28"/>
        <v>435.25</v>
      </c>
      <c r="AK64" s="23">
        <v>162</v>
      </c>
      <c r="AL64" s="23">
        <f t="shared" si="29"/>
        <v>37.219988512349225</v>
      </c>
      <c r="AM64" s="23">
        <f t="shared" si="30"/>
        <v>9.3049971280873063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131154.79999999999</v>
      </c>
      <c r="AZ64" s="23">
        <f t="shared" si="36"/>
        <v>32788.699999999997</v>
      </c>
      <c r="BA64" s="23">
        <v>32788.699999999997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70"/>
        <v>3349.8999999999996</v>
      </c>
      <c r="BL64" s="23">
        <f t="shared" si="70"/>
        <v>837.47499999999991</v>
      </c>
      <c r="BM64" s="23">
        <f t="shared" si="70"/>
        <v>476.85199999999998</v>
      </c>
      <c r="BN64" s="23">
        <f t="shared" si="40"/>
        <v>56.939251917967702</v>
      </c>
      <c r="BO64" s="23">
        <f t="shared" si="41"/>
        <v>14.234812979491926</v>
      </c>
      <c r="BP64" s="23">
        <v>1132.3</v>
      </c>
      <c r="BQ64" s="23">
        <f t="shared" si="42"/>
        <v>283.07499999999999</v>
      </c>
      <c r="BR64" s="23">
        <v>0</v>
      </c>
      <c r="BS64" s="23">
        <v>2217.6</v>
      </c>
      <c r="BT64" s="23">
        <f t="shared" si="43"/>
        <v>554.4</v>
      </c>
      <c r="BU64" s="23">
        <v>476.85199999999998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4425</v>
      </c>
      <c r="CL64" s="23">
        <f t="shared" si="49"/>
        <v>1106.25</v>
      </c>
      <c r="CM64" s="23">
        <v>725.1</v>
      </c>
      <c r="CN64" s="23">
        <v>2000</v>
      </c>
      <c r="CO64" s="23">
        <f t="shared" si="50"/>
        <v>500</v>
      </c>
      <c r="CP64" s="23">
        <v>0</v>
      </c>
      <c r="CQ64" s="23">
        <f t="shared" si="51"/>
        <v>0</v>
      </c>
      <c r="CR64" s="23">
        <f t="shared" si="52"/>
        <v>0</v>
      </c>
      <c r="CS64" s="23">
        <v>5</v>
      </c>
      <c r="CT64" s="23">
        <f t="shared" si="53"/>
        <v>1.25</v>
      </c>
      <c r="CU64" s="23">
        <v>142.88149999999999</v>
      </c>
      <c r="CV64" s="23">
        <v>0</v>
      </c>
      <c r="CW64" s="23">
        <f t="shared" si="54"/>
        <v>0</v>
      </c>
      <c r="CX64" s="23">
        <v>0</v>
      </c>
      <c r="CY64" s="23">
        <v>0</v>
      </c>
      <c r="CZ64" s="23">
        <f t="shared" si="55"/>
        <v>0</v>
      </c>
      <c r="DA64" s="23">
        <v>0</v>
      </c>
      <c r="DB64" s="23">
        <v>0</v>
      </c>
      <c r="DC64" s="23">
        <f t="shared" si="56"/>
        <v>0</v>
      </c>
      <c r="DD64" s="23">
        <v>0</v>
      </c>
      <c r="DE64" s="23">
        <v>0</v>
      </c>
      <c r="DF64" s="23">
        <f t="shared" si="71"/>
        <v>164054.79999999999</v>
      </c>
      <c r="DG64" s="23">
        <f t="shared" si="72"/>
        <v>41013.699999999997</v>
      </c>
      <c r="DH64" s="23">
        <f t="shared" si="10"/>
        <v>40882.157499999994</v>
      </c>
      <c r="DI64" s="23">
        <v>0</v>
      </c>
      <c r="DJ64" s="23">
        <f t="shared" si="57"/>
        <v>0</v>
      </c>
      <c r="DK64" s="23">
        <v>0</v>
      </c>
      <c r="DL64" s="23">
        <v>0</v>
      </c>
      <c r="DM64" s="23">
        <f t="shared" si="58"/>
        <v>0</v>
      </c>
      <c r="DN64" s="23">
        <v>0</v>
      </c>
      <c r="DO64" s="23">
        <v>0</v>
      </c>
      <c r="DP64" s="23">
        <f t="shared" si="59"/>
        <v>0</v>
      </c>
      <c r="DQ64" s="23">
        <v>0</v>
      </c>
      <c r="DR64" s="23">
        <v>0</v>
      </c>
      <c r="DS64" s="23">
        <f t="shared" si="60"/>
        <v>0</v>
      </c>
      <c r="DT64" s="23">
        <v>0</v>
      </c>
      <c r="DU64" s="23">
        <v>0</v>
      </c>
      <c r="DV64" s="23">
        <f t="shared" si="61"/>
        <v>0</v>
      </c>
      <c r="DW64" s="23">
        <v>0</v>
      </c>
      <c r="DX64" s="23">
        <v>32800</v>
      </c>
      <c r="DY64" s="23">
        <f t="shared" si="62"/>
        <v>8200</v>
      </c>
      <c r="DZ64" s="23">
        <v>0</v>
      </c>
      <c r="EA64" s="23">
        <v>0</v>
      </c>
      <c r="EB64" s="23">
        <f t="shared" si="73"/>
        <v>32800</v>
      </c>
      <c r="EC64" s="23">
        <f t="shared" si="73"/>
        <v>8200</v>
      </c>
      <c r="ED64" s="23">
        <f t="shared" si="12"/>
        <v>0</v>
      </c>
    </row>
    <row r="65" spans="1:134" x14ac:dyDescent="0.3">
      <c r="A65" s="21">
        <v>56</v>
      </c>
      <c r="B65" s="29" t="s">
        <v>213</v>
      </c>
      <c r="C65" s="23">
        <v>33488.813999999998</v>
      </c>
      <c r="D65" s="23">
        <v>10049.804099999999</v>
      </c>
      <c r="E65" s="23">
        <f t="shared" si="63"/>
        <v>183509.6</v>
      </c>
      <c r="F65" s="23">
        <f t="shared" si="63"/>
        <v>45877.399999999994</v>
      </c>
      <c r="G65" s="23">
        <f t="shared" si="63"/>
        <v>41424.328699999998</v>
      </c>
      <c r="H65" s="23">
        <f t="shared" si="13"/>
        <v>90.293540392437251</v>
      </c>
      <c r="I65" s="23">
        <f t="shared" si="14"/>
        <v>22.573385098109309</v>
      </c>
      <c r="J65" s="23">
        <f t="shared" si="64"/>
        <v>27311.3</v>
      </c>
      <c r="K65" s="23">
        <f t="shared" si="65"/>
        <v>6827.8249999999998</v>
      </c>
      <c r="L65" s="23">
        <f t="shared" si="66"/>
        <v>8859.8287</v>
      </c>
      <c r="M65" s="23">
        <f t="shared" si="15"/>
        <v>129.76062948303451</v>
      </c>
      <c r="N65" s="23">
        <f t="shared" si="16"/>
        <v>32.440157370758627</v>
      </c>
      <c r="O65" s="23">
        <f t="shared" si="67"/>
        <v>11113.8</v>
      </c>
      <c r="P65" s="23">
        <f t="shared" si="68"/>
        <v>2778.45</v>
      </c>
      <c r="Q65" s="23">
        <f t="shared" si="69"/>
        <v>6388.335</v>
      </c>
      <c r="R65" s="23">
        <f t="shared" si="17"/>
        <v>229.92441829077364</v>
      </c>
      <c r="S65" s="23">
        <f t="shared" si="18"/>
        <v>57.481104572693411</v>
      </c>
      <c r="T65" s="23">
        <v>263.5</v>
      </c>
      <c r="U65" s="23">
        <f t="shared" si="19"/>
        <v>65.875</v>
      </c>
      <c r="V65" s="23">
        <v>113.462</v>
      </c>
      <c r="W65" s="23">
        <f t="shared" si="20"/>
        <v>172.238330170778</v>
      </c>
      <c r="X65" s="23">
        <f t="shared" si="21"/>
        <v>43.0595825426945</v>
      </c>
      <c r="Y65" s="23">
        <f>7715.5-T65</f>
        <v>7452</v>
      </c>
      <c r="Z65" s="23">
        <f t="shared" si="22"/>
        <v>1863</v>
      </c>
      <c r="AA65" s="23">
        <v>1083.3436999999999</v>
      </c>
      <c r="AB65" s="23">
        <f t="shared" si="23"/>
        <v>58.150493827160489</v>
      </c>
      <c r="AC65" s="23">
        <f t="shared" si="24"/>
        <v>14.537623456790122</v>
      </c>
      <c r="AD65" s="23">
        <v>10850.3</v>
      </c>
      <c r="AE65" s="23">
        <f t="shared" si="25"/>
        <v>2712.5749999999998</v>
      </c>
      <c r="AF65" s="23">
        <v>6274.8729999999996</v>
      </c>
      <c r="AG65" s="23">
        <f t="shared" si="26"/>
        <v>231.32532741030204</v>
      </c>
      <c r="AH65" s="23">
        <f t="shared" si="27"/>
        <v>57.831331852575509</v>
      </c>
      <c r="AI65" s="23">
        <v>300</v>
      </c>
      <c r="AJ65" s="23">
        <f t="shared" si="28"/>
        <v>75</v>
      </c>
      <c r="AK65" s="23">
        <v>31.4</v>
      </c>
      <c r="AL65" s="23">
        <f t="shared" si="29"/>
        <v>41.86666666666666</v>
      </c>
      <c r="AM65" s="23">
        <f t="shared" si="30"/>
        <v>10.466666666666665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129734.2</v>
      </c>
      <c r="AZ65" s="23">
        <f t="shared" si="36"/>
        <v>32433.549999999996</v>
      </c>
      <c r="BA65" s="23">
        <v>32433.599999999999</v>
      </c>
      <c r="BB65" s="23">
        <v>654.5</v>
      </c>
      <c r="BC65" s="23">
        <f t="shared" si="37"/>
        <v>163.625</v>
      </c>
      <c r="BD65" s="23">
        <v>130.9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70"/>
        <v>3010.5</v>
      </c>
      <c r="BL65" s="23">
        <f t="shared" si="70"/>
        <v>752.625</v>
      </c>
      <c r="BM65" s="23">
        <f t="shared" si="70"/>
        <v>609.66999999999996</v>
      </c>
      <c r="BN65" s="23">
        <f t="shared" si="40"/>
        <v>81.005812987875757</v>
      </c>
      <c r="BO65" s="23">
        <f t="shared" si="41"/>
        <v>20.251453246968939</v>
      </c>
      <c r="BP65" s="23">
        <v>3010.5</v>
      </c>
      <c r="BQ65" s="23">
        <f t="shared" si="42"/>
        <v>752.625</v>
      </c>
      <c r="BR65" s="23">
        <v>609.66999999999996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5215</v>
      </c>
      <c r="CL65" s="23">
        <f t="shared" si="49"/>
        <v>1303.75</v>
      </c>
      <c r="CM65" s="23">
        <v>447.4</v>
      </c>
      <c r="CN65" s="23">
        <v>1800</v>
      </c>
      <c r="CO65" s="23">
        <f t="shared" si="50"/>
        <v>450</v>
      </c>
      <c r="CP65" s="23">
        <v>63.4</v>
      </c>
      <c r="CQ65" s="23">
        <f t="shared" si="51"/>
        <v>14.08888888888889</v>
      </c>
      <c r="CR65" s="23">
        <f t="shared" si="52"/>
        <v>3.5222222222222226</v>
      </c>
      <c r="CS65" s="23">
        <v>0</v>
      </c>
      <c r="CT65" s="23">
        <f t="shared" si="53"/>
        <v>0</v>
      </c>
      <c r="CU65" s="23">
        <v>0</v>
      </c>
      <c r="CV65" s="23">
        <v>20</v>
      </c>
      <c r="CW65" s="23">
        <f t="shared" si="54"/>
        <v>5</v>
      </c>
      <c r="CX65" s="23">
        <v>0</v>
      </c>
      <c r="CY65" s="23">
        <v>0</v>
      </c>
      <c r="CZ65" s="23">
        <f t="shared" si="55"/>
        <v>0</v>
      </c>
      <c r="DA65" s="23">
        <v>0</v>
      </c>
      <c r="DB65" s="23">
        <v>200</v>
      </c>
      <c r="DC65" s="23">
        <f t="shared" si="56"/>
        <v>50</v>
      </c>
      <c r="DD65" s="23">
        <v>299.68</v>
      </c>
      <c r="DE65" s="23">
        <v>0</v>
      </c>
      <c r="DF65" s="23">
        <f t="shared" si="71"/>
        <v>157700</v>
      </c>
      <c r="DG65" s="23">
        <f t="shared" si="72"/>
        <v>39424.999999999993</v>
      </c>
      <c r="DH65" s="23">
        <f t="shared" si="10"/>
        <v>41424.328699999998</v>
      </c>
      <c r="DI65" s="23">
        <v>0</v>
      </c>
      <c r="DJ65" s="23">
        <f t="shared" si="57"/>
        <v>0</v>
      </c>
      <c r="DK65" s="23">
        <v>0</v>
      </c>
      <c r="DL65" s="23">
        <v>25809.599999999999</v>
      </c>
      <c r="DM65" s="23">
        <f t="shared" si="58"/>
        <v>6452.4</v>
      </c>
      <c r="DN65" s="23">
        <v>0</v>
      </c>
      <c r="DO65" s="23">
        <v>0</v>
      </c>
      <c r="DP65" s="23">
        <f t="shared" si="59"/>
        <v>0</v>
      </c>
      <c r="DQ65" s="23">
        <v>0</v>
      </c>
      <c r="DR65" s="23">
        <v>0</v>
      </c>
      <c r="DS65" s="23">
        <f t="shared" si="60"/>
        <v>0</v>
      </c>
      <c r="DT65" s="23">
        <v>0</v>
      </c>
      <c r="DU65" s="23">
        <v>0</v>
      </c>
      <c r="DV65" s="23">
        <f t="shared" si="61"/>
        <v>0</v>
      </c>
      <c r="DW65" s="23">
        <v>0</v>
      </c>
      <c r="DX65" s="23">
        <v>0</v>
      </c>
      <c r="DY65" s="23">
        <f t="shared" si="62"/>
        <v>0</v>
      </c>
      <c r="DZ65" s="23">
        <v>0</v>
      </c>
      <c r="EA65" s="23">
        <v>0</v>
      </c>
      <c r="EB65" s="23">
        <f t="shared" si="73"/>
        <v>25809.599999999999</v>
      </c>
      <c r="EC65" s="23">
        <f t="shared" si="73"/>
        <v>6452.4</v>
      </c>
      <c r="ED65" s="23">
        <f t="shared" si="12"/>
        <v>0</v>
      </c>
    </row>
    <row r="66" spans="1:134" x14ac:dyDescent="0.3">
      <c r="A66" s="21">
        <v>57</v>
      </c>
      <c r="B66" s="29" t="s">
        <v>214</v>
      </c>
      <c r="C66" s="23">
        <v>9300.3222000000005</v>
      </c>
      <c r="D66" s="23">
        <v>7039.0594000000001</v>
      </c>
      <c r="E66" s="23">
        <f t="shared" si="63"/>
        <v>57040.5</v>
      </c>
      <c r="F66" s="23">
        <f t="shared" si="63"/>
        <v>14260.125</v>
      </c>
      <c r="G66" s="23">
        <f t="shared" si="63"/>
        <v>11430.218999999999</v>
      </c>
      <c r="H66" s="23">
        <f t="shared" si="13"/>
        <v>80.155110842296267</v>
      </c>
      <c r="I66" s="23">
        <f t="shared" si="14"/>
        <v>20.038777710574067</v>
      </c>
      <c r="J66" s="23">
        <f t="shared" si="64"/>
        <v>10381.6</v>
      </c>
      <c r="K66" s="23">
        <f t="shared" si="65"/>
        <v>2595.4</v>
      </c>
      <c r="L66" s="23">
        <f t="shared" si="66"/>
        <v>1975.6189999999999</v>
      </c>
      <c r="M66" s="23">
        <f t="shared" si="15"/>
        <v>76.120020035447325</v>
      </c>
      <c r="N66" s="23">
        <f t="shared" si="16"/>
        <v>19.030005008861831</v>
      </c>
      <c r="O66" s="23">
        <f t="shared" si="67"/>
        <v>4873.6000000000004</v>
      </c>
      <c r="P66" s="23">
        <f t="shared" si="68"/>
        <v>1218.4000000000001</v>
      </c>
      <c r="Q66" s="23">
        <f t="shared" si="69"/>
        <v>1132.873</v>
      </c>
      <c r="R66" s="23">
        <f t="shared" si="17"/>
        <v>92.980384110308606</v>
      </c>
      <c r="S66" s="23">
        <f t="shared" si="18"/>
        <v>23.245096027577151</v>
      </c>
      <c r="T66" s="23">
        <v>155.6</v>
      </c>
      <c r="U66" s="23">
        <f t="shared" si="19"/>
        <v>38.9</v>
      </c>
      <c r="V66" s="23">
        <v>0.29899999999999999</v>
      </c>
      <c r="W66" s="23">
        <f t="shared" si="20"/>
        <v>0.76863753213367603</v>
      </c>
      <c r="X66" s="23">
        <f t="shared" si="21"/>
        <v>0.19215938303341901</v>
      </c>
      <c r="Y66" s="23">
        <v>3326.4</v>
      </c>
      <c r="Z66" s="23">
        <f t="shared" si="22"/>
        <v>831.59999999999991</v>
      </c>
      <c r="AA66" s="23">
        <v>208.10599999999999</v>
      </c>
      <c r="AB66" s="23">
        <f t="shared" si="23"/>
        <v>25.024771524771527</v>
      </c>
      <c r="AC66" s="23">
        <f t="shared" si="24"/>
        <v>6.2561928811928809</v>
      </c>
      <c r="AD66" s="23">
        <v>4718</v>
      </c>
      <c r="AE66" s="23">
        <f t="shared" si="25"/>
        <v>1179.5</v>
      </c>
      <c r="AF66" s="23">
        <v>1132.5740000000001</v>
      </c>
      <c r="AG66" s="23">
        <f t="shared" si="26"/>
        <v>96.021534548537517</v>
      </c>
      <c r="AH66" s="23">
        <f t="shared" si="27"/>
        <v>24.005383637134379</v>
      </c>
      <c r="AI66" s="23">
        <v>60</v>
      </c>
      <c r="AJ66" s="23">
        <f t="shared" si="28"/>
        <v>15</v>
      </c>
      <c r="AK66" s="23">
        <v>15</v>
      </c>
      <c r="AL66" s="23">
        <f t="shared" si="29"/>
        <v>100</v>
      </c>
      <c r="AM66" s="23">
        <f t="shared" si="30"/>
        <v>25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37818.400000000001</v>
      </c>
      <c r="AZ66" s="23">
        <f t="shared" si="36"/>
        <v>9454.6</v>
      </c>
      <c r="BA66" s="23">
        <v>9454.6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70"/>
        <v>1131.5999999999999</v>
      </c>
      <c r="BL66" s="23">
        <f t="shared" si="70"/>
        <v>282.90000000000003</v>
      </c>
      <c r="BM66" s="23">
        <f t="shared" si="70"/>
        <v>434.73</v>
      </c>
      <c r="BN66" s="23">
        <f t="shared" si="40"/>
        <v>153.66914103923645</v>
      </c>
      <c r="BO66" s="23">
        <f t="shared" si="41"/>
        <v>38.417285259809127</v>
      </c>
      <c r="BP66" s="23">
        <v>931.6</v>
      </c>
      <c r="BQ66" s="23">
        <f t="shared" si="42"/>
        <v>232.90000000000003</v>
      </c>
      <c r="BR66" s="23">
        <v>267.63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200</v>
      </c>
      <c r="BZ66" s="23">
        <f t="shared" si="45"/>
        <v>50</v>
      </c>
      <c r="CA66" s="23">
        <v>167.1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990</v>
      </c>
      <c r="CL66" s="23">
        <f t="shared" si="49"/>
        <v>247.5</v>
      </c>
      <c r="CM66" s="23">
        <v>184.91</v>
      </c>
      <c r="CN66" s="23">
        <v>990</v>
      </c>
      <c r="CO66" s="23">
        <f t="shared" si="50"/>
        <v>247.5</v>
      </c>
      <c r="CP66" s="23">
        <v>184.91</v>
      </c>
      <c r="CQ66" s="23">
        <f t="shared" si="51"/>
        <v>74.711111111111109</v>
      </c>
      <c r="CR66" s="23">
        <f t="shared" si="52"/>
        <v>18.677777777777777</v>
      </c>
      <c r="CS66" s="23">
        <v>0</v>
      </c>
      <c r="CT66" s="23">
        <f t="shared" si="53"/>
        <v>0</v>
      </c>
      <c r="CU66" s="23">
        <v>0</v>
      </c>
      <c r="CV66" s="23">
        <v>0</v>
      </c>
      <c r="CW66" s="23">
        <f t="shared" si="54"/>
        <v>0</v>
      </c>
      <c r="CX66" s="23">
        <v>0</v>
      </c>
      <c r="CY66" s="23">
        <v>0</v>
      </c>
      <c r="CZ66" s="23">
        <f t="shared" si="55"/>
        <v>0</v>
      </c>
      <c r="DA66" s="23">
        <v>0</v>
      </c>
      <c r="DB66" s="23">
        <v>0</v>
      </c>
      <c r="DC66" s="23">
        <f t="shared" si="56"/>
        <v>0</v>
      </c>
      <c r="DD66" s="23">
        <v>0</v>
      </c>
      <c r="DE66" s="23">
        <v>0</v>
      </c>
      <c r="DF66" s="23">
        <f t="shared" si="71"/>
        <v>48200</v>
      </c>
      <c r="DG66" s="23">
        <f t="shared" si="72"/>
        <v>12050</v>
      </c>
      <c r="DH66" s="23">
        <f t="shared" si="10"/>
        <v>11430.218999999999</v>
      </c>
      <c r="DI66" s="23">
        <v>0</v>
      </c>
      <c r="DJ66" s="23">
        <f t="shared" si="57"/>
        <v>0</v>
      </c>
      <c r="DK66" s="23">
        <v>0</v>
      </c>
      <c r="DL66" s="23">
        <v>8840.5</v>
      </c>
      <c r="DM66" s="23">
        <f t="shared" si="58"/>
        <v>2210.125</v>
      </c>
      <c r="DN66" s="23">
        <v>0</v>
      </c>
      <c r="DO66" s="23">
        <v>0</v>
      </c>
      <c r="DP66" s="23">
        <f t="shared" si="59"/>
        <v>0</v>
      </c>
      <c r="DQ66" s="23">
        <v>0</v>
      </c>
      <c r="DR66" s="23">
        <v>0</v>
      </c>
      <c r="DS66" s="23">
        <f t="shared" si="60"/>
        <v>0</v>
      </c>
      <c r="DT66" s="23">
        <v>0</v>
      </c>
      <c r="DU66" s="23">
        <v>0</v>
      </c>
      <c r="DV66" s="23">
        <f t="shared" si="61"/>
        <v>0</v>
      </c>
      <c r="DW66" s="23">
        <v>0</v>
      </c>
      <c r="DX66" s="23">
        <v>0</v>
      </c>
      <c r="DY66" s="23">
        <f t="shared" si="62"/>
        <v>0</v>
      </c>
      <c r="DZ66" s="23">
        <v>0</v>
      </c>
      <c r="EA66" s="23">
        <v>0</v>
      </c>
      <c r="EB66" s="23">
        <f t="shared" si="73"/>
        <v>8840.5</v>
      </c>
      <c r="EC66" s="23">
        <f t="shared" si="73"/>
        <v>2210.125</v>
      </c>
      <c r="ED66" s="23">
        <f t="shared" si="12"/>
        <v>0</v>
      </c>
    </row>
    <row r="67" spans="1:134" s="12" customFormat="1" x14ac:dyDescent="0.3">
      <c r="A67" s="21"/>
      <c r="B67" s="22" t="s">
        <v>142</v>
      </c>
      <c r="C67" s="23">
        <f>SUM(C10:C66)</f>
        <v>521554.34059999994</v>
      </c>
      <c r="D67" s="23">
        <f>SUM(D10:D66)</f>
        <v>1124843.6230999997</v>
      </c>
      <c r="E67" s="23">
        <f>SUM(E10:E66)</f>
        <v>9442366.5194999985</v>
      </c>
      <c r="F67" s="23">
        <f>SUM(F10:F66)</f>
        <v>2360591.6298749996</v>
      </c>
      <c r="G67" s="23">
        <f>SUM(G10:G66)</f>
        <v>2040101.3376000002</v>
      </c>
      <c r="H67" s="23">
        <f t="shared" si="13"/>
        <v>86.423306419502538</v>
      </c>
      <c r="I67" s="23">
        <f t="shared" si="14"/>
        <v>21.605826604875634</v>
      </c>
      <c r="J67" s="23">
        <f>SUM(J10:J66)</f>
        <v>2117469.7120000003</v>
      </c>
      <c r="K67" s="23">
        <f>SUM(K10:K66)</f>
        <v>529367.42800000007</v>
      </c>
      <c r="L67" s="23">
        <f>SUM(L10:L66)</f>
        <v>450809.25230000011</v>
      </c>
      <c r="M67" s="23">
        <f t="shared" si="15"/>
        <v>85.159990670978729</v>
      </c>
      <c r="N67" s="23">
        <f t="shared" si="16"/>
        <v>21.289997667744682</v>
      </c>
      <c r="O67" s="23">
        <f>SUM(O10:O66)</f>
        <v>933373.12500000012</v>
      </c>
      <c r="P67" s="23">
        <f>SUM(P10:P66)</f>
        <v>233343.28125000003</v>
      </c>
      <c r="Q67" s="23">
        <f>SUM(Q10:Q66)</f>
        <v>257418.02860000005</v>
      </c>
      <c r="R67" s="23">
        <f t="shared" si="17"/>
        <v>110.31730899687089</v>
      </c>
      <c r="S67" s="23">
        <f t="shared" si="18"/>
        <v>27.579327249217723</v>
      </c>
      <c r="T67" s="23">
        <f>SUM(T10:T66)</f>
        <v>54563.5</v>
      </c>
      <c r="U67" s="23">
        <f>SUM(U10:U66)</f>
        <v>13640.875</v>
      </c>
      <c r="V67" s="23">
        <f>SUM(V10:V66)</f>
        <v>14547.839900000003</v>
      </c>
      <c r="W67" s="23">
        <f t="shared" si="20"/>
        <v>106.64887626343619</v>
      </c>
      <c r="X67" s="23">
        <f t="shared" si="21"/>
        <v>26.662219065859048</v>
      </c>
      <c r="Y67" s="23">
        <f>SUM(Y10:Y66)</f>
        <v>400943.76000000007</v>
      </c>
      <c r="Z67" s="23">
        <f t="shared" si="22"/>
        <v>100235.94</v>
      </c>
      <c r="AA67" s="23">
        <f>SUM(AA10:AA66)</f>
        <v>27674.050600000002</v>
      </c>
      <c r="AB67" s="23">
        <f t="shared" si="23"/>
        <v>27.608910137421766</v>
      </c>
      <c r="AC67" s="23">
        <f t="shared" si="24"/>
        <v>6.9022275343554416</v>
      </c>
      <c r="AD67" s="23">
        <f>SUM(AD10:AD66)</f>
        <v>878809.625</v>
      </c>
      <c r="AE67" s="23">
        <f>SUM(AE10:AE66)</f>
        <v>219702.40625</v>
      </c>
      <c r="AF67" s="23">
        <f>SUM(AF10:AF66)</f>
        <v>242870.18870000006</v>
      </c>
      <c r="AG67" s="23">
        <f>+AF67/AE67*100</f>
        <v>110.54507451485868</v>
      </c>
      <c r="AH67" s="23">
        <f t="shared" si="27"/>
        <v>27.636268628714671</v>
      </c>
      <c r="AI67" s="23">
        <f>SUM(AI10:AI66)</f>
        <v>47460.116999999998</v>
      </c>
      <c r="AJ67" s="23">
        <f>SUM(AJ10:AJ66)</f>
        <v>11865.02925</v>
      </c>
      <c r="AK67" s="23">
        <f>SUM(AK10:AK66)</f>
        <v>10471.859699999999</v>
      </c>
      <c r="AL67" s="23">
        <f t="shared" si="29"/>
        <v>88.258186974128179</v>
      </c>
      <c r="AM67" s="23">
        <f t="shared" si="30"/>
        <v>22.064546743532045</v>
      </c>
      <c r="AN67" s="23">
        <f>SUM(AN10:AN66)</f>
        <v>27430</v>
      </c>
      <c r="AO67" s="23">
        <f>SUM(AO10:AO66)</f>
        <v>6857.5</v>
      </c>
      <c r="AP67" s="23">
        <f>SUM(AP10:AP66)</f>
        <v>9883.5</v>
      </c>
      <c r="AQ67" s="23">
        <f t="shared" si="32"/>
        <v>144.12686839227123</v>
      </c>
      <c r="AR67" s="23">
        <f t="shared" si="33"/>
        <v>36.031717098067809</v>
      </c>
      <c r="AS67" s="23">
        <f t="shared" ref="AS67:BM67" si="74">SUM(AS10:AS66)</f>
        <v>0</v>
      </c>
      <c r="AT67" s="23">
        <f t="shared" si="74"/>
        <v>0</v>
      </c>
      <c r="AU67" s="23">
        <f t="shared" si="74"/>
        <v>0</v>
      </c>
      <c r="AV67" s="23">
        <f t="shared" si="74"/>
        <v>0</v>
      </c>
      <c r="AW67" s="23">
        <f t="shared" si="74"/>
        <v>0</v>
      </c>
      <c r="AX67" s="23">
        <f t="shared" si="74"/>
        <v>8978</v>
      </c>
      <c r="AY67" s="23">
        <f t="shared" si="74"/>
        <v>6319762.700000002</v>
      </c>
      <c r="AZ67" s="23">
        <f t="shared" si="74"/>
        <v>1579940.6750000005</v>
      </c>
      <c r="BA67" s="23">
        <f t="shared" si="74"/>
        <v>1579928.0000000005</v>
      </c>
      <c r="BB67" s="23">
        <f t="shared" si="74"/>
        <v>40689.200000000004</v>
      </c>
      <c r="BC67" s="23">
        <f t="shared" si="74"/>
        <v>10172.300000000001</v>
      </c>
      <c r="BD67" s="23">
        <f t="shared" si="74"/>
        <v>7411.0999999999995</v>
      </c>
      <c r="BE67" s="23">
        <f t="shared" si="74"/>
        <v>0</v>
      </c>
      <c r="BF67" s="23">
        <f t="shared" si="74"/>
        <v>0</v>
      </c>
      <c r="BG67" s="23">
        <f t="shared" si="74"/>
        <v>0</v>
      </c>
      <c r="BH67" s="23">
        <f t="shared" si="74"/>
        <v>0</v>
      </c>
      <c r="BI67" s="23">
        <f t="shared" si="74"/>
        <v>0</v>
      </c>
      <c r="BJ67" s="23">
        <f t="shared" si="74"/>
        <v>0</v>
      </c>
      <c r="BK67" s="23">
        <f t="shared" si="74"/>
        <v>312488.10000000009</v>
      </c>
      <c r="BL67" s="23">
        <f t="shared" si="74"/>
        <v>78122.025000000023</v>
      </c>
      <c r="BM67" s="23">
        <f t="shared" si="74"/>
        <v>33879.725200000001</v>
      </c>
      <c r="BN67" s="23">
        <f t="shared" si="40"/>
        <v>43.367699698004486</v>
      </c>
      <c r="BO67" s="23">
        <f t="shared" si="41"/>
        <v>10.841924924501122</v>
      </c>
      <c r="BP67" s="23">
        <f t="shared" ref="BP67:CP67" si="75">SUM(BP10:BP66)</f>
        <v>259514.50000000006</v>
      </c>
      <c r="BQ67" s="23">
        <f t="shared" si="75"/>
        <v>64878.625000000015</v>
      </c>
      <c r="BR67" s="23">
        <f t="shared" si="75"/>
        <v>20061.473299999998</v>
      </c>
      <c r="BS67" s="23">
        <f t="shared" si="75"/>
        <v>26512</v>
      </c>
      <c r="BT67" s="23">
        <f t="shared" si="75"/>
        <v>6628</v>
      </c>
      <c r="BU67" s="23">
        <f t="shared" si="75"/>
        <v>7229.04</v>
      </c>
      <c r="BV67" s="23">
        <f t="shared" si="75"/>
        <v>3826.7</v>
      </c>
      <c r="BW67" s="23">
        <f t="shared" si="75"/>
        <v>956.67499999999995</v>
      </c>
      <c r="BX67" s="23">
        <f t="shared" si="75"/>
        <v>1127.452</v>
      </c>
      <c r="BY67" s="23">
        <f t="shared" si="75"/>
        <v>22634.9</v>
      </c>
      <c r="BZ67" s="23">
        <f t="shared" si="75"/>
        <v>5658.7250000000004</v>
      </c>
      <c r="CA67" s="23">
        <f t="shared" si="75"/>
        <v>5461.7599</v>
      </c>
      <c r="CB67" s="23">
        <f t="shared" si="75"/>
        <v>0</v>
      </c>
      <c r="CC67" s="23">
        <f t="shared" si="75"/>
        <v>0</v>
      </c>
      <c r="CD67" s="23">
        <f t="shared" si="75"/>
        <v>0</v>
      </c>
      <c r="CE67" s="23">
        <f t="shared" si="75"/>
        <v>31696.0867</v>
      </c>
      <c r="CF67" s="23">
        <f t="shared" si="75"/>
        <v>7924.021675</v>
      </c>
      <c r="CG67" s="23">
        <f t="shared" si="75"/>
        <v>6160.0532999999996</v>
      </c>
      <c r="CH67" s="23">
        <f t="shared" si="75"/>
        <v>3460</v>
      </c>
      <c r="CI67" s="23">
        <f t="shared" si="75"/>
        <v>865</v>
      </c>
      <c r="CJ67" s="23">
        <f t="shared" si="75"/>
        <v>163.6</v>
      </c>
      <c r="CK67" s="23">
        <f t="shared" si="75"/>
        <v>362501.9599999999</v>
      </c>
      <c r="CL67" s="23">
        <f t="shared" si="75"/>
        <v>90625.489999999976</v>
      </c>
      <c r="CM67" s="23">
        <f t="shared" si="75"/>
        <v>54913.073300000004</v>
      </c>
      <c r="CN67" s="23">
        <f t="shared" si="75"/>
        <v>186326.66</v>
      </c>
      <c r="CO67" s="23">
        <f t="shared" si="75"/>
        <v>46581.665000000001</v>
      </c>
      <c r="CP67" s="23">
        <f t="shared" si="75"/>
        <v>31943.570299999999</v>
      </c>
      <c r="CQ67" s="23">
        <f t="shared" si="51"/>
        <v>68.575415455845118</v>
      </c>
      <c r="CR67" s="23">
        <f t="shared" si="52"/>
        <v>17.143853863961279</v>
      </c>
      <c r="CS67" s="23">
        <f t="shared" ref="CS67:ED67" si="76">SUM(CS10:CS66)</f>
        <v>4355</v>
      </c>
      <c r="CT67" s="23">
        <f t="shared" si="76"/>
        <v>1088.75</v>
      </c>
      <c r="CU67" s="23">
        <f t="shared" si="76"/>
        <v>32992.709499999997</v>
      </c>
      <c r="CV67" s="23">
        <f t="shared" si="76"/>
        <v>1135.3499999999999</v>
      </c>
      <c r="CW67" s="23">
        <f t="shared" si="76"/>
        <v>283.83749999999998</v>
      </c>
      <c r="CX67" s="23">
        <f t="shared" si="76"/>
        <v>6472</v>
      </c>
      <c r="CY67" s="23">
        <f t="shared" si="76"/>
        <v>0</v>
      </c>
      <c r="CZ67" s="23">
        <f t="shared" si="76"/>
        <v>0</v>
      </c>
      <c r="DA67" s="23">
        <f t="shared" si="76"/>
        <v>0</v>
      </c>
      <c r="DB67" s="23">
        <f t="shared" si="76"/>
        <v>24322.3</v>
      </c>
      <c r="DC67" s="23">
        <f t="shared" si="76"/>
        <v>6080.5749999999998</v>
      </c>
      <c r="DD67" s="23">
        <f t="shared" si="76"/>
        <v>16940.705400000003</v>
      </c>
      <c r="DE67" s="23">
        <f t="shared" si="76"/>
        <v>-85.054000000000002</v>
      </c>
      <c r="DF67" s="23">
        <f t="shared" si="76"/>
        <v>8509617.6987000015</v>
      </c>
      <c r="DG67" s="23">
        <f t="shared" si="76"/>
        <v>2127404.4246750004</v>
      </c>
      <c r="DH67" s="23">
        <f t="shared" si="76"/>
        <v>2053201.3516000002</v>
      </c>
      <c r="DI67" s="23">
        <f t="shared" si="76"/>
        <v>0</v>
      </c>
      <c r="DJ67" s="23">
        <f t="shared" si="76"/>
        <v>0</v>
      </c>
      <c r="DK67" s="23">
        <f t="shared" si="76"/>
        <v>1273</v>
      </c>
      <c r="DL67" s="23">
        <f t="shared" si="76"/>
        <v>932748.82079999987</v>
      </c>
      <c r="DM67" s="23">
        <f t="shared" si="76"/>
        <v>233187.2052</v>
      </c>
      <c r="DN67" s="23">
        <f t="shared" si="76"/>
        <v>-9373.014000000001</v>
      </c>
      <c r="DO67" s="23">
        <f t="shared" si="76"/>
        <v>0</v>
      </c>
      <c r="DP67" s="23">
        <f t="shared" si="76"/>
        <v>0</v>
      </c>
      <c r="DQ67" s="23">
        <f t="shared" si="76"/>
        <v>0</v>
      </c>
      <c r="DR67" s="23">
        <f t="shared" si="76"/>
        <v>0</v>
      </c>
      <c r="DS67" s="23">
        <f t="shared" si="76"/>
        <v>0</v>
      </c>
      <c r="DT67" s="23">
        <f t="shared" si="76"/>
        <v>-5000</v>
      </c>
      <c r="DU67" s="23">
        <f t="shared" si="76"/>
        <v>0</v>
      </c>
      <c r="DV67" s="23">
        <f t="shared" si="76"/>
        <v>0</v>
      </c>
      <c r="DW67" s="23">
        <f t="shared" si="76"/>
        <v>0</v>
      </c>
      <c r="DX67" s="23">
        <f t="shared" si="76"/>
        <v>1045202.8486000001</v>
      </c>
      <c r="DY67" s="23">
        <f t="shared" si="76"/>
        <v>261300.71215000004</v>
      </c>
      <c r="DZ67" s="23">
        <f t="shared" si="76"/>
        <v>34310.204400000002</v>
      </c>
      <c r="EA67" s="23">
        <f t="shared" si="76"/>
        <v>0</v>
      </c>
      <c r="EB67" s="23">
        <f t="shared" si="76"/>
        <v>1977951.6694000002</v>
      </c>
      <c r="EC67" s="23">
        <f t="shared" si="76"/>
        <v>494487.91735000006</v>
      </c>
      <c r="ED67" s="23">
        <f t="shared" si="76"/>
        <v>21210.190400000003</v>
      </c>
    </row>
    <row r="68" spans="1:134" x14ac:dyDescent="0.3">
      <c r="A68" s="24"/>
      <c r="B68" s="25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26"/>
      <c r="DU68" s="26"/>
      <c r="DV68" s="26"/>
      <c r="DW68" s="26"/>
      <c r="DX68" s="26"/>
      <c r="DY68" s="26"/>
      <c r="DZ68" s="26"/>
      <c r="EA68" s="26"/>
      <c r="EB68" s="26"/>
      <c r="EC68" s="26"/>
      <c r="ED68" s="26"/>
    </row>
    <row r="69" spans="1:134" x14ac:dyDescent="0.3">
      <c r="A69" s="24"/>
      <c r="B69" s="25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</row>
    <row r="70" spans="1:134" x14ac:dyDescent="0.3">
      <c r="A70" s="24"/>
      <c r="B70" s="25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</row>
    <row r="71" spans="1:134" x14ac:dyDescent="0.3">
      <c r="A71" s="24"/>
      <c r="B71" s="25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</row>
    <row r="72" spans="1:134" x14ac:dyDescent="0.3">
      <c r="A72" s="24"/>
      <c r="B72" s="25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</row>
    <row r="73" spans="1:134" x14ac:dyDescent="0.3">
      <c r="A73" s="24"/>
      <c r="B73" s="25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</row>
    <row r="74" spans="1:134" x14ac:dyDescent="0.3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</row>
    <row r="75" spans="1:134" x14ac:dyDescent="0.3">
      <c r="A75" s="24"/>
      <c r="B75" s="25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</row>
    <row r="76" spans="1:134" x14ac:dyDescent="0.3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 x14ac:dyDescent="0.3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 x14ac:dyDescent="0.3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 x14ac:dyDescent="0.3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 x14ac:dyDescent="0.3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 x14ac:dyDescent="0.3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 x14ac:dyDescent="0.3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 x14ac:dyDescent="0.3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 x14ac:dyDescent="0.3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 x14ac:dyDescent="0.3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 x14ac:dyDescent="0.3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 x14ac:dyDescent="0.3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 x14ac:dyDescent="0.3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 x14ac:dyDescent="0.3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 x14ac:dyDescent="0.3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 x14ac:dyDescent="0.3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 x14ac:dyDescent="0.3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 x14ac:dyDescent="0.3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 x14ac:dyDescent="0.3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 x14ac:dyDescent="0.3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 x14ac:dyDescent="0.3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 x14ac:dyDescent="0.3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 x14ac:dyDescent="0.3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 x14ac:dyDescent="0.3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 x14ac:dyDescent="0.3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 x14ac:dyDescent="0.3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 x14ac:dyDescent="0.3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 x14ac:dyDescent="0.3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 x14ac:dyDescent="0.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 x14ac:dyDescent="0.3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 x14ac:dyDescent="0.3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 x14ac:dyDescent="0.3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 x14ac:dyDescent="0.3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 x14ac:dyDescent="0.3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 x14ac:dyDescent="0.3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 x14ac:dyDescent="0.3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 x14ac:dyDescent="0.3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 x14ac:dyDescent="0.3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 x14ac:dyDescent="0.3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 x14ac:dyDescent="0.3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 x14ac:dyDescent="0.3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 x14ac:dyDescent="0.3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 x14ac:dyDescent="0.3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 x14ac:dyDescent="0.3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 x14ac:dyDescent="0.3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 x14ac:dyDescent="0.3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 x14ac:dyDescent="0.3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 x14ac:dyDescent="0.3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 x14ac:dyDescent="0.3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 x14ac:dyDescent="0.3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 x14ac:dyDescent="0.3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 x14ac:dyDescent="0.3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 x14ac:dyDescent="0.3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 x14ac:dyDescent="0.3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 x14ac:dyDescent="0.3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 x14ac:dyDescent="0.3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 x14ac:dyDescent="0.3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 x14ac:dyDescent="0.3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 x14ac:dyDescent="0.3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 x14ac:dyDescent="0.3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 x14ac:dyDescent="0.3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 x14ac:dyDescent="0.3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 x14ac:dyDescent="0.3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 x14ac:dyDescent="0.3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 x14ac:dyDescent="0.3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 x14ac:dyDescent="0.3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 x14ac:dyDescent="0.3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 x14ac:dyDescent="0.3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 x14ac:dyDescent="0.3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 x14ac:dyDescent="0.3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 x14ac:dyDescent="0.3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 x14ac:dyDescent="0.3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 x14ac:dyDescent="0.3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 x14ac:dyDescent="0.3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 x14ac:dyDescent="0.3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 x14ac:dyDescent="0.3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 x14ac:dyDescent="0.3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 x14ac:dyDescent="0.3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 x14ac:dyDescent="0.3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 x14ac:dyDescent="0.3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 x14ac:dyDescent="0.3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 x14ac:dyDescent="0.3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 x14ac:dyDescent="0.3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 x14ac:dyDescent="0.3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 x14ac:dyDescent="0.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 x14ac:dyDescent="0.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 x14ac:dyDescent="0.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 x14ac:dyDescent="0.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 x14ac:dyDescent="0.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 x14ac:dyDescent="0.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 x14ac:dyDescent="0.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 x14ac:dyDescent="0.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 x14ac:dyDescent="0.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 x14ac:dyDescent="0.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 x14ac:dyDescent="0.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 x14ac:dyDescent="0.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 x14ac:dyDescent="0.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 x14ac:dyDescent="0.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 x14ac:dyDescent="0.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 x14ac:dyDescent="0.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 x14ac:dyDescent="0.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 x14ac:dyDescent="0.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 x14ac:dyDescent="0.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 x14ac:dyDescent="0.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 x14ac:dyDescent="0.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 x14ac:dyDescent="0.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 x14ac:dyDescent="0.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 x14ac:dyDescent="0.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 x14ac:dyDescent="0.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 x14ac:dyDescent="0.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 x14ac:dyDescent="0.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 x14ac:dyDescent="0.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 x14ac:dyDescent="0.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 x14ac:dyDescent="0.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 x14ac:dyDescent="0.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 x14ac:dyDescent="0.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 x14ac:dyDescent="0.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 x14ac:dyDescent="0.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 x14ac:dyDescent="0.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 x14ac:dyDescent="0.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 x14ac:dyDescent="0.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 x14ac:dyDescent="0.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 x14ac:dyDescent="0.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 x14ac:dyDescent="0.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 x14ac:dyDescent="0.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 x14ac:dyDescent="0.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 x14ac:dyDescent="0.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 x14ac:dyDescent="0.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 x14ac:dyDescent="0.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 x14ac:dyDescent="0.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 x14ac:dyDescent="0.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 x14ac:dyDescent="0.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 x14ac:dyDescent="0.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 x14ac:dyDescent="0.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 x14ac:dyDescent="0.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 x14ac:dyDescent="0.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 x14ac:dyDescent="0.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 x14ac:dyDescent="0.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 x14ac:dyDescent="0.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 x14ac:dyDescent="0.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 x14ac:dyDescent="0.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 x14ac:dyDescent="0.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 x14ac:dyDescent="0.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 x14ac:dyDescent="0.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 x14ac:dyDescent="0.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 x14ac:dyDescent="0.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 x14ac:dyDescent="0.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 x14ac:dyDescent="0.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 x14ac:dyDescent="0.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 x14ac:dyDescent="0.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 x14ac:dyDescent="0.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 x14ac:dyDescent="0.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 x14ac:dyDescent="0.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 x14ac:dyDescent="0.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 x14ac:dyDescent="0.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 x14ac:dyDescent="0.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 x14ac:dyDescent="0.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 x14ac:dyDescent="0.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 x14ac:dyDescent="0.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 x14ac:dyDescent="0.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 x14ac:dyDescent="0.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 x14ac:dyDescent="0.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 x14ac:dyDescent="0.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 x14ac:dyDescent="0.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 x14ac:dyDescent="0.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 x14ac:dyDescent="0.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 x14ac:dyDescent="0.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 x14ac:dyDescent="0.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 x14ac:dyDescent="0.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 x14ac:dyDescent="0.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 x14ac:dyDescent="0.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 x14ac:dyDescent="0.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 x14ac:dyDescent="0.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 x14ac:dyDescent="0.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 x14ac:dyDescent="0.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 x14ac:dyDescent="0.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 x14ac:dyDescent="0.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 x14ac:dyDescent="0.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 x14ac:dyDescent="0.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 x14ac:dyDescent="0.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 x14ac:dyDescent="0.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 x14ac:dyDescent="0.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 x14ac:dyDescent="0.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 x14ac:dyDescent="0.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 x14ac:dyDescent="0.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 x14ac:dyDescent="0.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 x14ac:dyDescent="0.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 x14ac:dyDescent="0.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 x14ac:dyDescent="0.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 x14ac:dyDescent="0.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 x14ac:dyDescent="0.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 x14ac:dyDescent="0.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 x14ac:dyDescent="0.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 x14ac:dyDescent="0.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 x14ac:dyDescent="0.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 x14ac:dyDescent="0.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 x14ac:dyDescent="0.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 x14ac:dyDescent="0.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 x14ac:dyDescent="0.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 x14ac:dyDescent="0.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 x14ac:dyDescent="0.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 x14ac:dyDescent="0.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 x14ac:dyDescent="0.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 x14ac:dyDescent="0.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 x14ac:dyDescent="0.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 x14ac:dyDescent="0.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 x14ac:dyDescent="0.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 x14ac:dyDescent="0.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 x14ac:dyDescent="0.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 x14ac:dyDescent="0.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 x14ac:dyDescent="0.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 x14ac:dyDescent="0.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 x14ac:dyDescent="0.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 x14ac:dyDescent="0.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 x14ac:dyDescent="0.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 x14ac:dyDescent="0.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 x14ac:dyDescent="0.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 x14ac:dyDescent="0.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 x14ac:dyDescent="0.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 x14ac:dyDescent="0.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 x14ac:dyDescent="0.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 x14ac:dyDescent="0.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 x14ac:dyDescent="0.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 x14ac:dyDescent="0.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 x14ac:dyDescent="0.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 x14ac:dyDescent="0.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 x14ac:dyDescent="0.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 x14ac:dyDescent="0.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 x14ac:dyDescent="0.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 x14ac:dyDescent="0.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 x14ac:dyDescent="0.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 x14ac:dyDescent="0.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 x14ac:dyDescent="0.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 x14ac:dyDescent="0.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 x14ac:dyDescent="0.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 x14ac:dyDescent="0.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 x14ac:dyDescent="0.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 x14ac:dyDescent="0.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 x14ac:dyDescent="0.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 x14ac:dyDescent="0.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 x14ac:dyDescent="0.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 x14ac:dyDescent="0.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 x14ac:dyDescent="0.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 x14ac:dyDescent="0.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 x14ac:dyDescent="0.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 x14ac:dyDescent="0.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 x14ac:dyDescent="0.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 x14ac:dyDescent="0.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 x14ac:dyDescent="0.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 x14ac:dyDescent="0.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 x14ac:dyDescent="0.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 x14ac:dyDescent="0.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 x14ac:dyDescent="0.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 x14ac:dyDescent="0.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 x14ac:dyDescent="0.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 x14ac:dyDescent="0.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 x14ac:dyDescent="0.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 x14ac:dyDescent="0.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 x14ac:dyDescent="0.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 x14ac:dyDescent="0.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 x14ac:dyDescent="0.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 x14ac:dyDescent="0.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 x14ac:dyDescent="0.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 x14ac:dyDescent="0.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 x14ac:dyDescent="0.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 x14ac:dyDescent="0.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 x14ac:dyDescent="0.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 x14ac:dyDescent="0.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 x14ac:dyDescent="0.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 x14ac:dyDescent="0.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 x14ac:dyDescent="0.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 x14ac:dyDescent="0.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 x14ac:dyDescent="0.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 x14ac:dyDescent="0.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 x14ac:dyDescent="0.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 x14ac:dyDescent="0.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 x14ac:dyDescent="0.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 x14ac:dyDescent="0.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 x14ac:dyDescent="0.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 x14ac:dyDescent="0.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 x14ac:dyDescent="0.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 x14ac:dyDescent="0.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 x14ac:dyDescent="0.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 x14ac:dyDescent="0.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 x14ac:dyDescent="0.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 x14ac:dyDescent="0.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 x14ac:dyDescent="0.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 x14ac:dyDescent="0.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 x14ac:dyDescent="0.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 x14ac:dyDescent="0.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 x14ac:dyDescent="0.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 x14ac:dyDescent="0.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 x14ac:dyDescent="0.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 x14ac:dyDescent="0.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 x14ac:dyDescent="0.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 x14ac:dyDescent="0.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 x14ac:dyDescent="0.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 x14ac:dyDescent="0.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 x14ac:dyDescent="0.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 x14ac:dyDescent="0.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 x14ac:dyDescent="0.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 x14ac:dyDescent="0.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 x14ac:dyDescent="0.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 x14ac:dyDescent="0.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 x14ac:dyDescent="0.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 x14ac:dyDescent="0.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 x14ac:dyDescent="0.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 x14ac:dyDescent="0.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 x14ac:dyDescent="0.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 x14ac:dyDescent="0.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 x14ac:dyDescent="0.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 x14ac:dyDescent="0.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 x14ac:dyDescent="0.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 x14ac:dyDescent="0.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 x14ac:dyDescent="0.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 x14ac:dyDescent="0.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 x14ac:dyDescent="0.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 x14ac:dyDescent="0.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 x14ac:dyDescent="0.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 x14ac:dyDescent="0.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 x14ac:dyDescent="0.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 x14ac:dyDescent="0.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 x14ac:dyDescent="0.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 x14ac:dyDescent="0.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 x14ac:dyDescent="0.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 x14ac:dyDescent="0.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 x14ac:dyDescent="0.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 x14ac:dyDescent="0.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 x14ac:dyDescent="0.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 x14ac:dyDescent="0.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 x14ac:dyDescent="0.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 x14ac:dyDescent="0.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 x14ac:dyDescent="0.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 x14ac:dyDescent="0.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 x14ac:dyDescent="0.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 x14ac:dyDescent="0.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 x14ac:dyDescent="0.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 x14ac:dyDescent="0.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 x14ac:dyDescent="0.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 x14ac:dyDescent="0.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 x14ac:dyDescent="0.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 x14ac:dyDescent="0.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 x14ac:dyDescent="0.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 x14ac:dyDescent="0.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 x14ac:dyDescent="0.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 x14ac:dyDescent="0.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 x14ac:dyDescent="0.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 x14ac:dyDescent="0.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 x14ac:dyDescent="0.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 x14ac:dyDescent="0.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 x14ac:dyDescent="0.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 x14ac:dyDescent="0.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 x14ac:dyDescent="0.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 x14ac:dyDescent="0.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 x14ac:dyDescent="0.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 x14ac:dyDescent="0.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 x14ac:dyDescent="0.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 x14ac:dyDescent="0.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 x14ac:dyDescent="0.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 x14ac:dyDescent="0.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 x14ac:dyDescent="0.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 x14ac:dyDescent="0.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 x14ac:dyDescent="0.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 x14ac:dyDescent="0.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 x14ac:dyDescent="0.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 x14ac:dyDescent="0.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 x14ac:dyDescent="0.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 x14ac:dyDescent="0.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 x14ac:dyDescent="0.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 x14ac:dyDescent="0.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 x14ac:dyDescent="0.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 x14ac:dyDescent="0.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 x14ac:dyDescent="0.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 x14ac:dyDescent="0.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 x14ac:dyDescent="0.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 x14ac:dyDescent="0.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 x14ac:dyDescent="0.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 x14ac:dyDescent="0.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 x14ac:dyDescent="0.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 x14ac:dyDescent="0.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 x14ac:dyDescent="0.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 x14ac:dyDescent="0.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 x14ac:dyDescent="0.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 x14ac:dyDescent="0.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 x14ac:dyDescent="0.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 x14ac:dyDescent="0.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 x14ac:dyDescent="0.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 x14ac:dyDescent="0.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 x14ac:dyDescent="0.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 x14ac:dyDescent="0.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 x14ac:dyDescent="0.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 x14ac:dyDescent="0.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 x14ac:dyDescent="0.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 x14ac:dyDescent="0.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 x14ac:dyDescent="0.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 x14ac:dyDescent="0.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 x14ac:dyDescent="0.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 x14ac:dyDescent="0.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 x14ac:dyDescent="0.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 x14ac:dyDescent="0.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 x14ac:dyDescent="0.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 x14ac:dyDescent="0.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 x14ac:dyDescent="0.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 x14ac:dyDescent="0.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 x14ac:dyDescent="0.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 x14ac:dyDescent="0.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 x14ac:dyDescent="0.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 x14ac:dyDescent="0.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 x14ac:dyDescent="0.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 x14ac:dyDescent="0.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 x14ac:dyDescent="0.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 x14ac:dyDescent="0.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 x14ac:dyDescent="0.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 x14ac:dyDescent="0.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 x14ac:dyDescent="0.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 x14ac:dyDescent="0.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 x14ac:dyDescent="0.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 x14ac:dyDescent="0.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 x14ac:dyDescent="0.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 x14ac:dyDescent="0.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 x14ac:dyDescent="0.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 x14ac:dyDescent="0.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 x14ac:dyDescent="0.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 x14ac:dyDescent="0.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 x14ac:dyDescent="0.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 x14ac:dyDescent="0.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 x14ac:dyDescent="0.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 x14ac:dyDescent="0.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 x14ac:dyDescent="0.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 x14ac:dyDescent="0.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 x14ac:dyDescent="0.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 x14ac:dyDescent="0.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 x14ac:dyDescent="0.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 x14ac:dyDescent="0.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 x14ac:dyDescent="0.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 x14ac:dyDescent="0.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 x14ac:dyDescent="0.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 x14ac:dyDescent="0.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 x14ac:dyDescent="0.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 x14ac:dyDescent="0.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 x14ac:dyDescent="0.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 x14ac:dyDescent="0.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 x14ac:dyDescent="0.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 x14ac:dyDescent="0.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 x14ac:dyDescent="0.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 x14ac:dyDescent="0.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 x14ac:dyDescent="0.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 x14ac:dyDescent="0.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 x14ac:dyDescent="0.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 x14ac:dyDescent="0.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 x14ac:dyDescent="0.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 x14ac:dyDescent="0.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 x14ac:dyDescent="0.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 x14ac:dyDescent="0.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 x14ac:dyDescent="0.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 x14ac:dyDescent="0.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 x14ac:dyDescent="0.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 x14ac:dyDescent="0.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 x14ac:dyDescent="0.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 x14ac:dyDescent="0.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 x14ac:dyDescent="0.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 x14ac:dyDescent="0.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 x14ac:dyDescent="0.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 x14ac:dyDescent="0.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 x14ac:dyDescent="0.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 x14ac:dyDescent="0.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 x14ac:dyDescent="0.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 x14ac:dyDescent="0.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 x14ac:dyDescent="0.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 x14ac:dyDescent="0.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 x14ac:dyDescent="0.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 x14ac:dyDescent="0.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 x14ac:dyDescent="0.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 x14ac:dyDescent="0.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 x14ac:dyDescent="0.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 x14ac:dyDescent="0.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 x14ac:dyDescent="0.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 x14ac:dyDescent="0.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 x14ac:dyDescent="0.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 x14ac:dyDescent="0.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 x14ac:dyDescent="0.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 x14ac:dyDescent="0.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 x14ac:dyDescent="0.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 x14ac:dyDescent="0.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 x14ac:dyDescent="0.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 x14ac:dyDescent="0.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 x14ac:dyDescent="0.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 x14ac:dyDescent="0.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 x14ac:dyDescent="0.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 x14ac:dyDescent="0.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 x14ac:dyDescent="0.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 x14ac:dyDescent="0.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 x14ac:dyDescent="0.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 x14ac:dyDescent="0.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 x14ac:dyDescent="0.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 x14ac:dyDescent="0.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 x14ac:dyDescent="0.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 x14ac:dyDescent="0.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 x14ac:dyDescent="0.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 x14ac:dyDescent="0.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 x14ac:dyDescent="0.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 x14ac:dyDescent="0.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 x14ac:dyDescent="0.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 x14ac:dyDescent="0.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 x14ac:dyDescent="0.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 x14ac:dyDescent="0.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 x14ac:dyDescent="0.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 x14ac:dyDescent="0.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 x14ac:dyDescent="0.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 x14ac:dyDescent="0.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 x14ac:dyDescent="0.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 x14ac:dyDescent="0.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 x14ac:dyDescent="0.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 x14ac:dyDescent="0.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 x14ac:dyDescent="0.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 x14ac:dyDescent="0.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 x14ac:dyDescent="0.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 x14ac:dyDescent="0.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 x14ac:dyDescent="0.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 x14ac:dyDescent="0.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 x14ac:dyDescent="0.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 x14ac:dyDescent="0.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 x14ac:dyDescent="0.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 x14ac:dyDescent="0.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 x14ac:dyDescent="0.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 x14ac:dyDescent="0.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 x14ac:dyDescent="0.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 x14ac:dyDescent="0.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 x14ac:dyDescent="0.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 x14ac:dyDescent="0.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 x14ac:dyDescent="0.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 x14ac:dyDescent="0.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 x14ac:dyDescent="0.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 x14ac:dyDescent="0.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 x14ac:dyDescent="0.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 x14ac:dyDescent="0.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 x14ac:dyDescent="0.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 x14ac:dyDescent="0.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 x14ac:dyDescent="0.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 x14ac:dyDescent="0.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 x14ac:dyDescent="0.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 x14ac:dyDescent="0.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 x14ac:dyDescent="0.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 x14ac:dyDescent="0.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 x14ac:dyDescent="0.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 x14ac:dyDescent="0.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 x14ac:dyDescent="0.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 x14ac:dyDescent="0.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 x14ac:dyDescent="0.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 x14ac:dyDescent="0.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 x14ac:dyDescent="0.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 x14ac:dyDescent="0.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 x14ac:dyDescent="0.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 x14ac:dyDescent="0.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 x14ac:dyDescent="0.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 x14ac:dyDescent="0.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 x14ac:dyDescent="0.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 x14ac:dyDescent="0.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 x14ac:dyDescent="0.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 x14ac:dyDescent="0.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 x14ac:dyDescent="0.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 x14ac:dyDescent="0.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 x14ac:dyDescent="0.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</sheetData>
  <protectedRanges>
    <protectedRange sqref="DT10:DU66 DI10:DI66 DK11:DO66 DK10:DL10 DN10:DO10 DW10:DX66 DZ10:EA66 DQ10:DR66" name="Range6"/>
    <protectedRange sqref="T11:T25 Y11:Y25 W67:X67 AB67:AC67 Z67 AD11:AF15 AI11:AI15 AL67:AM67 AS11:BJ15 AS17:BJ66 AE16:AF16 AI17:AI66 AJ16:AL16 AS16:AX16 AZ16:BJ16 T27 Y27 T29:T32 Y29 Y31:Y32 T34 Y34 T37:T39 Y37:Y39 T41:T43 Y41:Y43 T45:T46 Y45:Y46 T49:T50 Y49:Y50 T52:T58 Y52:Y58 T60:T64 Y60:Y64 AQ67 AM11:AQ66 R10:BJ10 AK11:AL15 AK17:AL66 AJ11:AJ66 AD17:AF66 AR11:AR67 AG11:AH67 Z11:AC66 U11:X66 R11:S67" name="Range4"/>
    <protectedRange sqref="B67 C10:D66" name="Range1"/>
    <protectedRange sqref="M10:N67" name="Range3"/>
    <protectedRange sqref="BN67:BO67 BN11:CR66 CQ67:CR67 BN10:DE10 CS11:DE15 DJ10:DJ66 DC16:DE16 DP10:DP66 DS10:DS66 DV10:DV66 DY10:DY66 CS17:DE66 CS16:DA16 DM10:DM66" name="Range5"/>
    <protectedRange sqref="B64:B65" name="Range1_1_2_2"/>
    <protectedRange sqref="B10:B66" name="Range1_1_1_1_2"/>
    <protectedRange sqref="AD16" name="Range4_1"/>
    <protectedRange sqref="AI16" name="Range4_2"/>
    <protectedRange sqref="AY16" name="Range4_3"/>
    <protectedRange sqref="DB16" name="Range5_1_1"/>
    <protectedRange sqref="T26" name="Range4_4"/>
    <protectedRange sqref="Y26" name="Range4_5"/>
    <protectedRange sqref="T28" name="Range4_6"/>
    <protectedRange sqref="Y28" name="Range4_7"/>
    <protectedRange sqref="Y30" name="Range4_8"/>
    <protectedRange sqref="T33" name="Range4_9"/>
    <protectedRange sqref="Y33" name="Range4_10"/>
    <protectedRange sqref="T35:T36" name="Range4_11"/>
    <protectedRange sqref="Y35:Y36" name="Range4_12"/>
    <protectedRange sqref="T40" name="Range4_13"/>
    <protectedRange sqref="Y40" name="Range4_14"/>
    <protectedRange sqref="T44" name="Range4_15"/>
    <protectedRange sqref="Y44" name="Range4_16"/>
    <protectedRange sqref="T47:T48" name="Range4_17"/>
    <protectedRange sqref="Y47:Y48" name="Range4_18"/>
    <protectedRange sqref="T51" name="Range4_19"/>
    <protectedRange sqref="Y51" name="Range4_20"/>
    <protectedRange sqref="T59" name="Range4_21"/>
    <protectedRange sqref="Y59" name="Range4_22"/>
    <protectedRange sqref="T65:T66" name="Range4_23"/>
    <protectedRange sqref="Y65:Y66" name="Range4_24"/>
  </protectedRanges>
  <mergeCells count="127">
    <mergeCell ref="EA4:EA8"/>
    <mergeCell ref="EB4:ED6"/>
    <mergeCell ref="O5:AU5"/>
    <mergeCell ref="AV5:BG5"/>
    <mergeCell ref="BH5:BJ6"/>
    <mergeCell ref="BK5:CA5"/>
    <mergeCell ref="CB5:CJ5"/>
    <mergeCell ref="T3:V3"/>
    <mergeCell ref="A4:A8"/>
    <mergeCell ref="B4:B8"/>
    <mergeCell ref="C4:C8"/>
    <mergeCell ref="D4:D8"/>
    <mergeCell ref="O4:DD4"/>
    <mergeCell ref="DR5:DZ5"/>
    <mergeCell ref="AS6:AU6"/>
    <mergeCell ref="AV6:AX6"/>
    <mergeCell ref="AY6:BA6"/>
    <mergeCell ref="CK5:CU5"/>
    <mergeCell ref="CV5:CX6"/>
    <mergeCell ref="CY5:DA6"/>
    <mergeCell ref="DB5:DD6"/>
    <mergeCell ref="DI5:DN5"/>
    <mergeCell ref="DO5:DQ6"/>
    <mergeCell ref="DI6:DK6"/>
    <mergeCell ref="DX6:DZ6"/>
    <mergeCell ref="E7:E8"/>
    <mergeCell ref="J7:J8"/>
    <mergeCell ref="O7:O8"/>
    <mergeCell ref="T7:T8"/>
    <mergeCell ref="BY6:CA6"/>
    <mergeCell ref="CB6:CD6"/>
    <mergeCell ref="CE6:CG6"/>
    <mergeCell ref="CH6:CJ6"/>
    <mergeCell ref="CK6:CM6"/>
    <mergeCell ref="CS6:CU6"/>
    <mergeCell ref="BB6:BD6"/>
    <mergeCell ref="BE6:BG6"/>
    <mergeCell ref="BP6:BR6"/>
    <mergeCell ref="BS6:BU6"/>
    <mergeCell ref="BV6:BX6"/>
    <mergeCell ref="AN7:AN8"/>
    <mergeCell ref="AS7:AS8"/>
    <mergeCell ref="AT7:AU7"/>
    <mergeCell ref="DR6:DT6"/>
    <mergeCell ref="BF7:BG7"/>
    <mergeCell ref="BH7:BH8"/>
    <mergeCell ref="BI7:BJ7"/>
    <mergeCell ref="BK7:BK8"/>
    <mergeCell ref="BP7:BP8"/>
    <mergeCell ref="AW7:AX7"/>
    <mergeCell ref="AY7:AY8"/>
    <mergeCell ref="AZ7:BA7"/>
    <mergeCell ref="BB7:BB8"/>
    <mergeCell ref="BC7:BD7"/>
    <mergeCell ref="BE7:BE8"/>
    <mergeCell ref="CT7:CU7"/>
    <mergeCell ref="CV7:CV8"/>
    <mergeCell ref="BZ7:CA7"/>
    <mergeCell ref="CB7:CB8"/>
    <mergeCell ref="CC7:CD7"/>
    <mergeCell ref="CE7:CE8"/>
    <mergeCell ref="CF7:CG7"/>
    <mergeCell ref="DL6:DN6"/>
    <mergeCell ref="DE4:DE8"/>
    <mergeCell ref="DF4:DH6"/>
    <mergeCell ref="DI4:DZ4"/>
    <mergeCell ref="DU6:DW6"/>
    <mergeCell ref="CH7:CH8"/>
    <mergeCell ref="BQ7:BR7"/>
    <mergeCell ref="BS7:BS8"/>
    <mergeCell ref="BT7:BU7"/>
    <mergeCell ref="BV7:BV8"/>
    <mergeCell ref="BW7:BX7"/>
    <mergeCell ref="BY7:BY8"/>
    <mergeCell ref="O6:S6"/>
    <mergeCell ref="T6:X6"/>
    <mergeCell ref="AV7:AV8"/>
    <mergeCell ref="Y7:Y8"/>
    <mergeCell ref="AD7:AD8"/>
    <mergeCell ref="AI7:AI8"/>
    <mergeCell ref="U7:X7"/>
    <mergeCell ref="DP7:DQ7"/>
    <mergeCell ref="DR7:DR8"/>
    <mergeCell ref="DS7:DT7"/>
    <mergeCell ref="DU7:DU8"/>
    <mergeCell ref="DV7:DW7"/>
    <mergeCell ref="DX7:DX8"/>
    <mergeCell ref="DG7:DH7"/>
    <mergeCell ref="DI7:DI8"/>
    <mergeCell ref="DJ7:DK7"/>
    <mergeCell ref="DL7:DL8"/>
    <mergeCell ref="DM7:DN7"/>
    <mergeCell ref="DO7:DO8"/>
    <mergeCell ref="CW7:CX7"/>
    <mergeCell ref="CY7:CY8"/>
    <mergeCell ref="CZ7:DA7"/>
    <mergeCell ref="DB7:DB8"/>
    <mergeCell ref="DC7:DD7"/>
    <mergeCell ref="DF7:DF8"/>
    <mergeCell ref="CI7:CJ7"/>
    <mergeCell ref="CK7:CK8"/>
    <mergeCell ref="CL7:CM7"/>
    <mergeCell ref="CS7:CS8"/>
    <mergeCell ref="A1:ED1"/>
    <mergeCell ref="EC3:ED3"/>
    <mergeCell ref="A2:ED2"/>
    <mergeCell ref="AN6:AR6"/>
    <mergeCell ref="AO7:AR7"/>
    <mergeCell ref="BK6:BO6"/>
    <mergeCell ref="BL7:BO7"/>
    <mergeCell ref="CN6:CR6"/>
    <mergeCell ref="CN7:CN8"/>
    <mergeCell ref="CO7:CR7"/>
    <mergeCell ref="Y6:AC6"/>
    <mergeCell ref="Z7:AC7"/>
    <mergeCell ref="AD6:AH6"/>
    <mergeCell ref="AE7:AH7"/>
    <mergeCell ref="AI6:AM6"/>
    <mergeCell ref="AJ7:AM7"/>
    <mergeCell ref="DY7:DZ7"/>
    <mergeCell ref="EB7:EB8"/>
    <mergeCell ref="EC7:ED7"/>
    <mergeCell ref="E4:I6"/>
    <mergeCell ref="F7:I7"/>
    <mergeCell ref="J4:N6"/>
    <mergeCell ref="K7:N7"/>
    <mergeCell ref="P7:S7"/>
  </mergeCells>
  <pageMargins left="0.7" right="0.7" top="0.75" bottom="0.75" header="0.3" footer="0.3"/>
  <pageSetup paperSize="9" orientation="portrait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workbookViewId="0">
      <pane xSplit="2" ySplit="9" topLeftCell="D67" activePane="bottomRight" state="frozen"/>
      <selection pane="topRight" activeCell="C1" sqref="C1"/>
      <selection pane="bottomLeft" activeCell="A10" sqref="A10"/>
      <selection pane="bottomRight" activeCell="E10" sqref="E10"/>
    </sheetView>
  </sheetViews>
  <sheetFormatPr defaultRowHeight="17.25" x14ac:dyDescent="0.3"/>
  <cols>
    <col min="1" max="1" width="4.140625" style="1" customWidth="1"/>
    <col min="2" max="2" width="13.7109375" style="1" customWidth="1"/>
    <col min="3" max="3" width="10.5703125" style="1" customWidth="1"/>
    <col min="4" max="4" width="10.7109375" style="1" customWidth="1"/>
    <col min="5" max="5" width="11.5703125" style="1" customWidth="1"/>
    <col min="6" max="6" width="10.28515625" style="1" customWidth="1"/>
    <col min="7" max="7" width="10.42578125" style="1" customWidth="1"/>
    <col min="8" max="9" width="9.140625" style="1"/>
    <col min="10" max="10" width="11" style="1" customWidth="1"/>
    <col min="11" max="33" width="9.140625" style="1"/>
    <col min="34" max="34" width="9.5703125" style="1" customWidth="1"/>
    <col min="35" max="38" width="9.140625" style="1"/>
    <col min="39" max="39" width="8.5703125" style="1" customWidth="1"/>
    <col min="40" max="50" width="9.140625" style="1"/>
    <col min="51" max="53" width="10.5703125" style="1" customWidth="1"/>
    <col min="54" max="109" width="9.140625" style="1"/>
    <col min="110" max="112" width="10.42578125" style="1" customWidth="1"/>
    <col min="113" max="127" width="9.140625" style="1"/>
    <col min="128" max="128" width="10.140625" style="1" customWidth="1"/>
    <col min="129" max="131" width="9.140625" style="1"/>
    <col min="132" max="132" width="9.5703125" style="1" customWidth="1"/>
    <col min="133" max="16384" width="9.140625" style="1"/>
  </cols>
  <sheetData>
    <row r="1" spans="1:134" x14ac:dyDescent="0.3">
      <c r="A1" s="2"/>
      <c r="B1" s="2"/>
      <c r="C1" s="2"/>
      <c r="D1" s="2"/>
      <c r="E1" s="96"/>
      <c r="F1" s="96"/>
      <c r="G1" s="96"/>
      <c r="H1" s="32"/>
      <c r="I1" s="3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</row>
    <row r="2" spans="1:134" x14ac:dyDescent="0.3">
      <c r="A2" s="33"/>
      <c r="B2" s="33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</row>
    <row r="3" spans="1:134" x14ac:dyDescent="0.3">
      <c r="B3" s="7"/>
      <c r="Q3" s="8"/>
      <c r="T3" s="98"/>
      <c r="U3" s="98"/>
      <c r="V3" s="98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</row>
    <row r="4" spans="1:134" s="12" customFormat="1" ht="17.25" customHeight="1" x14ac:dyDescent="0.3">
      <c r="A4" s="99" t="s">
        <v>0</v>
      </c>
      <c r="B4" s="100" t="s">
        <v>1</v>
      </c>
      <c r="C4" s="101" t="s">
        <v>2</v>
      </c>
      <c r="D4" s="101" t="s">
        <v>3</v>
      </c>
      <c r="E4" s="104" t="s">
        <v>4</v>
      </c>
      <c r="F4" s="105"/>
      <c r="G4" s="105"/>
      <c r="H4" s="105"/>
      <c r="I4" s="106"/>
      <c r="J4" s="113" t="s">
        <v>5</v>
      </c>
      <c r="K4" s="114"/>
      <c r="L4" s="114"/>
      <c r="M4" s="114"/>
      <c r="N4" s="115"/>
      <c r="O4" s="122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23"/>
      <c r="BW4" s="123"/>
      <c r="BX4" s="123"/>
      <c r="BY4" s="123"/>
      <c r="BZ4" s="123"/>
      <c r="CA4" s="123"/>
      <c r="CB4" s="123"/>
      <c r="CC4" s="123"/>
      <c r="CD4" s="123"/>
      <c r="CE4" s="123"/>
      <c r="CF4" s="123"/>
      <c r="CG4" s="123"/>
      <c r="CH4" s="123"/>
      <c r="CI4" s="123"/>
      <c r="CJ4" s="123"/>
      <c r="CK4" s="123"/>
      <c r="CL4" s="123"/>
      <c r="CM4" s="123"/>
      <c r="CN4" s="123"/>
      <c r="CO4" s="123"/>
      <c r="CP4" s="123"/>
      <c r="CQ4" s="123"/>
      <c r="CR4" s="123"/>
      <c r="CS4" s="123"/>
      <c r="CT4" s="123"/>
      <c r="CU4" s="123"/>
      <c r="CV4" s="123"/>
      <c r="CW4" s="123"/>
      <c r="CX4" s="123"/>
      <c r="CY4" s="123"/>
      <c r="CZ4" s="123"/>
      <c r="DA4" s="123"/>
      <c r="DB4" s="123"/>
      <c r="DC4" s="123"/>
      <c r="DD4" s="124"/>
      <c r="DE4" s="38" t="s">
        <v>6</v>
      </c>
      <c r="DF4" s="41" t="s">
        <v>7</v>
      </c>
      <c r="DG4" s="42"/>
      <c r="DH4" s="43"/>
      <c r="DI4" s="50" t="s">
        <v>8</v>
      </c>
      <c r="DJ4" s="50"/>
      <c r="DK4" s="50"/>
      <c r="DL4" s="50"/>
      <c r="DM4" s="50"/>
      <c r="DN4" s="50"/>
      <c r="DO4" s="50"/>
      <c r="DP4" s="50"/>
      <c r="DQ4" s="50"/>
      <c r="DR4" s="50"/>
      <c r="DS4" s="50"/>
      <c r="DT4" s="50"/>
      <c r="DU4" s="50"/>
      <c r="DV4" s="50"/>
      <c r="DW4" s="50"/>
      <c r="DX4" s="50"/>
      <c r="DY4" s="50"/>
      <c r="DZ4" s="50"/>
      <c r="EA4" s="38" t="s">
        <v>6</v>
      </c>
      <c r="EB4" s="71" t="s">
        <v>9</v>
      </c>
      <c r="EC4" s="72"/>
      <c r="ED4" s="73"/>
    </row>
    <row r="5" spans="1:134" s="12" customFormat="1" x14ac:dyDescent="0.3">
      <c r="A5" s="99"/>
      <c r="B5" s="100"/>
      <c r="C5" s="102"/>
      <c r="D5" s="102"/>
      <c r="E5" s="107"/>
      <c r="F5" s="108"/>
      <c r="G5" s="108"/>
      <c r="H5" s="108"/>
      <c r="I5" s="109"/>
      <c r="J5" s="116"/>
      <c r="K5" s="117"/>
      <c r="L5" s="117"/>
      <c r="M5" s="117"/>
      <c r="N5" s="118"/>
      <c r="O5" s="80" t="s">
        <v>10</v>
      </c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2"/>
      <c r="AV5" s="83" t="s">
        <v>11</v>
      </c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53" t="s">
        <v>12</v>
      </c>
      <c r="BI5" s="54"/>
      <c r="BJ5" s="54"/>
      <c r="BK5" s="84" t="s">
        <v>13</v>
      </c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6"/>
      <c r="CB5" s="61" t="s">
        <v>14</v>
      </c>
      <c r="CC5" s="66"/>
      <c r="CD5" s="66"/>
      <c r="CE5" s="66"/>
      <c r="CF5" s="66"/>
      <c r="CG5" s="66"/>
      <c r="CH5" s="66"/>
      <c r="CI5" s="66"/>
      <c r="CJ5" s="62"/>
      <c r="CK5" s="84" t="s">
        <v>15</v>
      </c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3" t="s">
        <v>16</v>
      </c>
      <c r="CW5" s="83"/>
      <c r="CX5" s="83"/>
      <c r="CY5" s="53" t="s">
        <v>17</v>
      </c>
      <c r="CZ5" s="54"/>
      <c r="DA5" s="55"/>
      <c r="DB5" s="53" t="s">
        <v>18</v>
      </c>
      <c r="DC5" s="54"/>
      <c r="DD5" s="55"/>
      <c r="DE5" s="39"/>
      <c r="DF5" s="44"/>
      <c r="DG5" s="45"/>
      <c r="DH5" s="46"/>
      <c r="DI5" s="51"/>
      <c r="DJ5" s="51"/>
      <c r="DK5" s="52"/>
      <c r="DL5" s="52"/>
      <c r="DM5" s="52"/>
      <c r="DN5" s="52"/>
      <c r="DO5" s="53" t="s">
        <v>19</v>
      </c>
      <c r="DP5" s="54"/>
      <c r="DQ5" s="55"/>
      <c r="DR5" s="59"/>
      <c r="DS5" s="60"/>
      <c r="DT5" s="60"/>
      <c r="DU5" s="60"/>
      <c r="DV5" s="60"/>
      <c r="DW5" s="60"/>
      <c r="DX5" s="60"/>
      <c r="DY5" s="60"/>
      <c r="DZ5" s="60"/>
      <c r="EA5" s="39"/>
      <c r="EB5" s="74"/>
      <c r="EC5" s="75"/>
      <c r="ED5" s="76"/>
    </row>
    <row r="6" spans="1:134" s="12" customFormat="1" ht="96" customHeight="1" x14ac:dyDescent="0.3">
      <c r="A6" s="99"/>
      <c r="B6" s="100"/>
      <c r="C6" s="102"/>
      <c r="D6" s="102"/>
      <c r="E6" s="110"/>
      <c r="F6" s="111"/>
      <c r="G6" s="111"/>
      <c r="H6" s="111"/>
      <c r="I6" s="112"/>
      <c r="J6" s="119"/>
      <c r="K6" s="120"/>
      <c r="L6" s="120"/>
      <c r="M6" s="120"/>
      <c r="N6" s="121"/>
      <c r="O6" s="68" t="s">
        <v>20</v>
      </c>
      <c r="P6" s="69"/>
      <c r="Q6" s="69"/>
      <c r="R6" s="69"/>
      <c r="S6" s="70"/>
      <c r="T6" s="125" t="s">
        <v>215</v>
      </c>
      <c r="U6" s="126"/>
      <c r="V6" s="126"/>
      <c r="W6" s="126"/>
      <c r="X6" s="127"/>
      <c r="Y6" s="125" t="s">
        <v>22</v>
      </c>
      <c r="Z6" s="126"/>
      <c r="AA6" s="126"/>
      <c r="AB6" s="126"/>
      <c r="AC6" s="127"/>
      <c r="AD6" s="125" t="s">
        <v>23</v>
      </c>
      <c r="AE6" s="126"/>
      <c r="AF6" s="126"/>
      <c r="AG6" s="126"/>
      <c r="AH6" s="127"/>
      <c r="AI6" s="125" t="s">
        <v>24</v>
      </c>
      <c r="AJ6" s="126"/>
      <c r="AK6" s="126"/>
      <c r="AL6" s="126"/>
      <c r="AM6" s="127"/>
      <c r="AN6" s="125" t="s">
        <v>25</v>
      </c>
      <c r="AO6" s="126"/>
      <c r="AP6" s="126"/>
      <c r="AQ6" s="126"/>
      <c r="AR6" s="127"/>
      <c r="AS6" s="128" t="s">
        <v>26</v>
      </c>
      <c r="AT6" s="128"/>
      <c r="AU6" s="128"/>
      <c r="AV6" s="63" t="s">
        <v>27</v>
      </c>
      <c r="AW6" s="64"/>
      <c r="AX6" s="64"/>
      <c r="AY6" s="63" t="s">
        <v>28</v>
      </c>
      <c r="AZ6" s="64"/>
      <c r="BA6" s="64"/>
      <c r="BB6" s="87" t="s">
        <v>29</v>
      </c>
      <c r="BC6" s="88"/>
      <c r="BD6" s="88"/>
      <c r="BE6" s="89" t="s">
        <v>30</v>
      </c>
      <c r="BF6" s="90"/>
      <c r="BG6" s="90"/>
      <c r="BH6" s="56"/>
      <c r="BI6" s="57"/>
      <c r="BJ6" s="57"/>
      <c r="BK6" s="91" t="s">
        <v>31</v>
      </c>
      <c r="BL6" s="92"/>
      <c r="BM6" s="92"/>
      <c r="BN6" s="92"/>
      <c r="BO6" s="93"/>
      <c r="BP6" s="67" t="s">
        <v>32</v>
      </c>
      <c r="BQ6" s="67"/>
      <c r="BR6" s="67"/>
      <c r="BS6" s="67" t="s">
        <v>33</v>
      </c>
      <c r="BT6" s="67"/>
      <c r="BU6" s="67"/>
      <c r="BV6" s="67" t="s">
        <v>34</v>
      </c>
      <c r="BW6" s="67"/>
      <c r="BX6" s="67"/>
      <c r="BY6" s="67" t="s">
        <v>35</v>
      </c>
      <c r="BZ6" s="67"/>
      <c r="CA6" s="67"/>
      <c r="CB6" s="67" t="s">
        <v>36</v>
      </c>
      <c r="CC6" s="67"/>
      <c r="CD6" s="67"/>
      <c r="CE6" s="61" t="s">
        <v>37</v>
      </c>
      <c r="CF6" s="66"/>
      <c r="CG6" s="66"/>
      <c r="CH6" s="67" t="s">
        <v>38</v>
      </c>
      <c r="CI6" s="67"/>
      <c r="CJ6" s="67"/>
      <c r="CK6" s="61" t="s">
        <v>39</v>
      </c>
      <c r="CL6" s="66"/>
      <c r="CM6" s="66"/>
      <c r="CN6" s="61" t="s">
        <v>218</v>
      </c>
      <c r="CO6" s="66"/>
      <c r="CP6" s="66"/>
      <c r="CQ6" s="66"/>
      <c r="CR6" s="62"/>
      <c r="CS6" s="61" t="s">
        <v>40</v>
      </c>
      <c r="CT6" s="66"/>
      <c r="CU6" s="66"/>
      <c r="CV6" s="83"/>
      <c r="CW6" s="83"/>
      <c r="CX6" s="83"/>
      <c r="CY6" s="56"/>
      <c r="CZ6" s="57"/>
      <c r="DA6" s="58"/>
      <c r="DB6" s="56"/>
      <c r="DC6" s="57"/>
      <c r="DD6" s="58"/>
      <c r="DE6" s="39"/>
      <c r="DF6" s="47"/>
      <c r="DG6" s="48"/>
      <c r="DH6" s="49"/>
      <c r="DI6" s="53" t="s">
        <v>41</v>
      </c>
      <c r="DJ6" s="54"/>
      <c r="DK6" s="55"/>
      <c r="DL6" s="53" t="s">
        <v>42</v>
      </c>
      <c r="DM6" s="54"/>
      <c r="DN6" s="55"/>
      <c r="DO6" s="56"/>
      <c r="DP6" s="57"/>
      <c r="DQ6" s="58"/>
      <c r="DR6" s="53" t="s">
        <v>43</v>
      </c>
      <c r="DS6" s="54"/>
      <c r="DT6" s="55"/>
      <c r="DU6" s="53" t="s">
        <v>44</v>
      </c>
      <c r="DV6" s="54"/>
      <c r="DW6" s="55"/>
      <c r="DX6" s="94" t="s">
        <v>45</v>
      </c>
      <c r="DY6" s="95"/>
      <c r="DZ6" s="95"/>
      <c r="EA6" s="39"/>
      <c r="EB6" s="77"/>
      <c r="EC6" s="78"/>
      <c r="ED6" s="79"/>
    </row>
    <row r="7" spans="1:134" s="12" customFormat="1" ht="27" customHeight="1" x14ac:dyDescent="0.3">
      <c r="A7" s="99"/>
      <c r="B7" s="100"/>
      <c r="C7" s="102"/>
      <c r="D7" s="102"/>
      <c r="E7" s="34" t="s">
        <v>46</v>
      </c>
      <c r="F7" s="130" t="s">
        <v>47</v>
      </c>
      <c r="G7" s="131"/>
      <c r="H7" s="131"/>
      <c r="I7" s="132"/>
      <c r="J7" s="34" t="s">
        <v>46</v>
      </c>
      <c r="K7" s="130" t="s">
        <v>47</v>
      </c>
      <c r="L7" s="131"/>
      <c r="M7" s="131"/>
      <c r="N7" s="132"/>
      <c r="O7" s="34" t="s">
        <v>46</v>
      </c>
      <c r="P7" s="130" t="s">
        <v>47</v>
      </c>
      <c r="Q7" s="131"/>
      <c r="R7" s="131"/>
      <c r="S7" s="132"/>
      <c r="T7" s="34" t="s">
        <v>46</v>
      </c>
      <c r="U7" s="130" t="s">
        <v>47</v>
      </c>
      <c r="V7" s="131"/>
      <c r="W7" s="131"/>
      <c r="X7" s="132"/>
      <c r="Y7" s="34" t="s">
        <v>46</v>
      </c>
      <c r="Z7" s="130" t="s">
        <v>47</v>
      </c>
      <c r="AA7" s="131"/>
      <c r="AB7" s="131"/>
      <c r="AC7" s="132"/>
      <c r="AD7" s="34" t="s">
        <v>46</v>
      </c>
      <c r="AE7" s="130" t="s">
        <v>47</v>
      </c>
      <c r="AF7" s="131"/>
      <c r="AG7" s="131"/>
      <c r="AH7" s="132"/>
      <c r="AI7" s="34" t="s">
        <v>46</v>
      </c>
      <c r="AJ7" s="130" t="s">
        <v>47</v>
      </c>
      <c r="AK7" s="131"/>
      <c r="AL7" s="131"/>
      <c r="AM7" s="132"/>
      <c r="AN7" s="34" t="s">
        <v>46</v>
      </c>
      <c r="AO7" s="130" t="s">
        <v>47</v>
      </c>
      <c r="AP7" s="131"/>
      <c r="AQ7" s="131"/>
      <c r="AR7" s="132"/>
      <c r="AS7" s="34" t="s">
        <v>46</v>
      </c>
      <c r="AT7" s="61" t="s">
        <v>47</v>
      </c>
      <c r="AU7" s="62"/>
      <c r="AV7" s="34" t="s">
        <v>46</v>
      </c>
      <c r="AW7" s="61" t="s">
        <v>47</v>
      </c>
      <c r="AX7" s="62"/>
      <c r="AY7" s="34" t="s">
        <v>46</v>
      </c>
      <c r="AZ7" s="61" t="s">
        <v>47</v>
      </c>
      <c r="BA7" s="62"/>
      <c r="BB7" s="34" t="s">
        <v>46</v>
      </c>
      <c r="BC7" s="63" t="s">
        <v>47</v>
      </c>
      <c r="BD7" s="64"/>
      <c r="BE7" s="34" t="s">
        <v>46</v>
      </c>
      <c r="BF7" s="63" t="s">
        <v>47</v>
      </c>
      <c r="BG7" s="64"/>
      <c r="BH7" s="34" t="s">
        <v>46</v>
      </c>
      <c r="BI7" s="63" t="s">
        <v>47</v>
      </c>
      <c r="BJ7" s="64"/>
      <c r="BK7" s="34" t="s">
        <v>46</v>
      </c>
      <c r="BL7" s="130" t="s">
        <v>47</v>
      </c>
      <c r="BM7" s="131"/>
      <c r="BN7" s="131"/>
      <c r="BO7" s="132"/>
      <c r="BP7" s="34" t="s">
        <v>46</v>
      </c>
      <c r="BQ7" s="36" t="s">
        <v>47</v>
      </c>
      <c r="BR7" s="37"/>
      <c r="BS7" s="34" t="s">
        <v>46</v>
      </c>
      <c r="BT7" s="36" t="s">
        <v>47</v>
      </c>
      <c r="BU7" s="37"/>
      <c r="BV7" s="34" t="s">
        <v>46</v>
      </c>
      <c r="BW7" s="36" t="s">
        <v>47</v>
      </c>
      <c r="BX7" s="37"/>
      <c r="BY7" s="34" t="s">
        <v>46</v>
      </c>
      <c r="BZ7" s="36" t="s">
        <v>47</v>
      </c>
      <c r="CA7" s="37"/>
      <c r="CB7" s="34" t="s">
        <v>46</v>
      </c>
      <c r="CC7" s="36" t="s">
        <v>47</v>
      </c>
      <c r="CD7" s="37"/>
      <c r="CE7" s="34" t="s">
        <v>46</v>
      </c>
      <c r="CF7" s="36" t="s">
        <v>47</v>
      </c>
      <c r="CG7" s="37"/>
      <c r="CH7" s="34" t="s">
        <v>46</v>
      </c>
      <c r="CI7" s="36" t="s">
        <v>47</v>
      </c>
      <c r="CJ7" s="37"/>
      <c r="CK7" s="34" t="s">
        <v>46</v>
      </c>
      <c r="CL7" s="36" t="s">
        <v>47</v>
      </c>
      <c r="CM7" s="37"/>
      <c r="CN7" s="34" t="s">
        <v>46</v>
      </c>
      <c r="CO7" s="130" t="s">
        <v>47</v>
      </c>
      <c r="CP7" s="131"/>
      <c r="CQ7" s="131"/>
      <c r="CR7" s="132"/>
      <c r="CS7" s="34" t="s">
        <v>46</v>
      </c>
      <c r="CT7" s="36" t="s">
        <v>47</v>
      </c>
      <c r="CU7" s="37"/>
      <c r="CV7" s="34" t="s">
        <v>46</v>
      </c>
      <c r="CW7" s="36" t="s">
        <v>47</v>
      </c>
      <c r="CX7" s="37"/>
      <c r="CY7" s="34" t="s">
        <v>46</v>
      </c>
      <c r="CZ7" s="36" t="s">
        <v>47</v>
      </c>
      <c r="DA7" s="37"/>
      <c r="DB7" s="34" t="s">
        <v>46</v>
      </c>
      <c r="DC7" s="36" t="s">
        <v>47</v>
      </c>
      <c r="DD7" s="37"/>
      <c r="DE7" s="39"/>
      <c r="DF7" s="34" t="s">
        <v>46</v>
      </c>
      <c r="DG7" s="36" t="s">
        <v>47</v>
      </c>
      <c r="DH7" s="37"/>
      <c r="DI7" s="34" t="s">
        <v>46</v>
      </c>
      <c r="DJ7" s="36" t="s">
        <v>47</v>
      </c>
      <c r="DK7" s="37"/>
      <c r="DL7" s="34" t="s">
        <v>46</v>
      </c>
      <c r="DM7" s="36" t="s">
        <v>47</v>
      </c>
      <c r="DN7" s="37"/>
      <c r="DO7" s="34" t="s">
        <v>46</v>
      </c>
      <c r="DP7" s="36" t="s">
        <v>47</v>
      </c>
      <c r="DQ7" s="37"/>
      <c r="DR7" s="34" t="s">
        <v>46</v>
      </c>
      <c r="DS7" s="36" t="s">
        <v>47</v>
      </c>
      <c r="DT7" s="37"/>
      <c r="DU7" s="34" t="s">
        <v>46</v>
      </c>
      <c r="DV7" s="36" t="s">
        <v>47</v>
      </c>
      <c r="DW7" s="37"/>
      <c r="DX7" s="34" t="s">
        <v>46</v>
      </c>
      <c r="DY7" s="36" t="s">
        <v>47</v>
      </c>
      <c r="DZ7" s="37"/>
      <c r="EA7" s="39"/>
      <c r="EB7" s="34" t="s">
        <v>46</v>
      </c>
      <c r="EC7" s="36" t="s">
        <v>47</v>
      </c>
      <c r="ED7" s="37"/>
    </row>
    <row r="8" spans="1:134" s="12" customFormat="1" ht="27" customHeight="1" x14ac:dyDescent="0.3">
      <c r="A8" s="99"/>
      <c r="B8" s="100"/>
      <c r="C8" s="103"/>
      <c r="D8" s="103"/>
      <c r="E8" s="35"/>
      <c r="F8" s="15" t="s">
        <v>219</v>
      </c>
      <c r="G8" s="16" t="s">
        <v>49</v>
      </c>
      <c r="H8" s="16" t="s">
        <v>216</v>
      </c>
      <c r="I8" s="16" t="s">
        <v>217</v>
      </c>
      <c r="J8" s="35"/>
      <c r="K8" s="15" t="s">
        <v>219</v>
      </c>
      <c r="L8" s="16" t="s">
        <v>49</v>
      </c>
      <c r="M8" s="16" t="s">
        <v>216</v>
      </c>
      <c r="N8" s="16" t="s">
        <v>217</v>
      </c>
      <c r="O8" s="35"/>
      <c r="P8" s="15" t="s">
        <v>219</v>
      </c>
      <c r="Q8" s="16" t="s">
        <v>49</v>
      </c>
      <c r="R8" s="16" t="s">
        <v>216</v>
      </c>
      <c r="S8" s="16" t="s">
        <v>217</v>
      </c>
      <c r="T8" s="35"/>
      <c r="U8" s="15" t="s">
        <v>219</v>
      </c>
      <c r="V8" s="16" t="s">
        <v>49</v>
      </c>
      <c r="W8" s="16" t="s">
        <v>216</v>
      </c>
      <c r="X8" s="16" t="s">
        <v>217</v>
      </c>
      <c r="Y8" s="35"/>
      <c r="Z8" s="15" t="s">
        <v>219</v>
      </c>
      <c r="AA8" s="16" t="s">
        <v>49</v>
      </c>
      <c r="AB8" s="16" t="s">
        <v>216</v>
      </c>
      <c r="AC8" s="16" t="s">
        <v>217</v>
      </c>
      <c r="AD8" s="35"/>
      <c r="AE8" s="15" t="s">
        <v>219</v>
      </c>
      <c r="AF8" s="16" t="s">
        <v>49</v>
      </c>
      <c r="AG8" s="16" t="s">
        <v>216</v>
      </c>
      <c r="AH8" s="16" t="s">
        <v>217</v>
      </c>
      <c r="AI8" s="35"/>
      <c r="AJ8" s="15" t="s">
        <v>219</v>
      </c>
      <c r="AK8" s="16" t="s">
        <v>49</v>
      </c>
      <c r="AL8" s="16" t="s">
        <v>216</v>
      </c>
      <c r="AM8" s="16" t="s">
        <v>217</v>
      </c>
      <c r="AN8" s="35"/>
      <c r="AO8" s="15" t="s">
        <v>219</v>
      </c>
      <c r="AP8" s="16" t="s">
        <v>49</v>
      </c>
      <c r="AQ8" s="16" t="s">
        <v>216</v>
      </c>
      <c r="AR8" s="16" t="s">
        <v>217</v>
      </c>
      <c r="AS8" s="35"/>
      <c r="AT8" s="15" t="s">
        <v>219</v>
      </c>
      <c r="AU8" s="16" t="s">
        <v>49</v>
      </c>
      <c r="AV8" s="35"/>
      <c r="AW8" s="15" t="s">
        <v>219</v>
      </c>
      <c r="AX8" s="16" t="s">
        <v>49</v>
      </c>
      <c r="AY8" s="35"/>
      <c r="AZ8" s="15" t="s">
        <v>219</v>
      </c>
      <c r="BA8" s="16" t="s">
        <v>49</v>
      </c>
      <c r="BB8" s="35"/>
      <c r="BC8" s="15" t="s">
        <v>219</v>
      </c>
      <c r="BD8" s="16" t="s">
        <v>49</v>
      </c>
      <c r="BE8" s="35"/>
      <c r="BF8" s="15" t="s">
        <v>219</v>
      </c>
      <c r="BG8" s="16" t="s">
        <v>49</v>
      </c>
      <c r="BH8" s="35"/>
      <c r="BI8" s="15" t="s">
        <v>219</v>
      </c>
      <c r="BJ8" s="16" t="s">
        <v>49</v>
      </c>
      <c r="BK8" s="35"/>
      <c r="BL8" s="15" t="s">
        <v>219</v>
      </c>
      <c r="BM8" s="16" t="s">
        <v>49</v>
      </c>
      <c r="BN8" s="16" t="s">
        <v>216</v>
      </c>
      <c r="BO8" s="16" t="s">
        <v>217</v>
      </c>
      <c r="BP8" s="35"/>
      <c r="BQ8" s="15" t="s">
        <v>219</v>
      </c>
      <c r="BR8" s="16" t="s">
        <v>49</v>
      </c>
      <c r="BS8" s="35"/>
      <c r="BT8" s="15" t="s">
        <v>219</v>
      </c>
      <c r="BU8" s="16" t="s">
        <v>49</v>
      </c>
      <c r="BV8" s="35"/>
      <c r="BW8" s="15" t="s">
        <v>219</v>
      </c>
      <c r="BX8" s="16" t="s">
        <v>49</v>
      </c>
      <c r="BY8" s="35"/>
      <c r="BZ8" s="15" t="s">
        <v>219</v>
      </c>
      <c r="CA8" s="16" t="s">
        <v>49</v>
      </c>
      <c r="CB8" s="35"/>
      <c r="CC8" s="15" t="s">
        <v>219</v>
      </c>
      <c r="CD8" s="16" t="s">
        <v>49</v>
      </c>
      <c r="CE8" s="35"/>
      <c r="CF8" s="15" t="s">
        <v>219</v>
      </c>
      <c r="CG8" s="16" t="s">
        <v>49</v>
      </c>
      <c r="CH8" s="35"/>
      <c r="CI8" s="15" t="s">
        <v>219</v>
      </c>
      <c r="CJ8" s="16" t="s">
        <v>49</v>
      </c>
      <c r="CK8" s="35"/>
      <c r="CL8" s="15" t="s">
        <v>219</v>
      </c>
      <c r="CM8" s="16" t="s">
        <v>49</v>
      </c>
      <c r="CN8" s="35"/>
      <c r="CO8" s="15" t="s">
        <v>219</v>
      </c>
      <c r="CP8" s="16" t="s">
        <v>49</v>
      </c>
      <c r="CQ8" s="16" t="s">
        <v>216</v>
      </c>
      <c r="CR8" s="16" t="s">
        <v>217</v>
      </c>
      <c r="CS8" s="35"/>
      <c r="CT8" s="15" t="s">
        <v>219</v>
      </c>
      <c r="CU8" s="16" t="s">
        <v>49</v>
      </c>
      <c r="CV8" s="35"/>
      <c r="CW8" s="15" t="s">
        <v>219</v>
      </c>
      <c r="CX8" s="16" t="s">
        <v>49</v>
      </c>
      <c r="CY8" s="35"/>
      <c r="CZ8" s="15" t="s">
        <v>219</v>
      </c>
      <c r="DA8" s="16" t="s">
        <v>49</v>
      </c>
      <c r="DB8" s="35"/>
      <c r="DC8" s="15" t="s">
        <v>219</v>
      </c>
      <c r="DD8" s="16" t="s">
        <v>49</v>
      </c>
      <c r="DE8" s="40"/>
      <c r="DF8" s="35"/>
      <c r="DG8" s="15" t="s">
        <v>219</v>
      </c>
      <c r="DH8" s="16" t="s">
        <v>49</v>
      </c>
      <c r="DI8" s="35"/>
      <c r="DJ8" s="15" t="s">
        <v>219</v>
      </c>
      <c r="DK8" s="16" t="s">
        <v>49</v>
      </c>
      <c r="DL8" s="35"/>
      <c r="DM8" s="15" t="s">
        <v>219</v>
      </c>
      <c r="DN8" s="16" t="s">
        <v>49</v>
      </c>
      <c r="DO8" s="35"/>
      <c r="DP8" s="15" t="s">
        <v>219</v>
      </c>
      <c r="DQ8" s="16" t="s">
        <v>49</v>
      </c>
      <c r="DR8" s="35"/>
      <c r="DS8" s="15" t="s">
        <v>219</v>
      </c>
      <c r="DT8" s="16" t="s">
        <v>49</v>
      </c>
      <c r="DU8" s="35"/>
      <c r="DV8" s="15" t="s">
        <v>219</v>
      </c>
      <c r="DW8" s="16" t="s">
        <v>49</v>
      </c>
      <c r="DX8" s="35"/>
      <c r="DY8" s="15" t="s">
        <v>219</v>
      </c>
      <c r="DZ8" s="16" t="s">
        <v>49</v>
      </c>
      <c r="EA8" s="40"/>
      <c r="EB8" s="35"/>
      <c r="EC8" s="15" t="s">
        <v>219</v>
      </c>
      <c r="ED8" s="16" t="s">
        <v>49</v>
      </c>
    </row>
    <row r="9" spans="1:134" s="12" customFormat="1" x14ac:dyDescent="0.3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12</v>
      </c>
      <c r="K9" s="19">
        <v>13</v>
      </c>
      <c r="L9" s="19">
        <v>14</v>
      </c>
      <c r="M9" s="19">
        <v>15</v>
      </c>
      <c r="N9" s="19"/>
      <c r="O9" s="19">
        <v>16</v>
      </c>
      <c r="P9" s="19">
        <v>17</v>
      </c>
      <c r="Q9" s="19">
        <v>18</v>
      </c>
      <c r="R9" s="19">
        <v>19</v>
      </c>
      <c r="S9" s="19"/>
      <c r="T9" s="19">
        <v>20</v>
      </c>
      <c r="U9" s="19">
        <v>21</v>
      </c>
      <c r="V9" s="19">
        <v>22</v>
      </c>
      <c r="W9" s="19">
        <v>23</v>
      </c>
      <c r="X9" s="19"/>
      <c r="Y9" s="19">
        <v>24</v>
      </c>
      <c r="Z9" s="19">
        <v>25</v>
      </c>
      <c r="AA9" s="19">
        <v>26</v>
      </c>
      <c r="AB9" s="19">
        <v>27</v>
      </c>
      <c r="AC9" s="19"/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32</v>
      </c>
      <c r="AJ9" s="19">
        <v>33</v>
      </c>
      <c r="AK9" s="19">
        <v>34</v>
      </c>
      <c r="AL9" s="19">
        <v>35</v>
      </c>
      <c r="AM9" s="19"/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58</v>
      </c>
      <c r="BL9" s="19">
        <v>59</v>
      </c>
      <c r="BM9" s="19">
        <v>60</v>
      </c>
      <c r="BN9" s="19">
        <v>61</v>
      </c>
      <c r="BO9" s="19"/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86</v>
      </c>
      <c r="CO9" s="19">
        <v>87</v>
      </c>
      <c r="CP9" s="19">
        <v>88</v>
      </c>
      <c r="CQ9" s="19"/>
      <c r="CR9" s="19"/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7.25" customHeight="1" x14ac:dyDescent="0.25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1" si="0">DF10+EB10-DX10</f>
        <v>527830.80000000005</v>
      </c>
      <c r="F10" s="23">
        <f t="shared" si="0"/>
        <v>131957.70000000001</v>
      </c>
      <c r="G10" s="23">
        <f t="shared" si="0"/>
        <v>123424.7304</v>
      </c>
      <c r="H10" s="23">
        <f>+G10/F10*100</f>
        <v>93.533556889821497</v>
      </c>
      <c r="I10" s="23">
        <f>+G10/E10*100</f>
        <v>23.383389222455374</v>
      </c>
      <c r="J10" s="23">
        <f t="shared" ref="J10:J41" si="1">T10+Y10+AD10+AI10+AN10+AS10+BH10+BP10+BS10+BV10+BY10+CB10+CH10+CK10+CS10+CV10+DB10</f>
        <v>119108.03</v>
      </c>
      <c r="K10" s="23">
        <f t="shared" ref="K10:K41" si="2">U10+Z10+AE10+AJ10+AO10+AT10+BI10+BQ10+BT10+BW10+BZ10+CC10+CI10+CL10+CT10+CW10+DC10</f>
        <v>29777.0075</v>
      </c>
      <c r="L10" s="23">
        <f t="shared" ref="L10:L41" si="3">V10+AA10+AF10+AK10+AP10+AU10+BJ10+BR10+BU10+BX10+CA10+CD10+CJ10+CM10+CU10+CX10+DD10</f>
        <v>22652.032399999996</v>
      </c>
      <c r="M10" s="23">
        <f>+L10/K10*100</f>
        <v>76.072225860842451</v>
      </c>
      <c r="N10" s="23">
        <f>+L10/J10*100</f>
        <v>19.018056465210613</v>
      </c>
      <c r="O10" s="23">
        <f t="shared" ref="O10:O41" si="4">T10+AD10</f>
        <v>54471.5</v>
      </c>
      <c r="P10" s="23">
        <f t="shared" ref="P10:P41" si="5">U10+AE10</f>
        <v>13617.875</v>
      </c>
      <c r="Q10" s="23">
        <f t="shared" ref="Q10:Q41" si="6">V10+AF10</f>
        <v>13638.1024</v>
      </c>
      <c r="R10" s="23">
        <f>+Q10/P10*100</f>
        <v>100.14853565626061</v>
      </c>
      <c r="S10" s="23">
        <f>+Q10/O10*100</f>
        <v>25.037133914065151</v>
      </c>
      <c r="T10" s="23">
        <v>2753.2</v>
      </c>
      <c r="U10" s="23">
        <f>+T10/12*3</f>
        <v>688.3</v>
      </c>
      <c r="V10" s="23">
        <v>828.51440000000002</v>
      </c>
      <c r="W10" s="23">
        <f>+V10/U10*100</f>
        <v>120.37111724538721</v>
      </c>
      <c r="X10" s="23">
        <f>+V10/T10*100</f>
        <v>30.092779311346803</v>
      </c>
      <c r="Y10" s="23">
        <v>8657.5</v>
      </c>
      <c r="Z10" s="23">
        <f>+Y10/12*3</f>
        <v>2164.375</v>
      </c>
      <c r="AA10" s="23">
        <v>610.45540000000005</v>
      </c>
      <c r="AB10" s="23">
        <f>+AA10/Z10*100</f>
        <v>28.204696505919724</v>
      </c>
      <c r="AC10" s="23">
        <f>+AA10/Y10*100</f>
        <v>7.051174126479931</v>
      </c>
      <c r="AD10" s="23">
        <v>51718.3</v>
      </c>
      <c r="AE10" s="23">
        <f>+AD10/12*3</f>
        <v>12929.575000000001</v>
      </c>
      <c r="AF10" s="23">
        <v>12809.588</v>
      </c>
      <c r="AG10" s="23">
        <f>+AF10/AE10*100</f>
        <v>99.071995792591778</v>
      </c>
      <c r="AH10" s="23">
        <f>+AF10/AD10*100</f>
        <v>24.767998948147945</v>
      </c>
      <c r="AI10" s="23">
        <v>3400.03</v>
      </c>
      <c r="AJ10" s="23">
        <f>+AI10/12*3</f>
        <v>850.00750000000016</v>
      </c>
      <c r="AK10" s="23">
        <v>941.79600000000005</v>
      </c>
      <c r="AL10" s="23">
        <f>+AK10/AJ10*100</f>
        <v>110.79855177748431</v>
      </c>
      <c r="AM10" s="23">
        <f>+AK10/AI10*100</f>
        <v>27.69963794437108</v>
      </c>
      <c r="AN10" s="23">
        <v>5000</v>
      </c>
      <c r="AO10" s="23">
        <f>+AN10/12*3</f>
        <v>1250</v>
      </c>
      <c r="AP10" s="23">
        <v>1569.8</v>
      </c>
      <c r="AQ10" s="23">
        <f>+AP10/AO10*100</f>
        <v>125.584</v>
      </c>
      <c r="AR10" s="23">
        <f>+AP10/AN10*100</f>
        <v>31.396000000000001</v>
      </c>
      <c r="AS10" s="23">
        <v>0</v>
      </c>
      <c r="AT10" s="23">
        <f>+AS10/12*3</f>
        <v>0</v>
      </c>
      <c r="AU10" s="23">
        <v>0</v>
      </c>
      <c r="AV10" s="23">
        <v>0</v>
      </c>
      <c r="AW10" s="23">
        <f>+AV10/12*3</f>
        <v>0</v>
      </c>
      <c r="AX10" s="23">
        <v>0</v>
      </c>
      <c r="AY10" s="23">
        <v>396618.3</v>
      </c>
      <c r="AZ10" s="23">
        <f>+AY10/12*3</f>
        <v>99154.575000000012</v>
      </c>
      <c r="BA10" s="23">
        <v>99154.6</v>
      </c>
      <c r="BB10" s="23">
        <v>8401.2000000000007</v>
      </c>
      <c r="BC10" s="23">
        <f>+BB10/12*3</f>
        <v>2100.3000000000002</v>
      </c>
      <c r="BD10" s="23">
        <v>1569.4</v>
      </c>
      <c r="BE10" s="23">
        <v>0</v>
      </c>
      <c r="BF10" s="23">
        <f>+BE10/12*3</f>
        <v>0</v>
      </c>
      <c r="BG10" s="23">
        <v>0</v>
      </c>
      <c r="BH10" s="23">
        <v>0</v>
      </c>
      <c r="BI10" s="23">
        <f>+BH10/12*3</f>
        <v>0</v>
      </c>
      <c r="BJ10" s="23">
        <v>0</v>
      </c>
      <c r="BK10" s="23">
        <f t="shared" ref="BK10:BM41" si="7">BP10+BS10+BV10+BY10</f>
        <v>24699</v>
      </c>
      <c r="BL10" s="23">
        <f t="shared" si="7"/>
        <v>6174.75</v>
      </c>
      <c r="BM10" s="23">
        <f t="shared" si="7"/>
        <v>3178.9461999999999</v>
      </c>
      <c r="BN10" s="23">
        <f>+BM10/BL10*100</f>
        <v>51.482994453216726</v>
      </c>
      <c r="BO10" s="23">
        <f>+BM10/BK10*100</f>
        <v>12.870748613304182</v>
      </c>
      <c r="BP10" s="23">
        <v>18684</v>
      </c>
      <c r="BQ10" s="23">
        <f>+BP10/12*3</f>
        <v>4671</v>
      </c>
      <c r="BR10" s="23">
        <v>2181.7862</v>
      </c>
      <c r="BS10" s="23">
        <v>15</v>
      </c>
      <c r="BT10" s="23">
        <f>+BS10/12*3</f>
        <v>3.75</v>
      </c>
      <c r="BU10" s="23">
        <v>0</v>
      </c>
      <c r="BV10" s="23">
        <v>0</v>
      </c>
      <c r="BW10" s="23">
        <f>+BV10/12*3</f>
        <v>0</v>
      </c>
      <c r="BX10" s="23">
        <v>0</v>
      </c>
      <c r="BY10" s="23">
        <v>6000</v>
      </c>
      <c r="BZ10" s="23">
        <f>+BY10/12*3</f>
        <v>1500</v>
      </c>
      <c r="CA10" s="23">
        <v>997.16</v>
      </c>
      <c r="CB10" s="23">
        <v>0</v>
      </c>
      <c r="CC10" s="23">
        <f>+CB10/12*3</f>
        <v>0</v>
      </c>
      <c r="CD10" s="23">
        <v>0</v>
      </c>
      <c r="CE10" s="23">
        <v>3703.27</v>
      </c>
      <c r="CF10" s="23">
        <f>+CE10/12*3</f>
        <v>925.81750000000011</v>
      </c>
      <c r="CG10" s="23">
        <v>740.65</v>
      </c>
      <c r="CH10" s="23">
        <v>0</v>
      </c>
      <c r="CI10" s="23">
        <f>+CH10/12*3</f>
        <v>0</v>
      </c>
      <c r="CJ10" s="23">
        <v>0</v>
      </c>
      <c r="CK10" s="23">
        <v>21500</v>
      </c>
      <c r="CL10" s="23">
        <f>+CK10/12*3</f>
        <v>5375</v>
      </c>
      <c r="CM10" s="23">
        <v>2502.7224000000001</v>
      </c>
      <c r="CN10" s="23">
        <v>9000</v>
      </c>
      <c r="CO10" s="23">
        <f>+CN10/12*3</f>
        <v>2250</v>
      </c>
      <c r="CP10" s="23">
        <v>1224.5124000000001</v>
      </c>
      <c r="CQ10" s="23">
        <f>+CP10/CO10*100</f>
        <v>54.422773333333339</v>
      </c>
      <c r="CR10" s="23">
        <f>+CP10/CN10*100</f>
        <v>13.605693333333335</v>
      </c>
      <c r="CS10" s="23">
        <v>0</v>
      </c>
      <c r="CT10" s="23">
        <f>+CS10/12*3</f>
        <v>0</v>
      </c>
      <c r="CU10" s="23">
        <v>30.21</v>
      </c>
      <c r="CV10" s="23">
        <v>0</v>
      </c>
      <c r="CW10" s="23">
        <f>+CV10/12*3</f>
        <v>0</v>
      </c>
      <c r="CX10" s="23">
        <v>60</v>
      </c>
      <c r="CY10" s="23">
        <v>0</v>
      </c>
      <c r="CZ10" s="23">
        <f>+CY10/12*3</f>
        <v>0</v>
      </c>
      <c r="DA10" s="23">
        <v>0</v>
      </c>
      <c r="DB10" s="23">
        <v>1380</v>
      </c>
      <c r="DC10" s="23">
        <f>+DB10/12*3</f>
        <v>345</v>
      </c>
      <c r="DD10" s="23">
        <v>120</v>
      </c>
      <c r="DE10" s="23">
        <v>0</v>
      </c>
      <c r="DF10" s="23">
        <f t="shared" ref="DF10:DF41" si="8">T10+Y10+AD10+AI10+AN10+AS10+AV10+AY10+BB10+BE10+BH10+BP10+BS10+BV10+BY10+CB10+CE10+CH10+CK10+CS10+CV10+CY10+DB10</f>
        <v>527830.80000000005</v>
      </c>
      <c r="DG10" s="23">
        <f t="shared" ref="DG10:DG41" si="9">U10+Z10+AE10+AJ10+AO10+AT10+AW10+AZ10+BC10+BF10+BI10+BQ10+BT10+BW10+BZ10+CC10+CF10+CI10+CL10+CT10+CW10+CZ10+DC10</f>
        <v>131957.70000000001</v>
      </c>
      <c r="DH10" s="23">
        <f t="shared" ref="DH10:DH66" si="10">V10+AA10+AF10+AK10+AP10+AU10+AX10+BA10+BD10+BG10+BJ10+BR10+BU10+BX10+CA10+CD10+CG10+CJ10+CM10+CU10+CX10+DA10+DD10+DE10</f>
        <v>124116.68240000001</v>
      </c>
      <c r="DI10" s="23">
        <v>0</v>
      </c>
      <c r="DJ10" s="23">
        <f>+DI10/12*3</f>
        <v>0</v>
      </c>
      <c r="DK10" s="23">
        <v>1273</v>
      </c>
      <c r="DL10" s="23">
        <v>0</v>
      </c>
      <c r="DM10" s="23">
        <f>+DL10/12*3</f>
        <v>0</v>
      </c>
      <c r="DN10" s="23">
        <v>-1964.952</v>
      </c>
      <c r="DO10" s="23">
        <v>0</v>
      </c>
      <c r="DP10" s="23">
        <f>+DO10/12*3</f>
        <v>0</v>
      </c>
      <c r="DQ10" s="23">
        <v>0</v>
      </c>
      <c r="DR10" s="23">
        <v>0</v>
      </c>
      <c r="DS10" s="23">
        <f>+DR10/12*3</f>
        <v>0</v>
      </c>
      <c r="DT10" s="23">
        <v>0</v>
      </c>
      <c r="DU10" s="23">
        <v>0</v>
      </c>
      <c r="DV10" s="23">
        <f>+DU10/12*3</f>
        <v>0</v>
      </c>
      <c r="DW10" s="23">
        <v>0</v>
      </c>
      <c r="DX10" s="23">
        <v>76993.5</v>
      </c>
      <c r="DY10" s="23">
        <f>+DX10/12*3</f>
        <v>19248.375</v>
      </c>
      <c r="DZ10" s="23">
        <v>0</v>
      </c>
      <c r="EA10" s="23">
        <v>0</v>
      </c>
      <c r="EB10" s="23">
        <f t="shared" ref="EB10:EC41" si="11">DI10+DL10+DO10+DR10+DU10+DX10</f>
        <v>76993.5</v>
      </c>
      <c r="EC10" s="23">
        <f t="shared" si="11"/>
        <v>19248.375</v>
      </c>
      <c r="ED10" s="23">
        <f t="shared" ref="ED10:ED66" si="12">DK10+DN10+DQ10+DT10+DW10+DZ10+EA10</f>
        <v>-691.952</v>
      </c>
    </row>
    <row r="11" spans="1:134" ht="17.25" customHeight="1" x14ac:dyDescent="0.3">
      <c r="A11" s="21">
        <v>2</v>
      </c>
      <c r="B11" s="27" t="s">
        <v>159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0"/>
        <v>118582.39250000002</v>
      </c>
      <c r="G11" s="23">
        <f t="shared" si="0"/>
        <v>81375.507899999997</v>
      </c>
      <c r="H11" s="23">
        <f t="shared" ref="H11:H70" si="13">+G11/F11*100</f>
        <v>68.623601012266633</v>
      </c>
      <c r="I11" s="23">
        <f t="shared" ref="I11:I70" si="14">+G11/E11*100</f>
        <v>17.155900253066658</v>
      </c>
      <c r="J11" s="23">
        <f t="shared" si="1"/>
        <v>190553.80000000002</v>
      </c>
      <c r="K11" s="23">
        <f t="shared" si="2"/>
        <v>47638.45</v>
      </c>
      <c r="L11" s="23">
        <f t="shared" si="3"/>
        <v>9505.9078999999983</v>
      </c>
      <c r="M11" s="23">
        <f t="shared" ref="M11:M70" si="15">+L11/K11*100</f>
        <v>19.954276220154096</v>
      </c>
      <c r="N11" s="23">
        <f t="shared" ref="N11:N70" si="16">+L11/J11*100</f>
        <v>4.9885690550385231</v>
      </c>
      <c r="O11" s="23">
        <f t="shared" si="4"/>
        <v>17841</v>
      </c>
      <c r="P11" s="23">
        <f t="shared" si="5"/>
        <v>4460.25</v>
      </c>
      <c r="Q11" s="23">
        <f t="shared" si="6"/>
        <v>3631.2529999999997</v>
      </c>
      <c r="R11" s="23">
        <f t="shared" ref="R11:R70" si="17">+Q11/P11*100</f>
        <v>81.413665153298581</v>
      </c>
      <c r="S11" s="23">
        <f t="shared" ref="S11:S70" si="18">+Q11/O11*100</f>
        <v>20.353416288324645</v>
      </c>
      <c r="T11" s="23">
        <v>36</v>
      </c>
      <c r="U11" s="23">
        <f t="shared" ref="U11:U66" si="19">+T11/12*3</f>
        <v>9</v>
      </c>
      <c r="V11" s="23">
        <v>1.111</v>
      </c>
      <c r="W11" s="23">
        <f t="shared" ref="W11:W70" si="20">+V11/U11*100</f>
        <v>12.344444444444443</v>
      </c>
      <c r="X11" s="23">
        <f t="shared" ref="X11:X70" si="21">+V11/T11*100</f>
        <v>3.0861111111111108</v>
      </c>
      <c r="Y11" s="23">
        <v>50299.1</v>
      </c>
      <c r="Z11" s="23">
        <f t="shared" ref="Z11:Z70" si="22">+Y11/12*3</f>
        <v>12574.774999999998</v>
      </c>
      <c r="AA11" s="23">
        <v>1220.298</v>
      </c>
      <c r="AB11" s="23">
        <f t="shared" ref="AB11:AB70" si="23">+AA11/Z11*100</f>
        <v>9.7043326818968954</v>
      </c>
      <c r="AC11" s="23">
        <f t="shared" ref="AC11:AC70" si="24">+AA11/Y11*100</f>
        <v>2.4260831704742234</v>
      </c>
      <c r="AD11" s="23">
        <v>17805</v>
      </c>
      <c r="AE11" s="23">
        <f t="shared" ref="AE11:AE66" si="25">+AD11/12*3</f>
        <v>4451.25</v>
      </c>
      <c r="AF11" s="23">
        <v>3630.1419999999998</v>
      </c>
      <c r="AG11" s="23">
        <f t="shared" ref="AG11:AG70" si="26">+AF11/AE11*100</f>
        <v>81.55331648413366</v>
      </c>
      <c r="AH11" s="23">
        <f t="shared" ref="AH11:AH70" si="27">+AF11/AD11*100</f>
        <v>20.388329121033415</v>
      </c>
      <c r="AI11" s="23">
        <v>671.6</v>
      </c>
      <c r="AJ11" s="23">
        <f t="shared" ref="AJ11:AJ66" si="28">+AI11/12*3</f>
        <v>167.9</v>
      </c>
      <c r="AK11" s="23">
        <v>112.7</v>
      </c>
      <c r="AL11" s="23">
        <f t="shared" ref="AL11:AL70" si="29">+AK11/AJ11*100</f>
        <v>67.123287671232873</v>
      </c>
      <c r="AM11" s="23">
        <f t="shared" ref="AM11:AM70" si="30">+AK11/AI11*100</f>
        <v>16.780821917808218</v>
      </c>
      <c r="AN11" s="23">
        <v>0</v>
      </c>
      <c r="AO11" s="23">
        <f t="shared" ref="AO11:AO66" si="31">+AN11/12*3</f>
        <v>0</v>
      </c>
      <c r="AP11" s="23">
        <v>0</v>
      </c>
      <c r="AQ11" s="23" t="e">
        <f t="shared" ref="AQ11:AQ70" si="32">+AP11/AO11*100</f>
        <v>#DIV/0!</v>
      </c>
      <c r="AR11" s="23" t="e">
        <f t="shared" ref="AR11:AR70" si="33">+AP11/AN11*100</f>
        <v>#DIV/0!</v>
      </c>
      <c r="AS11" s="23">
        <v>0</v>
      </c>
      <c r="AT11" s="23">
        <f t="shared" ref="AT11:AT66" si="34">+AS11/12*3</f>
        <v>0</v>
      </c>
      <c r="AU11" s="23">
        <v>0</v>
      </c>
      <c r="AV11" s="23">
        <v>0</v>
      </c>
      <c r="AW11" s="23">
        <f t="shared" ref="AW11:AW66" si="35">+AV11/12*3</f>
        <v>0</v>
      </c>
      <c r="AX11" s="23">
        <v>8978</v>
      </c>
      <c r="AY11" s="23">
        <v>251566.4</v>
      </c>
      <c r="AZ11" s="23">
        <f t="shared" ref="AZ11:AZ66" si="36">+AY11/12*3</f>
        <v>62891.599999999991</v>
      </c>
      <c r="BA11" s="23">
        <v>62891.6</v>
      </c>
      <c r="BB11" s="23">
        <v>0</v>
      </c>
      <c r="BC11" s="23">
        <f t="shared" ref="BC11:BC66" si="37">+BB11/12*3</f>
        <v>0</v>
      </c>
      <c r="BD11" s="23">
        <v>0</v>
      </c>
      <c r="BE11" s="23">
        <v>0</v>
      </c>
      <c r="BF11" s="23">
        <f t="shared" ref="BF11:BF66" si="38">+BE11/12*3</f>
        <v>0</v>
      </c>
      <c r="BG11" s="23">
        <v>0</v>
      </c>
      <c r="BH11" s="23">
        <v>0</v>
      </c>
      <c r="BI11" s="23">
        <f t="shared" ref="BI11:BI66" si="39">+BH11/12*3</f>
        <v>0</v>
      </c>
      <c r="BJ11" s="23">
        <v>0</v>
      </c>
      <c r="BK11" s="23">
        <f t="shared" si="7"/>
        <v>111551.7</v>
      </c>
      <c r="BL11" s="23">
        <f t="shared" si="7"/>
        <v>27887.924999999999</v>
      </c>
      <c r="BM11" s="23">
        <f t="shared" si="7"/>
        <v>1390.192</v>
      </c>
      <c r="BN11" s="23">
        <f t="shared" ref="BN11:BN70" si="40">+BM11/BL11*100</f>
        <v>4.9849244789635661</v>
      </c>
      <c r="BO11" s="23">
        <f t="shared" ref="BO11:BO70" si="41">+BM11/BK11*100</f>
        <v>1.2462311197408915</v>
      </c>
      <c r="BP11" s="23">
        <v>110551.7</v>
      </c>
      <c r="BQ11" s="23">
        <f t="shared" ref="BQ11:BQ66" si="42">+BP11/12*3</f>
        <v>27637.924999999999</v>
      </c>
      <c r="BR11" s="23">
        <v>1316.192</v>
      </c>
      <c r="BS11" s="23">
        <v>0</v>
      </c>
      <c r="BT11" s="23">
        <f t="shared" ref="BT11:BT66" si="43">+BS11/12*3</f>
        <v>0</v>
      </c>
      <c r="BU11" s="23">
        <v>0</v>
      </c>
      <c r="BV11" s="23">
        <v>0</v>
      </c>
      <c r="BW11" s="23">
        <f t="shared" ref="BW11:BW66" si="44">+BV11/12*3</f>
        <v>0</v>
      </c>
      <c r="BX11" s="23">
        <v>0</v>
      </c>
      <c r="BY11" s="23">
        <v>1000</v>
      </c>
      <c r="BZ11" s="23">
        <f t="shared" ref="BZ11:BZ66" si="45">+BY11/12*3</f>
        <v>250</v>
      </c>
      <c r="CA11" s="23">
        <v>74</v>
      </c>
      <c r="CB11" s="23">
        <v>0</v>
      </c>
      <c r="CC11" s="23">
        <f t="shared" ref="CC11:CC66" si="46">+CB11/12*3</f>
        <v>0</v>
      </c>
      <c r="CD11" s="23">
        <v>0</v>
      </c>
      <c r="CE11" s="23">
        <v>0</v>
      </c>
      <c r="CF11" s="23">
        <f t="shared" ref="CF11:CF66" si="47">+CE11/12*3</f>
        <v>0</v>
      </c>
      <c r="CG11" s="23">
        <v>0</v>
      </c>
      <c r="CH11" s="23">
        <v>0</v>
      </c>
      <c r="CI11" s="23">
        <f t="shared" ref="CI11:CI66" si="48">+CH11/12*3</f>
        <v>0</v>
      </c>
      <c r="CJ11" s="23">
        <v>0</v>
      </c>
      <c r="CK11" s="23">
        <v>10190.4</v>
      </c>
      <c r="CL11" s="23">
        <f t="shared" ref="CL11:CL66" si="49">+CK11/12*3</f>
        <v>2547.6</v>
      </c>
      <c r="CM11" s="23">
        <v>83.655000000000001</v>
      </c>
      <c r="CN11" s="23">
        <v>9190.4</v>
      </c>
      <c r="CO11" s="23">
        <f t="shared" ref="CO11:CO66" si="50">+CN11/12*3</f>
        <v>2297.6</v>
      </c>
      <c r="CP11" s="23">
        <v>70.655000000000001</v>
      </c>
      <c r="CQ11" s="23">
        <f t="shared" ref="CQ11:CQ70" si="51">+CP11/CO11*100</f>
        <v>3.0751653899721449</v>
      </c>
      <c r="CR11" s="23">
        <f t="shared" ref="CR11:CR70" si="52">+CP11/CN11*100</f>
        <v>0.76879134749303624</v>
      </c>
      <c r="CS11" s="23">
        <v>0</v>
      </c>
      <c r="CT11" s="23">
        <f t="shared" ref="CT11:CT66" si="53">+CS11/12*3</f>
        <v>0</v>
      </c>
      <c r="CU11" s="23">
        <v>0</v>
      </c>
      <c r="CV11" s="23">
        <v>0</v>
      </c>
      <c r="CW11" s="23">
        <f t="shared" ref="CW11:CW66" si="54">+CV11/12*3</f>
        <v>0</v>
      </c>
      <c r="CX11" s="23">
        <v>0</v>
      </c>
      <c r="CY11" s="23">
        <v>0</v>
      </c>
      <c r="CZ11" s="23">
        <f t="shared" ref="CZ11:CZ66" si="55">+CY11/12*3</f>
        <v>0</v>
      </c>
      <c r="DA11" s="23">
        <v>0</v>
      </c>
      <c r="DB11" s="23">
        <v>0</v>
      </c>
      <c r="DC11" s="23">
        <f t="shared" ref="DC11:DC66" si="56">+DB11/12*3</f>
        <v>0</v>
      </c>
      <c r="DD11" s="23">
        <v>3067.8099000000002</v>
      </c>
      <c r="DE11" s="23">
        <v>0</v>
      </c>
      <c r="DF11" s="23">
        <f t="shared" si="8"/>
        <v>442120.2</v>
      </c>
      <c r="DG11" s="23">
        <f t="shared" si="9"/>
        <v>110530.05</v>
      </c>
      <c r="DH11" s="23">
        <f t="shared" si="10"/>
        <v>81375.507899999997</v>
      </c>
      <c r="DI11" s="23">
        <v>0</v>
      </c>
      <c r="DJ11" s="23">
        <f t="shared" ref="DJ11:DJ66" si="57">+DI11/12*3</f>
        <v>0</v>
      </c>
      <c r="DK11" s="23">
        <v>0</v>
      </c>
      <c r="DL11" s="23">
        <v>32209.37</v>
      </c>
      <c r="DM11" s="23">
        <f t="shared" ref="DM11:DM66" si="58">+DL11/12*3</f>
        <v>8052.3425000000007</v>
      </c>
      <c r="DN11" s="23">
        <v>0</v>
      </c>
      <c r="DO11" s="23">
        <v>0</v>
      </c>
      <c r="DP11" s="23">
        <f t="shared" ref="DP11:DP66" si="59">+DO11/12*3</f>
        <v>0</v>
      </c>
      <c r="DQ11" s="23">
        <v>0</v>
      </c>
      <c r="DR11" s="23">
        <v>0</v>
      </c>
      <c r="DS11" s="23">
        <f t="shared" ref="DS11:DS66" si="60">+DR11/12*3</f>
        <v>0</v>
      </c>
      <c r="DT11" s="23">
        <v>0</v>
      </c>
      <c r="DU11" s="23">
        <v>0</v>
      </c>
      <c r="DV11" s="23">
        <f t="shared" ref="DV11:DV66" si="61">+DU11/12*3</f>
        <v>0</v>
      </c>
      <c r="DW11" s="23">
        <v>0</v>
      </c>
      <c r="DX11" s="23">
        <v>88424</v>
      </c>
      <c r="DY11" s="23">
        <f t="shared" ref="DY11:DY66" si="62">+DX11/12*3</f>
        <v>22106</v>
      </c>
      <c r="DZ11" s="23">
        <v>0</v>
      </c>
      <c r="EA11" s="23">
        <v>0</v>
      </c>
      <c r="EB11" s="23">
        <f t="shared" si="11"/>
        <v>120633.37</v>
      </c>
      <c r="EC11" s="23">
        <f t="shared" si="11"/>
        <v>30158.342499999999</v>
      </c>
      <c r="ED11" s="23">
        <f t="shared" si="12"/>
        <v>0</v>
      </c>
    </row>
    <row r="12" spans="1:134" ht="17.25" customHeight="1" x14ac:dyDescent="0.3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20321.649999999998</v>
      </c>
      <c r="G12" s="23">
        <f t="shared" si="0"/>
        <v>19305.665000000001</v>
      </c>
      <c r="H12" s="23">
        <f t="shared" si="13"/>
        <v>95.000479783875832</v>
      </c>
      <c r="I12" s="23">
        <f t="shared" si="14"/>
        <v>23.750119945968954</v>
      </c>
      <c r="J12" s="23">
        <f t="shared" si="1"/>
        <v>14450.4</v>
      </c>
      <c r="K12" s="23">
        <f t="shared" si="2"/>
        <v>3612.5999999999995</v>
      </c>
      <c r="L12" s="23">
        <f t="shared" si="3"/>
        <v>2596.5650000000001</v>
      </c>
      <c r="M12" s="23">
        <f t="shared" si="15"/>
        <v>71.875242207828165</v>
      </c>
      <c r="N12" s="23">
        <f t="shared" si="16"/>
        <v>17.968810551957041</v>
      </c>
      <c r="O12" s="23">
        <f t="shared" si="4"/>
        <v>6420</v>
      </c>
      <c r="P12" s="23">
        <f t="shared" si="5"/>
        <v>1605</v>
      </c>
      <c r="Q12" s="23">
        <f t="shared" si="6"/>
        <v>1501.5630000000001</v>
      </c>
      <c r="R12" s="23">
        <f t="shared" si="17"/>
        <v>93.555327102803744</v>
      </c>
      <c r="S12" s="23">
        <f t="shared" si="18"/>
        <v>23.388831775700936</v>
      </c>
      <c r="T12" s="23">
        <v>120</v>
      </c>
      <c r="U12" s="23">
        <f t="shared" si="19"/>
        <v>30</v>
      </c>
      <c r="V12" s="23">
        <v>33.747999999999998</v>
      </c>
      <c r="W12" s="23">
        <f t="shared" si="20"/>
        <v>112.49333333333334</v>
      </c>
      <c r="X12" s="23">
        <f t="shared" si="21"/>
        <v>28.123333333333335</v>
      </c>
      <c r="Y12" s="23">
        <v>3695.6</v>
      </c>
      <c r="Z12" s="23">
        <f t="shared" si="22"/>
        <v>923.89999999999986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1575</v>
      </c>
      <c r="AF12" s="23">
        <v>1467.8150000000001</v>
      </c>
      <c r="AG12" s="23">
        <f t="shared" si="26"/>
        <v>93.194603174603174</v>
      </c>
      <c r="AH12" s="23">
        <f t="shared" si="27"/>
        <v>23.298650793650793</v>
      </c>
      <c r="AI12" s="23">
        <v>238</v>
      </c>
      <c r="AJ12" s="23">
        <f t="shared" si="28"/>
        <v>59.5</v>
      </c>
      <c r="AK12" s="23">
        <v>42</v>
      </c>
      <c r="AL12" s="23">
        <f t="shared" si="29"/>
        <v>70.588235294117652</v>
      </c>
      <c r="AM12" s="23">
        <f t="shared" si="30"/>
        <v>17.647058823529413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16709.05</v>
      </c>
      <c r="BA12" s="23">
        <v>16709.099999999999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7"/>
        <v>1396.8</v>
      </c>
      <c r="BL12" s="23">
        <f t="shared" si="7"/>
        <v>349.2</v>
      </c>
      <c r="BM12" s="23">
        <f t="shared" si="7"/>
        <v>223.5</v>
      </c>
      <c r="BN12" s="23">
        <f t="shared" si="40"/>
        <v>64.003436426116849</v>
      </c>
      <c r="BO12" s="23">
        <f t="shared" si="41"/>
        <v>16.000859106529212</v>
      </c>
      <c r="BP12" s="23">
        <v>1246.8</v>
      </c>
      <c r="BQ12" s="23">
        <f t="shared" si="42"/>
        <v>311.7</v>
      </c>
      <c r="BR12" s="23">
        <v>4.5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37.5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675</v>
      </c>
      <c r="CM12" s="23">
        <v>689.25599999999997</v>
      </c>
      <c r="CN12" s="23">
        <v>900</v>
      </c>
      <c r="CO12" s="23">
        <f t="shared" si="50"/>
        <v>225</v>
      </c>
      <c r="CP12" s="23">
        <v>689.25599999999997</v>
      </c>
      <c r="CQ12" s="23">
        <f t="shared" si="51"/>
        <v>306.33600000000001</v>
      </c>
      <c r="CR12" s="23">
        <f t="shared" si="52"/>
        <v>76.584000000000003</v>
      </c>
      <c r="CS12" s="23">
        <v>0</v>
      </c>
      <c r="CT12" s="23">
        <f t="shared" si="53"/>
        <v>0</v>
      </c>
      <c r="CU12" s="23">
        <v>140.24600000000001</v>
      </c>
      <c r="CV12" s="23">
        <v>0</v>
      </c>
      <c r="CW12" s="23">
        <f t="shared" si="54"/>
        <v>0</v>
      </c>
      <c r="CX12" s="23">
        <v>0</v>
      </c>
      <c r="CY12" s="23">
        <v>0</v>
      </c>
      <c r="CZ12" s="23">
        <f t="shared" si="55"/>
        <v>0</v>
      </c>
      <c r="DA12" s="23">
        <v>0</v>
      </c>
      <c r="DB12" s="23">
        <v>0</v>
      </c>
      <c r="DC12" s="23">
        <f t="shared" si="56"/>
        <v>0</v>
      </c>
      <c r="DD12" s="23">
        <v>0</v>
      </c>
      <c r="DE12" s="23">
        <v>0</v>
      </c>
      <c r="DF12" s="23">
        <f t="shared" si="8"/>
        <v>81286.600000000006</v>
      </c>
      <c r="DG12" s="23">
        <f t="shared" si="9"/>
        <v>20321.649999999998</v>
      </c>
      <c r="DH12" s="23">
        <f t="shared" si="10"/>
        <v>19305.665000000001</v>
      </c>
      <c r="DI12" s="23">
        <v>0</v>
      </c>
      <c r="DJ12" s="23">
        <f t="shared" si="57"/>
        <v>0</v>
      </c>
      <c r="DK12" s="23">
        <v>0</v>
      </c>
      <c r="DL12" s="23">
        <v>0</v>
      </c>
      <c r="DM12" s="23">
        <f t="shared" si="58"/>
        <v>0</v>
      </c>
      <c r="DN12" s="23">
        <v>0</v>
      </c>
      <c r="DO12" s="23">
        <v>0</v>
      </c>
      <c r="DP12" s="23">
        <f t="shared" si="59"/>
        <v>0</v>
      </c>
      <c r="DQ12" s="23">
        <v>0</v>
      </c>
      <c r="DR12" s="23">
        <v>0</v>
      </c>
      <c r="DS12" s="23">
        <f t="shared" si="60"/>
        <v>0</v>
      </c>
      <c r="DT12" s="23">
        <v>0</v>
      </c>
      <c r="DU12" s="23">
        <v>0</v>
      </c>
      <c r="DV12" s="23">
        <f t="shared" si="61"/>
        <v>0</v>
      </c>
      <c r="DW12" s="23">
        <v>0</v>
      </c>
      <c r="DX12" s="23">
        <v>13603.6</v>
      </c>
      <c r="DY12" s="23">
        <f t="shared" si="62"/>
        <v>3400.9000000000005</v>
      </c>
      <c r="DZ12" s="23">
        <v>0</v>
      </c>
      <c r="EA12" s="23">
        <v>0</v>
      </c>
      <c r="EB12" s="23">
        <f t="shared" si="11"/>
        <v>13603.6</v>
      </c>
      <c r="EC12" s="23">
        <f t="shared" si="11"/>
        <v>3400.9000000000005</v>
      </c>
      <c r="ED12" s="23">
        <f t="shared" si="12"/>
        <v>0</v>
      </c>
    </row>
    <row r="13" spans="1:134" ht="17.25" customHeight="1" x14ac:dyDescent="0.3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6962.875</v>
      </c>
      <c r="G13" s="23">
        <f t="shared" si="0"/>
        <v>4766.0470000000005</v>
      </c>
      <c r="H13" s="23">
        <f t="shared" si="13"/>
        <v>68.449412060391722</v>
      </c>
      <c r="I13" s="23">
        <f t="shared" si="14"/>
        <v>17.112353015097931</v>
      </c>
      <c r="J13" s="23">
        <f t="shared" si="1"/>
        <v>5908.2</v>
      </c>
      <c r="K13" s="23">
        <f t="shared" si="2"/>
        <v>1477.05</v>
      </c>
      <c r="L13" s="23">
        <f t="shared" si="3"/>
        <v>1454.6470000000002</v>
      </c>
      <c r="M13" s="23">
        <f t="shared" si="15"/>
        <v>98.483260553129554</v>
      </c>
      <c r="N13" s="23">
        <f t="shared" si="16"/>
        <v>24.620815138282389</v>
      </c>
      <c r="O13" s="23">
        <f t="shared" si="4"/>
        <v>2000</v>
      </c>
      <c r="P13" s="23">
        <f t="shared" si="5"/>
        <v>500</v>
      </c>
      <c r="Q13" s="23">
        <f t="shared" si="6"/>
        <v>937.52500000000009</v>
      </c>
      <c r="R13" s="23">
        <f t="shared" si="17"/>
        <v>187.50500000000002</v>
      </c>
      <c r="S13" s="23">
        <f t="shared" si="18"/>
        <v>46.876250000000006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606.75</v>
      </c>
      <c r="AA13" s="23">
        <v>1</v>
      </c>
      <c r="AB13" s="23">
        <f t="shared" si="23"/>
        <v>0.16481252575195715</v>
      </c>
      <c r="AC13" s="23">
        <f t="shared" si="24"/>
        <v>4.1203131437989288E-2</v>
      </c>
      <c r="AD13" s="23">
        <v>2000</v>
      </c>
      <c r="AE13" s="23">
        <f t="shared" si="25"/>
        <v>500</v>
      </c>
      <c r="AF13" s="23">
        <v>937.45500000000004</v>
      </c>
      <c r="AG13" s="23">
        <f t="shared" si="26"/>
        <v>187.49100000000001</v>
      </c>
      <c r="AH13" s="23">
        <f t="shared" si="27"/>
        <v>46.872750000000003</v>
      </c>
      <c r="AI13" s="23">
        <v>80</v>
      </c>
      <c r="AJ13" s="23">
        <f t="shared" si="28"/>
        <v>20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3311.3999999999996</v>
      </c>
      <c r="BA13" s="23">
        <v>3311.4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7"/>
        <v>1051.2</v>
      </c>
      <c r="BL13" s="23">
        <f t="shared" si="7"/>
        <v>262.8</v>
      </c>
      <c r="BM13" s="23">
        <f t="shared" si="7"/>
        <v>411.12200000000001</v>
      </c>
      <c r="BN13" s="23">
        <f t="shared" si="40"/>
        <v>156.43911719939118</v>
      </c>
      <c r="BO13" s="23">
        <f t="shared" si="41"/>
        <v>39.109779299847794</v>
      </c>
      <c r="BP13" s="23">
        <v>1051.2</v>
      </c>
      <c r="BQ13" s="23">
        <f t="shared" si="42"/>
        <v>262.8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87.5</v>
      </c>
      <c r="CM13" s="23">
        <v>0</v>
      </c>
      <c r="CN13" s="23">
        <v>350</v>
      </c>
      <c r="CO13" s="23">
        <f t="shared" si="50"/>
        <v>87.5</v>
      </c>
      <c r="CP13" s="23">
        <v>0</v>
      </c>
      <c r="CQ13" s="23">
        <f t="shared" si="51"/>
        <v>0</v>
      </c>
      <c r="CR13" s="23">
        <f t="shared" si="52"/>
        <v>0</v>
      </c>
      <c r="CS13" s="23">
        <v>0</v>
      </c>
      <c r="CT13" s="23">
        <f t="shared" si="53"/>
        <v>0</v>
      </c>
      <c r="CU13" s="23">
        <v>0</v>
      </c>
      <c r="CV13" s="23">
        <v>0</v>
      </c>
      <c r="CW13" s="23">
        <f t="shared" si="54"/>
        <v>0</v>
      </c>
      <c r="CX13" s="23">
        <v>0</v>
      </c>
      <c r="CY13" s="23">
        <v>0</v>
      </c>
      <c r="CZ13" s="23">
        <f t="shared" si="55"/>
        <v>0</v>
      </c>
      <c r="DA13" s="23">
        <v>0</v>
      </c>
      <c r="DB13" s="23">
        <v>0</v>
      </c>
      <c r="DC13" s="23">
        <f t="shared" si="56"/>
        <v>0</v>
      </c>
      <c r="DD13" s="23">
        <v>105</v>
      </c>
      <c r="DE13" s="23">
        <v>0</v>
      </c>
      <c r="DF13" s="23">
        <f t="shared" si="8"/>
        <v>19153.8</v>
      </c>
      <c r="DG13" s="23">
        <f t="shared" si="9"/>
        <v>4788.45</v>
      </c>
      <c r="DH13" s="23">
        <f t="shared" si="10"/>
        <v>4766.0470000000005</v>
      </c>
      <c r="DI13" s="23">
        <v>0</v>
      </c>
      <c r="DJ13" s="23">
        <f t="shared" si="57"/>
        <v>0</v>
      </c>
      <c r="DK13" s="23">
        <v>0</v>
      </c>
      <c r="DL13" s="23">
        <v>8697.7000000000007</v>
      </c>
      <c r="DM13" s="23">
        <f t="shared" si="58"/>
        <v>2174.4250000000002</v>
      </c>
      <c r="DN13" s="23">
        <v>0</v>
      </c>
      <c r="DO13" s="23">
        <v>0</v>
      </c>
      <c r="DP13" s="23">
        <f t="shared" si="59"/>
        <v>0</v>
      </c>
      <c r="DQ13" s="23">
        <v>0</v>
      </c>
      <c r="DR13" s="23">
        <v>0</v>
      </c>
      <c r="DS13" s="23">
        <f t="shared" si="60"/>
        <v>0</v>
      </c>
      <c r="DT13" s="23">
        <v>0</v>
      </c>
      <c r="DU13" s="23">
        <v>0</v>
      </c>
      <c r="DV13" s="23">
        <f t="shared" si="61"/>
        <v>0</v>
      </c>
      <c r="DW13" s="23">
        <v>0</v>
      </c>
      <c r="DX13" s="23">
        <v>4647.3999999999996</v>
      </c>
      <c r="DY13" s="23">
        <f t="shared" si="62"/>
        <v>1161.8499999999999</v>
      </c>
      <c r="DZ13" s="23">
        <v>828.91049999999996</v>
      </c>
      <c r="EA13" s="23">
        <v>0</v>
      </c>
      <c r="EB13" s="23">
        <f t="shared" si="11"/>
        <v>13345.1</v>
      </c>
      <c r="EC13" s="23">
        <f t="shared" si="11"/>
        <v>3336.2750000000001</v>
      </c>
      <c r="ED13" s="23">
        <f t="shared" si="12"/>
        <v>828.91049999999996</v>
      </c>
    </row>
    <row r="14" spans="1:134" s="20" customFormat="1" ht="17.25" customHeight="1" x14ac:dyDescent="0.2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5994.5400000000009</v>
      </c>
      <c r="G14" s="23">
        <f t="shared" si="0"/>
        <v>2571.1760000000004</v>
      </c>
      <c r="H14" s="23">
        <f t="shared" si="13"/>
        <v>42.891965021502905</v>
      </c>
      <c r="I14" s="23">
        <f t="shared" si="14"/>
        <v>10.722991255375726</v>
      </c>
      <c r="J14" s="23">
        <f t="shared" si="1"/>
        <v>4657.3999999999996</v>
      </c>
      <c r="K14" s="23">
        <f t="shared" si="2"/>
        <v>1164.3499999999999</v>
      </c>
      <c r="L14" s="23">
        <f t="shared" si="3"/>
        <v>213.876</v>
      </c>
      <c r="M14" s="23">
        <f t="shared" si="15"/>
        <v>18.368703568514626</v>
      </c>
      <c r="N14" s="23">
        <f t="shared" si="16"/>
        <v>4.5921758921286564</v>
      </c>
      <c r="O14" s="23">
        <f t="shared" si="4"/>
        <v>300</v>
      </c>
      <c r="P14" s="23">
        <f t="shared" si="5"/>
        <v>75</v>
      </c>
      <c r="Q14" s="23">
        <f t="shared" si="6"/>
        <v>110.376</v>
      </c>
      <c r="R14" s="23">
        <f t="shared" si="17"/>
        <v>147.16800000000001</v>
      </c>
      <c r="S14" s="23">
        <f t="shared" si="18"/>
        <v>36.792000000000002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482.65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75</v>
      </c>
      <c r="AF14" s="23">
        <v>110.352</v>
      </c>
      <c r="AG14" s="23">
        <f t="shared" si="26"/>
        <v>147.136</v>
      </c>
      <c r="AH14" s="23">
        <f t="shared" si="27"/>
        <v>36.783999999999999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2357.25</v>
      </c>
      <c r="BA14" s="23">
        <v>2357.3000000000002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7"/>
        <v>2366.8000000000002</v>
      </c>
      <c r="BL14" s="23">
        <f t="shared" si="7"/>
        <v>591.70000000000005</v>
      </c>
      <c r="BM14" s="23">
        <f t="shared" si="7"/>
        <v>85.5</v>
      </c>
      <c r="BN14" s="23">
        <f t="shared" si="40"/>
        <v>14.449890147033969</v>
      </c>
      <c r="BO14" s="23">
        <f t="shared" si="41"/>
        <v>3.6124725367584922</v>
      </c>
      <c r="BP14" s="23">
        <v>2366.8000000000002</v>
      </c>
      <c r="BQ14" s="23">
        <f t="shared" si="42"/>
        <v>591.70000000000005</v>
      </c>
      <c r="BR14" s="23">
        <v>0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15</v>
      </c>
      <c r="CM14" s="23">
        <v>18</v>
      </c>
      <c r="CN14" s="23">
        <v>60</v>
      </c>
      <c r="CO14" s="23">
        <f t="shared" si="50"/>
        <v>15</v>
      </c>
      <c r="CP14" s="23">
        <v>0</v>
      </c>
      <c r="CQ14" s="23">
        <f t="shared" si="51"/>
        <v>0</v>
      </c>
      <c r="CR14" s="23">
        <f t="shared" si="52"/>
        <v>0</v>
      </c>
      <c r="CS14" s="23">
        <v>0</v>
      </c>
      <c r="CT14" s="23">
        <f t="shared" si="53"/>
        <v>0</v>
      </c>
      <c r="CU14" s="23">
        <v>0</v>
      </c>
      <c r="CV14" s="23">
        <v>0</v>
      </c>
      <c r="CW14" s="23">
        <f t="shared" si="54"/>
        <v>0</v>
      </c>
      <c r="CX14" s="23">
        <v>0</v>
      </c>
      <c r="CY14" s="23">
        <v>0</v>
      </c>
      <c r="CZ14" s="23">
        <f t="shared" si="55"/>
        <v>0</v>
      </c>
      <c r="DA14" s="23">
        <v>0</v>
      </c>
      <c r="DB14" s="23">
        <v>0</v>
      </c>
      <c r="DC14" s="23">
        <f t="shared" si="56"/>
        <v>0</v>
      </c>
      <c r="DD14" s="23">
        <v>0</v>
      </c>
      <c r="DE14" s="23">
        <v>0</v>
      </c>
      <c r="DF14" s="23">
        <f t="shared" si="8"/>
        <v>14086.400000000001</v>
      </c>
      <c r="DG14" s="23">
        <f t="shared" si="9"/>
        <v>3521.6000000000004</v>
      </c>
      <c r="DH14" s="23">
        <f t="shared" si="10"/>
        <v>2571.1760000000004</v>
      </c>
      <c r="DI14" s="23">
        <v>0</v>
      </c>
      <c r="DJ14" s="23">
        <f t="shared" si="57"/>
        <v>0</v>
      </c>
      <c r="DK14" s="23">
        <v>0</v>
      </c>
      <c r="DL14" s="23">
        <v>9891.76</v>
      </c>
      <c r="DM14" s="23">
        <f t="shared" si="58"/>
        <v>2472.94</v>
      </c>
      <c r="DN14" s="23">
        <v>0</v>
      </c>
      <c r="DO14" s="23">
        <v>0</v>
      </c>
      <c r="DP14" s="23">
        <f t="shared" si="59"/>
        <v>0</v>
      </c>
      <c r="DQ14" s="23">
        <v>0</v>
      </c>
      <c r="DR14" s="23">
        <v>0</v>
      </c>
      <c r="DS14" s="23">
        <f t="shared" si="60"/>
        <v>0</v>
      </c>
      <c r="DT14" s="23">
        <v>0</v>
      </c>
      <c r="DU14" s="23">
        <v>0</v>
      </c>
      <c r="DV14" s="23">
        <f t="shared" si="61"/>
        <v>0</v>
      </c>
      <c r="DW14" s="23">
        <v>0</v>
      </c>
      <c r="DX14" s="23">
        <v>2400</v>
      </c>
      <c r="DY14" s="23">
        <f t="shared" si="62"/>
        <v>600</v>
      </c>
      <c r="DZ14" s="23">
        <v>0</v>
      </c>
      <c r="EA14" s="23">
        <v>0</v>
      </c>
      <c r="EB14" s="23">
        <f t="shared" si="11"/>
        <v>12291.76</v>
      </c>
      <c r="EC14" s="23">
        <f t="shared" si="11"/>
        <v>3072.94</v>
      </c>
      <c r="ED14" s="23">
        <f t="shared" si="12"/>
        <v>0</v>
      </c>
    </row>
    <row r="15" spans="1:134" ht="17.25" customHeight="1" x14ac:dyDescent="0.3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10451.074999999999</v>
      </c>
      <c r="G15" s="23">
        <f t="shared" si="0"/>
        <v>7227.0490000000009</v>
      </c>
      <c r="H15" s="23">
        <f t="shared" si="13"/>
        <v>69.151249991029644</v>
      </c>
      <c r="I15" s="23">
        <f t="shared" si="14"/>
        <v>17.287812497757411</v>
      </c>
      <c r="J15" s="23">
        <f t="shared" si="1"/>
        <v>15801</v>
      </c>
      <c r="K15" s="23">
        <f t="shared" si="2"/>
        <v>3950.25</v>
      </c>
      <c r="L15" s="23">
        <f t="shared" si="3"/>
        <v>2622.7489999999998</v>
      </c>
      <c r="M15" s="23">
        <f t="shared" si="15"/>
        <v>66.394506676792602</v>
      </c>
      <c r="N15" s="23">
        <f t="shared" si="16"/>
        <v>16.598626669198151</v>
      </c>
      <c r="O15" s="23">
        <f t="shared" si="4"/>
        <v>4000</v>
      </c>
      <c r="P15" s="23">
        <f t="shared" si="5"/>
        <v>1000</v>
      </c>
      <c r="Q15" s="23">
        <f t="shared" si="6"/>
        <v>1084.0229999999999</v>
      </c>
      <c r="R15" s="23">
        <f t="shared" si="17"/>
        <v>108.4023</v>
      </c>
      <c r="S15" s="23">
        <f t="shared" si="18"/>
        <v>27.100574999999999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1542.2249999999999</v>
      </c>
      <c r="AA15" s="23">
        <v>683.21600000000001</v>
      </c>
      <c r="AB15" s="23">
        <f t="shared" si="23"/>
        <v>44.300669487266774</v>
      </c>
      <c r="AC15" s="23">
        <f t="shared" si="24"/>
        <v>11.075167371816693</v>
      </c>
      <c r="AD15" s="23">
        <v>4000</v>
      </c>
      <c r="AE15" s="23">
        <f t="shared" si="25"/>
        <v>1000</v>
      </c>
      <c r="AF15" s="23">
        <v>1083.9849999999999</v>
      </c>
      <c r="AG15" s="23">
        <f t="shared" si="26"/>
        <v>108.3985</v>
      </c>
      <c r="AH15" s="23">
        <f t="shared" si="27"/>
        <v>27.099625</v>
      </c>
      <c r="AI15" s="23">
        <v>30</v>
      </c>
      <c r="AJ15" s="23">
        <f t="shared" si="28"/>
        <v>7.5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4604.3249999999998</v>
      </c>
      <c r="BA15" s="23">
        <v>4604.3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7"/>
        <v>4952.1000000000004</v>
      </c>
      <c r="BL15" s="23">
        <f t="shared" si="7"/>
        <v>1238.0250000000001</v>
      </c>
      <c r="BM15" s="23">
        <f t="shared" si="7"/>
        <v>834.91</v>
      </c>
      <c r="BN15" s="23">
        <f t="shared" si="40"/>
        <v>67.438864320187392</v>
      </c>
      <c r="BO15" s="23">
        <f t="shared" si="41"/>
        <v>16.859716080046848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1238.0250000000001</v>
      </c>
      <c r="BU15" s="23">
        <v>834.91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162.5</v>
      </c>
      <c r="CM15" s="23">
        <v>20.6</v>
      </c>
      <c r="CN15" s="23">
        <v>650</v>
      </c>
      <c r="CO15" s="23">
        <f t="shared" si="50"/>
        <v>162.5</v>
      </c>
      <c r="CP15" s="23">
        <v>0</v>
      </c>
      <c r="CQ15" s="23">
        <f t="shared" si="51"/>
        <v>0</v>
      </c>
      <c r="CR15" s="23">
        <f t="shared" si="52"/>
        <v>0</v>
      </c>
      <c r="CS15" s="23">
        <v>0</v>
      </c>
      <c r="CT15" s="23">
        <f t="shared" si="53"/>
        <v>0</v>
      </c>
      <c r="CU15" s="23">
        <v>0</v>
      </c>
      <c r="CV15" s="23">
        <v>0</v>
      </c>
      <c r="CW15" s="23">
        <f t="shared" si="54"/>
        <v>0</v>
      </c>
      <c r="CX15" s="23">
        <v>0</v>
      </c>
      <c r="CY15" s="23">
        <v>0</v>
      </c>
      <c r="CZ15" s="23">
        <f t="shared" si="55"/>
        <v>0</v>
      </c>
      <c r="DA15" s="23">
        <v>0</v>
      </c>
      <c r="DB15" s="23">
        <v>0</v>
      </c>
      <c r="DC15" s="23">
        <f t="shared" si="56"/>
        <v>0</v>
      </c>
      <c r="DD15" s="23">
        <v>0</v>
      </c>
      <c r="DE15" s="23">
        <v>0</v>
      </c>
      <c r="DF15" s="23">
        <f t="shared" si="8"/>
        <v>34218.299999999996</v>
      </c>
      <c r="DG15" s="23">
        <f t="shared" si="9"/>
        <v>8554.5749999999989</v>
      </c>
      <c r="DH15" s="23">
        <f t="shared" si="10"/>
        <v>7227.0490000000009</v>
      </c>
      <c r="DI15" s="23">
        <v>0</v>
      </c>
      <c r="DJ15" s="23">
        <f t="shared" si="57"/>
        <v>0</v>
      </c>
      <c r="DK15" s="23">
        <v>0</v>
      </c>
      <c r="DL15" s="23">
        <v>7586</v>
      </c>
      <c r="DM15" s="23">
        <f t="shared" si="58"/>
        <v>1896.5</v>
      </c>
      <c r="DN15" s="23">
        <v>0</v>
      </c>
      <c r="DO15" s="23">
        <v>0</v>
      </c>
      <c r="DP15" s="23">
        <f t="shared" si="59"/>
        <v>0</v>
      </c>
      <c r="DQ15" s="23">
        <v>0</v>
      </c>
      <c r="DR15" s="23">
        <v>0</v>
      </c>
      <c r="DS15" s="23">
        <f t="shared" si="60"/>
        <v>0</v>
      </c>
      <c r="DT15" s="23">
        <v>0</v>
      </c>
      <c r="DU15" s="23">
        <v>0</v>
      </c>
      <c r="DV15" s="23">
        <f t="shared" si="61"/>
        <v>0</v>
      </c>
      <c r="DW15" s="23">
        <v>0</v>
      </c>
      <c r="DX15" s="23">
        <v>5500</v>
      </c>
      <c r="DY15" s="23">
        <f t="shared" si="62"/>
        <v>1375</v>
      </c>
      <c r="DZ15" s="23">
        <v>2598.2008999999998</v>
      </c>
      <c r="EA15" s="23">
        <v>0</v>
      </c>
      <c r="EB15" s="23">
        <f t="shared" si="11"/>
        <v>13086</v>
      </c>
      <c r="EC15" s="23">
        <f t="shared" si="11"/>
        <v>3271.5</v>
      </c>
      <c r="ED15" s="23">
        <f t="shared" si="12"/>
        <v>2598.2008999999998</v>
      </c>
    </row>
    <row r="16" spans="1:134" ht="17.25" customHeight="1" x14ac:dyDescent="0.3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3114.0249999999996</v>
      </c>
      <c r="G16" s="23">
        <f t="shared" si="0"/>
        <v>2219.7339999999999</v>
      </c>
      <c r="H16" s="23">
        <f t="shared" si="13"/>
        <v>71.281829786209173</v>
      </c>
      <c r="I16" s="23">
        <f t="shared" si="14"/>
        <v>17.820457446552293</v>
      </c>
      <c r="J16" s="23">
        <f t="shared" si="1"/>
        <v>4456</v>
      </c>
      <c r="K16" s="23">
        <f t="shared" si="2"/>
        <v>1114</v>
      </c>
      <c r="L16" s="23">
        <f t="shared" si="3"/>
        <v>219.73399999999998</v>
      </c>
      <c r="M16" s="23">
        <f t="shared" si="15"/>
        <v>19.724775583482941</v>
      </c>
      <c r="N16" s="23">
        <f t="shared" si="16"/>
        <v>4.9311938958707353</v>
      </c>
      <c r="O16" s="23">
        <f t="shared" si="4"/>
        <v>660</v>
      </c>
      <c r="P16" s="23">
        <f t="shared" si="5"/>
        <v>165</v>
      </c>
      <c r="Q16" s="23">
        <f t="shared" si="6"/>
        <v>219.73399999999998</v>
      </c>
      <c r="R16" s="23">
        <f t="shared" si="17"/>
        <v>133.1721212121212</v>
      </c>
      <c r="S16" s="23">
        <f t="shared" si="18"/>
        <v>33.293030303030299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519.75</v>
      </c>
      <c r="AA16" s="23">
        <v>0</v>
      </c>
      <c r="AB16" s="23">
        <f t="shared" si="23"/>
        <v>0</v>
      </c>
      <c r="AC16" s="23">
        <f t="shared" si="24"/>
        <v>0</v>
      </c>
      <c r="AD16" s="23">
        <v>660</v>
      </c>
      <c r="AE16" s="23">
        <f t="shared" si="25"/>
        <v>165</v>
      </c>
      <c r="AF16" s="23">
        <v>219.7</v>
      </c>
      <c r="AG16" s="23">
        <f t="shared" si="26"/>
        <v>133.15151515151516</v>
      </c>
      <c r="AH16" s="23">
        <f t="shared" si="27"/>
        <v>33.287878787878789</v>
      </c>
      <c r="AI16" s="23">
        <v>10</v>
      </c>
      <c r="AJ16" s="23">
        <f t="shared" si="28"/>
        <v>2.5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8000.0999999999995</v>
      </c>
      <c r="AZ16" s="23">
        <f t="shared" si="36"/>
        <v>2000.0249999999999</v>
      </c>
      <c r="BA16" s="23">
        <v>2000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7"/>
        <v>1527</v>
      </c>
      <c r="BL16" s="23">
        <f t="shared" si="7"/>
        <v>381.75</v>
      </c>
      <c r="BM16" s="23">
        <f t="shared" si="7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381.75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50"/>
        <v>0</v>
      </c>
      <c r="CP16" s="23">
        <v>0</v>
      </c>
      <c r="CQ16" s="23" t="e">
        <f t="shared" si="51"/>
        <v>#DIV/0!</v>
      </c>
      <c r="CR16" s="23" t="e">
        <f t="shared" si="52"/>
        <v>#DIV/0!</v>
      </c>
      <c r="CS16" s="23">
        <v>0</v>
      </c>
      <c r="CT16" s="23">
        <f t="shared" si="53"/>
        <v>0</v>
      </c>
      <c r="CU16" s="23">
        <v>0</v>
      </c>
      <c r="CV16" s="23">
        <v>0</v>
      </c>
      <c r="CW16" s="23">
        <f t="shared" si="54"/>
        <v>0</v>
      </c>
      <c r="CX16" s="23">
        <v>0</v>
      </c>
      <c r="CY16" s="23">
        <v>0</v>
      </c>
      <c r="CZ16" s="23">
        <f t="shared" si="55"/>
        <v>0</v>
      </c>
      <c r="DA16" s="23">
        <v>0</v>
      </c>
      <c r="DB16" s="23">
        <v>180</v>
      </c>
      <c r="DC16" s="23">
        <f t="shared" si="56"/>
        <v>45</v>
      </c>
      <c r="DD16" s="23">
        <v>0</v>
      </c>
      <c r="DE16" s="23">
        <v>0</v>
      </c>
      <c r="DF16" s="23">
        <f t="shared" si="8"/>
        <v>12456.099999999999</v>
      </c>
      <c r="DG16" s="23">
        <f t="shared" si="9"/>
        <v>3114.0249999999996</v>
      </c>
      <c r="DH16" s="23">
        <f t="shared" si="10"/>
        <v>2219.7339999999999</v>
      </c>
      <c r="DI16" s="23">
        <v>0</v>
      </c>
      <c r="DJ16" s="23">
        <f t="shared" si="57"/>
        <v>0</v>
      </c>
      <c r="DK16" s="23">
        <v>0</v>
      </c>
      <c r="DL16" s="23">
        <v>0</v>
      </c>
      <c r="DM16" s="23">
        <f t="shared" si="58"/>
        <v>0</v>
      </c>
      <c r="DN16" s="23">
        <v>0</v>
      </c>
      <c r="DO16" s="23">
        <v>0</v>
      </c>
      <c r="DP16" s="23">
        <f t="shared" si="59"/>
        <v>0</v>
      </c>
      <c r="DQ16" s="23">
        <v>0</v>
      </c>
      <c r="DR16" s="23">
        <v>0</v>
      </c>
      <c r="DS16" s="23">
        <f t="shared" si="60"/>
        <v>0</v>
      </c>
      <c r="DT16" s="23">
        <v>0</v>
      </c>
      <c r="DU16" s="23">
        <v>0</v>
      </c>
      <c r="DV16" s="23">
        <f t="shared" si="61"/>
        <v>0</v>
      </c>
      <c r="DW16" s="23">
        <v>0</v>
      </c>
      <c r="DX16" s="23">
        <v>0</v>
      </c>
      <c r="DY16" s="23">
        <f t="shared" si="62"/>
        <v>0</v>
      </c>
      <c r="DZ16" s="23">
        <v>0</v>
      </c>
      <c r="EA16" s="23">
        <v>0</v>
      </c>
      <c r="EB16" s="23">
        <f t="shared" si="11"/>
        <v>0</v>
      </c>
      <c r="EC16" s="23">
        <f t="shared" si="11"/>
        <v>0</v>
      </c>
      <c r="ED16" s="23">
        <f t="shared" si="12"/>
        <v>0</v>
      </c>
    </row>
    <row r="17" spans="1:134" ht="17.25" customHeight="1" x14ac:dyDescent="0.3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13027.125</v>
      </c>
      <c r="G17" s="23">
        <f t="shared" si="0"/>
        <v>8009.5420000000004</v>
      </c>
      <c r="H17" s="23">
        <f t="shared" si="13"/>
        <v>61.48357369718952</v>
      </c>
      <c r="I17" s="23">
        <f t="shared" si="14"/>
        <v>15.37089342429738</v>
      </c>
      <c r="J17" s="23">
        <f t="shared" si="1"/>
        <v>9413.2999999999993</v>
      </c>
      <c r="K17" s="23">
        <f t="shared" si="2"/>
        <v>2353.3249999999998</v>
      </c>
      <c r="L17" s="23">
        <f t="shared" si="3"/>
        <v>660.74199999999996</v>
      </c>
      <c r="M17" s="23">
        <f t="shared" si="15"/>
        <v>28.076954946724314</v>
      </c>
      <c r="N17" s="23">
        <f t="shared" si="16"/>
        <v>7.0192387366810784</v>
      </c>
      <c r="O17" s="23">
        <f t="shared" si="4"/>
        <v>3523</v>
      </c>
      <c r="P17" s="23">
        <f t="shared" si="5"/>
        <v>880.75</v>
      </c>
      <c r="Q17" s="23">
        <f t="shared" si="6"/>
        <v>373.48199999999997</v>
      </c>
      <c r="R17" s="23">
        <f t="shared" si="17"/>
        <v>42.404995742265115</v>
      </c>
      <c r="S17" s="23">
        <f t="shared" si="18"/>
        <v>10.601248935566279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1016.825</v>
      </c>
      <c r="AA17" s="23">
        <v>287.26</v>
      </c>
      <c r="AB17" s="23">
        <f t="shared" si="23"/>
        <v>28.250682270793892</v>
      </c>
      <c r="AC17" s="23">
        <f t="shared" si="24"/>
        <v>7.0626705676984729</v>
      </c>
      <c r="AD17" s="23">
        <v>3523</v>
      </c>
      <c r="AE17" s="23">
        <f t="shared" si="25"/>
        <v>880.75</v>
      </c>
      <c r="AF17" s="23">
        <v>373.27</v>
      </c>
      <c r="AG17" s="23">
        <f t="shared" si="26"/>
        <v>42.380925347715014</v>
      </c>
      <c r="AH17" s="23">
        <f t="shared" si="27"/>
        <v>10.595231336928753</v>
      </c>
      <c r="AI17" s="23">
        <v>70</v>
      </c>
      <c r="AJ17" s="23">
        <f t="shared" si="28"/>
        <v>17.5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7348.7999999999993</v>
      </c>
      <c r="BA17" s="23">
        <v>7348.8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7"/>
        <v>1333</v>
      </c>
      <c r="BL17" s="23">
        <f t="shared" si="7"/>
        <v>333.25</v>
      </c>
      <c r="BM17" s="23">
        <f t="shared" si="7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333.25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105</v>
      </c>
      <c r="CM17" s="23">
        <v>0</v>
      </c>
      <c r="CN17" s="23">
        <v>420</v>
      </c>
      <c r="CO17" s="23">
        <f t="shared" si="50"/>
        <v>105</v>
      </c>
      <c r="CP17" s="23">
        <v>0</v>
      </c>
      <c r="CQ17" s="23">
        <f t="shared" si="51"/>
        <v>0</v>
      </c>
      <c r="CR17" s="23">
        <f t="shared" si="52"/>
        <v>0</v>
      </c>
      <c r="CS17" s="23">
        <v>0</v>
      </c>
      <c r="CT17" s="23">
        <f t="shared" si="53"/>
        <v>0</v>
      </c>
      <c r="CU17" s="23">
        <v>0</v>
      </c>
      <c r="CV17" s="23">
        <v>0</v>
      </c>
      <c r="CW17" s="23">
        <f t="shared" si="54"/>
        <v>0</v>
      </c>
      <c r="CX17" s="23">
        <v>0</v>
      </c>
      <c r="CY17" s="23">
        <v>0</v>
      </c>
      <c r="CZ17" s="23">
        <f t="shared" si="55"/>
        <v>0</v>
      </c>
      <c r="DA17" s="23">
        <v>0</v>
      </c>
      <c r="DB17" s="23">
        <v>0</v>
      </c>
      <c r="DC17" s="23">
        <f t="shared" si="56"/>
        <v>0</v>
      </c>
      <c r="DD17" s="23">
        <v>0</v>
      </c>
      <c r="DE17" s="23">
        <v>0</v>
      </c>
      <c r="DF17" s="23">
        <f t="shared" si="8"/>
        <v>38808.5</v>
      </c>
      <c r="DG17" s="23">
        <f t="shared" si="9"/>
        <v>9702.125</v>
      </c>
      <c r="DH17" s="23">
        <f t="shared" si="10"/>
        <v>8009.5420000000004</v>
      </c>
      <c r="DI17" s="23">
        <v>0</v>
      </c>
      <c r="DJ17" s="23">
        <f t="shared" si="57"/>
        <v>0</v>
      </c>
      <c r="DK17" s="23">
        <v>0</v>
      </c>
      <c r="DL17" s="23">
        <v>13300</v>
      </c>
      <c r="DM17" s="23">
        <f t="shared" si="58"/>
        <v>3325</v>
      </c>
      <c r="DN17" s="23">
        <v>0</v>
      </c>
      <c r="DO17" s="23">
        <v>0</v>
      </c>
      <c r="DP17" s="23">
        <f t="shared" si="59"/>
        <v>0</v>
      </c>
      <c r="DQ17" s="23">
        <v>0</v>
      </c>
      <c r="DR17" s="23">
        <v>0</v>
      </c>
      <c r="DS17" s="23">
        <f t="shared" si="60"/>
        <v>0</v>
      </c>
      <c r="DT17" s="23">
        <v>0</v>
      </c>
      <c r="DU17" s="23">
        <v>0</v>
      </c>
      <c r="DV17" s="23">
        <f t="shared" si="61"/>
        <v>0</v>
      </c>
      <c r="DW17" s="23">
        <v>0</v>
      </c>
      <c r="DX17" s="23">
        <v>6000</v>
      </c>
      <c r="DY17" s="23">
        <f t="shared" si="62"/>
        <v>1500</v>
      </c>
      <c r="DZ17" s="23">
        <v>0</v>
      </c>
      <c r="EA17" s="23">
        <v>0</v>
      </c>
      <c r="EB17" s="23">
        <f t="shared" si="11"/>
        <v>19300</v>
      </c>
      <c r="EC17" s="23">
        <f t="shared" si="11"/>
        <v>4825</v>
      </c>
      <c r="ED17" s="23">
        <f t="shared" si="12"/>
        <v>0</v>
      </c>
    </row>
    <row r="18" spans="1:134" ht="17.25" customHeight="1" x14ac:dyDescent="0.3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12440.375</v>
      </c>
      <c r="G18" s="23">
        <f t="shared" si="0"/>
        <v>11372.752</v>
      </c>
      <c r="H18" s="23">
        <f t="shared" si="13"/>
        <v>91.418080242757966</v>
      </c>
      <c r="I18" s="23">
        <f t="shared" si="14"/>
        <v>22.854520060689492</v>
      </c>
      <c r="J18" s="23">
        <f t="shared" si="1"/>
        <v>7895.2</v>
      </c>
      <c r="K18" s="23">
        <f t="shared" si="2"/>
        <v>1973.8</v>
      </c>
      <c r="L18" s="23">
        <f t="shared" si="3"/>
        <v>906.15200000000004</v>
      </c>
      <c r="M18" s="23">
        <f t="shared" si="15"/>
        <v>45.909008004863715</v>
      </c>
      <c r="N18" s="23">
        <f t="shared" si="16"/>
        <v>11.477252001215929</v>
      </c>
      <c r="O18" s="23">
        <f t="shared" si="4"/>
        <v>4650.3</v>
      </c>
      <c r="P18" s="23">
        <f t="shared" si="5"/>
        <v>1162.575</v>
      </c>
      <c r="Q18" s="23">
        <f t="shared" si="6"/>
        <v>752.83600000000001</v>
      </c>
      <c r="R18" s="23">
        <f t="shared" si="17"/>
        <v>64.755908220974987</v>
      </c>
      <c r="S18" s="23">
        <f t="shared" si="18"/>
        <v>16.188977055243747</v>
      </c>
      <c r="T18" s="23">
        <v>100.3</v>
      </c>
      <c r="U18" s="23">
        <f t="shared" si="19"/>
        <v>25.074999999999996</v>
      </c>
      <c r="V18" s="23">
        <v>5.6000000000000001E-2</v>
      </c>
      <c r="W18" s="23">
        <f t="shared" si="20"/>
        <v>0.22333000997008978</v>
      </c>
      <c r="X18" s="23">
        <f t="shared" si="21"/>
        <v>5.5832502492522432E-2</v>
      </c>
      <c r="Y18" s="23">
        <v>1588.9</v>
      </c>
      <c r="Z18" s="23">
        <f t="shared" si="22"/>
        <v>397.22500000000002</v>
      </c>
      <c r="AA18" s="23">
        <v>57.38</v>
      </c>
      <c r="AB18" s="23">
        <f t="shared" si="23"/>
        <v>14.445213669834475</v>
      </c>
      <c r="AC18" s="23">
        <f t="shared" si="24"/>
        <v>3.6113034174586187</v>
      </c>
      <c r="AD18" s="23">
        <v>4550</v>
      </c>
      <c r="AE18" s="23">
        <f t="shared" si="25"/>
        <v>1137.5</v>
      </c>
      <c r="AF18" s="23">
        <v>752.78</v>
      </c>
      <c r="AG18" s="23">
        <f t="shared" si="26"/>
        <v>66.178461538461548</v>
      </c>
      <c r="AH18" s="23">
        <f t="shared" si="27"/>
        <v>16.544615384615387</v>
      </c>
      <c r="AI18" s="23">
        <v>320</v>
      </c>
      <c r="AJ18" s="23">
        <f t="shared" si="28"/>
        <v>80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10466.575000000001</v>
      </c>
      <c r="BA18" s="23">
        <v>10466.6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7"/>
        <v>586</v>
      </c>
      <c r="BL18" s="23">
        <f t="shared" si="7"/>
        <v>146.5</v>
      </c>
      <c r="BM18" s="23">
        <f t="shared" si="7"/>
        <v>80.835999999999999</v>
      </c>
      <c r="BN18" s="23">
        <f t="shared" si="40"/>
        <v>55.178156996587028</v>
      </c>
      <c r="BO18" s="23">
        <f t="shared" si="41"/>
        <v>13.794539249146757</v>
      </c>
      <c r="BP18" s="23">
        <v>586</v>
      </c>
      <c r="BQ18" s="23">
        <f t="shared" si="42"/>
        <v>146.5</v>
      </c>
      <c r="BR18" s="23">
        <v>80.835999999999999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187.5</v>
      </c>
      <c r="CM18" s="23">
        <v>15.1</v>
      </c>
      <c r="CN18" s="23">
        <v>500</v>
      </c>
      <c r="CO18" s="23">
        <f t="shared" si="50"/>
        <v>125</v>
      </c>
      <c r="CP18" s="23">
        <v>15.1</v>
      </c>
      <c r="CQ18" s="23">
        <f t="shared" si="51"/>
        <v>12.079999999999998</v>
      </c>
      <c r="CR18" s="23">
        <f t="shared" si="52"/>
        <v>3.0199999999999996</v>
      </c>
      <c r="CS18" s="23">
        <v>0</v>
      </c>
      <c r="CT18" s="23">
        <f t="shared" si="53"/>
        <v>0</v>
      </c>
      <c r="CU18" s="23">
        <v>0</v>
      </c>
      <c r="CV18" s="23">
        <v>0</v>
      </c>
      <c r="CW18" s="23">
        <f t="shared" si="54"/>
        <v>0</v>
      </c>
      <c r="CX18" s="23">
        <v>0</v>
      </c>
      <c r="CY18" s="23">
        <v>0</v>
      </c>
      <c r="CZ18" s="23">
        <f t="shared" si="55"/>
        <v>0</v>
      </c>
      <c r="DA18" s="23">
        <v>0</v>
      </c>
      <c r="DB18" s="23">
        <v>0</v>
      </c>
      <c r="DC18" s="23">
        <f t="shared" si="56"/>
        <v>0</v>
      </c>
      <c r="DD18" s="23">
        <v>0</v>
      </c>
      <c r="DE18" s="23">
        <v>0</v>
      </c>
      <c r="DF18" s="23">
        <f t="shared" si="8"/>
        <v>49761.5</v>
      </c>
      <c r="DG18" s="23">
        <f t="shared" si="9"/>
        <v>12440.375</v>
      </c>
      <c r="DH18" s="23">
        <f t="shared" si="10"/>
        <v>11372.752</v>
      </c>
      <c r="DI18" s="23">
        <v>0</v>
      </c>
      <c r="DJ18" s="23">
        <f t="shared" si="57"/>
        <v>0</v>
      </c>
      <c r="DK18" s="23">
        <v>0</v>
      </c>
      <c r="DL18" s="23">
        <v>0</v>
      </c>
      <c r="DM18" s="23">
        <f t="shared" si="58"/>
        <v>0</v>
      </c>
      <c r="DN18" s="23">
        <v>0</v>
      </c>
      <c r="DO18" s="23">
        <v>0</v>
      </c>
      <c r="DP18" s="23">
        <f t="shared" si="59"/>
        <v>0</v>
      </c>
      <c r="DQ18" s="23">
        <v>0</v>
      </c>
      <c r="DR18" s="23">
        <v>0</v>
      </c>
      <c r="DS18" s="23">
        <f t="shared" si="60"/>
        <v>0</v>
      </c>
      <c r="DT18" s="23">
        <v>0</v>
      </c>
      <c r="DU18" s="23">
        <v>0</v>
      </c>
      <c r="DV18" s="23">
        <f t="shared" si="61"/>
        <v>0</v>
      </c>
      <c r="DW18" s="23">
        <v>0</v>
      </c>
      <c r="DX18" s="23">
        <v>3000</v>
      </c>
      <c r="DY18" s="23">
        <f t="shared" si="62"/>
        <v>750</v>
      </c>
      <c r="DZ18" s="23">
        <v>288.11849999999998</v>
      </c>
      <c r="EA18" s="23">
        <v>0</v>
      </c>
      <c r="EB18" s="23">
        <f t="shared" si="11"/>
        <v>3000</v>
      </c>
      <c r="EC18" s="23">
        <f t="shared" si="11"/>
        <v>750</v>
      </c>
      <c r="ED18" s="23">
        <f t="shared" si="12"/>
        <v>288.11849999999998</v>
      </c>
    </row>
    <row r="19" spans="1:134" ht="17.25" customHeight="1" x14ac:dyDescent="0.3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7204.4750000000004</v>
      </c>
      <c r="G19" s="23">
        <f t="shared" si="0"/>
        <v>3857.0879999999997</v>
      </c>
      <c r="H19" s="23">
        <f t="shared" si="13"/>
        <v>53.537391690581195</v>
      </c>
      <c r="I19" s="23">
        <f t="shared" si="14"/>
        <v>13.384347922645299</v>
      </c>
      <c r="J19" s="23">
        <f t="shared" si="1"/>
        <v>5657.6</v>
      </c>
      <c r="K19" s="23">
        <f t="shared" si="2"/>
        <v>1414.4</v>
      </c>
      <c r="L19" s="23">
        <f t="shared" si="3"/>
        <v>853.88800000000003</v>
      </c>
      <c r="M19" s="23">
        <f t="shared" si="15"/>
        <v>60.371040723981892</v>
      </c>
      <c r="N19" s="23">
        <f t="shared" si="16"/>
        <v>15.092760180995473</v>
      </c>
      <c r="O19" s="23">
        <f t="shared" si="4"/>
        <v>1664.8</v>
      </c>
      <c r="P19" s="23">
        <f t="shared" si="5"/>
        <v>416.20000000000005</v>
      </c>
      <c r="Q19" s="23">
        <f t="shared" si="6"/>
        <v>644.48800000000006</v>
      </c>
      <c r="R19" s="23">
        <f t="shared" si="17"/>
        <v>154.85055261893322</v>
      </c>
      <c r="S19" s="23">
        <f t="shared" si="18"/>
        <v>38.712638154733305</v>
      </c>
      <c r="T19" s="23">
        <v>1</v>
      </c>
      <c r="U19" s="23">
        <f t="shared" si="19"/>
        <v>0.25</v>
      </c>
      <c r="V19" s="23">
        <v>0.187</v>
      </c>
      <c r="W19" s="23">
        <f t="shared" si="20"/>
        <v>74.8</v>
      </c>
      <c r="X19" s="23">
        <f t="shared" si="21"/>
        <v>18.7</v>
      </c>
      <c r="Y19" s="23">
        <v>2174.5</v>
      </c>
      <c r="Z19" s="23">
        <f t="shared" si="22"/>
        <v>543.625</v>
      </c>
      <c r="AA19" s="23">
        <v>127.9</v>
      </c>
      <c r="AB19" s="23">
        <f t="shared" si="23"/>
        <v>23.527247643136352</v>
      </c>
      <c r="AC19" s="23">
        <f t="shared" si="24"/>
        <v>5.881811910784088</v>
      </c>
      <c r="AD19" s="23">
        <v>1663.8</v>
      </c>
      <c r="AE19" s="23">
        <f t="shared" si="25"/>
        <v>415.95000000000005</v>
      </c>
      <c r="AF19" s="23">
        <v>644.30100000000004</v>
      </c>
      <c r="AG19" s="23">
        <f t="shared" si="26"/>
        <v>154.8986657050126</v>
      </c>
      <c r="AH19" s="23">
        <f t="shared" si="27"/>
        <v>38.724666426253158</v>
      </c>
      <c r="AI19" s="23">
        <v>22</v>
      </c>
      <c r="AJ19" s="23">
        <f t="shared" si="28"/>
        <v>5.5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3003.15</v>
      </c>
      <c r="BA19" s="23">
        <v>3003.2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7"/>
        <v>1518</v>
      </c>
      <c r="BL19" s="23">
        <f t="shared" si="7"/>
        <v>379.5</v>
      </c>
      <c r="BM19" s="23">
        <f t="shared" si="7"/>
        <v>81.5</v>
      </c>
      <c r="BN19" s="23">
        <f t="shared" si="40"/>
        <v>21.47562582345191</v>
      </c>
      <c r="BO19" s="23">
        <f t="shared" si="41"/>
        <v>5.3689064558629775</v>
      </c>
      <c r="BP19" s="23">
        <v>1518</v>
      </c>
      <c r="BQ19" s="23">
        <f t="shared" si="42"/>
        <v>379.5</v>
      </c>
      <c r="BR19" s="23">
        <v>37.1</v>
      </c>
      <c r="BS19" s="23">
        <v>0</v>
      </c>
      <c r="BT19" s="23">
        <f t="shared" si="43"/>
        <v>0</v>
      </c>
      <c r="BU19" s="23">
        <v>44.4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69.575000000000003</v>
      </c>
      <c r="CM19" s="23">
        <v>0</v>
      </c>
      <c r="CN19" s="23">
        <v>278.3</v>
      </c>
      <c r="CO19" s="23">
        <f t="shared" si="50"/>
        <v>69.575000000000003</v>
      </c>
      <c r="CP19" s="23">
        <v>0</v>
      </c>
      <c r="CQ19" s="23">
        <f t="shared" si="51"/>
        <v>0</v>
      </c>
      <c r="CR19" s="23">
        <f t="shared" si="52"/>
        <v>0</v>
      </c>
      <c r="CS19" s="23">
        <v>0</v>
      </c>
      <c r="CT19" s="23">
        <f t="shared" si="53"/>
        <v>0</v>
      </c>
      <c r="CU19" s="23">
        <v>0</v>
      </c>
      <c r="CV19" s="23">
        <v>0</v>
      </c>
      <c r="CW19" s="23">
        <f t="shared" si="54"/>
        <v>0</v>
      </c>
      <c r="CX19" s="23">
        <v>0</v>
      </c>
      <c r="CY19" s="23">
        <v>0</v>
      </c>
      <c r="CZ19" s="23">
        <f t="shared" si="55"/>
        <v>0</v>
      </c>
      <c r="DA19" s="23">
        <v>0</v>
      </c>
      <c r="DB19" s="23">
        <v>0</v>
      </c>
      <c r="DC19" s="23">
        <f t="shared" si="56"/>
        <v>0</v>
      </c>
      <c r="DD19" s="23">
        <v>0</v>
      </c>
      <c r="DE19" s="23">
        <v>0</v>
      </c>
      <c r="DF19" s="23">
        <f t="shared" si="8"/>
        <v>17670.2</v>
      </c>
      <c r="DG19" s="23">
        <f t="shared" si="9"/>
        <v>4417.55</v>
      </c>
      <c r="DH19" s="23">
        <f t="shared" si="10"/>
        <v>3857.0879999999997</v>
      </c>
      <c r="DI19" s="23">
        <v>0</v>
      </c>
      <c r="DJ19" s="23">
        <f t="shared" si="57"/>
        <v>0</v>
      </c>
      <c r="DK19" s="23">
        <v>0</v>
      </c>
      <c r="DL19" s="23">
        <v>11147.7</v>
      </c>
      <c r="DM19" s="23">
        <f t="shared" si="58"/>
        <v>2786.9250000000002</v>
      </c>
      <c r="DN19" s="23">
        <v>0</v>
      </c>
      <c r="DO19" s="23">
        <v>0</v>
      </c>
      <c r="DP19" s="23">
        <f t="shared" si="59"/>
        <v>0</v>
      </c>
      <c r="DQ19" s="23">
        <v>0</v>
      </c>
      <c r="DR19" s="23">
        <v>0</v>
      </c>
      <c r="DS19" s="23">
        <f t="shared" si="60"/>
        <v>0</v>
      </c>
      <c r="DT19" s="23">
        <v>0</v>
      </c>
      <c r="DU19" s="23">
        <v>0</v>
      </c>
      <c r="DV19" s="23">
        <f t="shared" si="61"/>
        <v>0</v>
      </c>
      <c r="DW19" s="23">
        <v>0</v>
      </c>
      <c r="DX19" s="23">
        <v>3534</v>
      </c>
      <c r="DY19" s="23">
        <f t="shared" si="62"/>
        <v>883.5</v>
      </c>
      <c r="DZ19" s="23">
        <v>0</v>
      </c>
      <c r="EA19" s="23">
        <v>0</v>
      </c>
      <c r="EB19" s="23">
        <f t="shared" si="11"/>
        <v>14681.7</v>
      </c>
      <c r="EC19" s="23">
        <f t="shared" si="11"/>
        <v>3670.4250000000002</v>
      </c>
      <c r="ED19" s="23">
        <f t="shared" si="12"/>
        <v>0</v>
      </c>
    </row>
    <row r="20" spans="1:134" ht="17.25" customHeight="1" x14ac:dyDescent="0.3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2027.4</v>
      </c>
      <c r="G20" s="23">
        <f t="shared" si="0"/>
        <v>1578.981</v>
      </c>
      <c r="H20" s="23">
        <f t="shared" si="13"/>
        <v>77.882065699911209</v>
      </c>
      <c r="I20" s="23">
        <f t="shared" si="14"/>
        <v>19.470516424977802</v>
      </c>
      <c r="J20" s="23">
        <f t="shared" si="1"/>
        <v>3462</v>
      </c>
      <c r="K20" s="23">
        <f t="shared" si="2"/>
        <v>865.5</v>
      </c>
      <c r="L20" s="23">
        <f t="shared" si="3"/>
        <v>417.08099999999996</v>
      </c>
      <c r="M20" s="23">
        <f t="shared" si="15"/>
        <v>48.189601386481797</v>
      </c>
      <c r="N20" s="23">
        <f t="shared" si="16"/>
        <v>12.047400346620449</v>
      </c>
      <c r="O20" s="23">
        <f t="shared" si="4"/>
        <v>320</v>
      </c>
      <c r="P20" s="23">
        <f t="shared" si="5"/>
        <v>80</v>
      </c>
      <c r="Q20" s="23">
        <f t="shared" si="6"/>
        <v>102.661</v>
      </c>
      <c r="R20" s="23">
        <f t="shared" si="17"/>
        <v>128.32624999999999</v>
      </c>
      <c r="S20" s="23">
        <f t="shared" si="18"/>
        <v>32.081562499999997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128.47499999999999</v>
      </c>
      <c r="AA20" s="23">
        <v>15.91</v>
      </c>
      <c r="AB20" s="23">
        <f t="shared" si="23"/>
        <v>12.383732243627165</v>
      </c>
      <c r="AC20" s="23">
        <f t="shared" si="24"/>
        <v>3.0959330609067912</v>
      </c>
      <c r="AD20" s="23">
        <v>320</v>
      </c>
      <c r="AE20" s="23">
        <f t="shared" si="25"/>
        <v>80</v>
      </c>
      <c r="AF20" s="23">
        <v>102.6</v>
      </c>
      <c r="AG20" s="23">
        <f t="shared" si="26"/>
        <v>128.25</v>
      </c>
      <c r="AH20" s="23">
        <f t="shared" si="27"/>
        <v>32.0625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1161.9000000000001</v>
      </c>
      <c r="BA20" s="23">
        <v>1161.9000000000001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7"/>
        <v>2558.1</v>
      </c>
      <c r="BL20" s="23">
        <f t="shared" si="7"/>
        <v>639.52499999999998</v>
      </c>
      <c r="BM20" s="23">
        <f t="shared" si="7"/>
        <v>298.51</v>
      </c>
      <c r="BN20" s="23">
        <f t="shared" si="40"/>
        <v>46.676830460107112</v>
      </c>
      <c r="BO20" s="23">
        <f t="shared" si="41"/>
        <v>11.669207615026778</v>
      </c>
      <c r="BP20" s="23">
        <v>2158.1</v>
      </c>
      <c r="BQ20" s="23">
        <f t="shared" si="42"/>
        <v>539.52499999999998</v>
      </c>
      <c r="BR20" s="23">
        <v>148.81</v>
      </c>
      <c r="BS20" s="23">
        <v>250</v>
      </c>
      <c r="BT20" s="23">
        <f t="shared" si="43"/>
        <v>62.5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37.5</v>
      </c>
      <c r="CA20" s="23">
        <v>149.69999999999999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17.5</v>
      </c>
      <c r="CM20" s="23">
        <v>0</v>
      </c>
      <c r="CN20" s="23">
        <v>70</v>
      </c>
      <c r="CO20" s="23">
        <f t="shared" si="50"/>
        <v>17.5</v>
      </c>
      <c r="CP20" s="23">
        <v>0</v>
      </c>
      <c r="CQ20" s="23">
        <f t="shared" si="51"/>
        <v>0</v>
      </c>
      <c r="CR20" s="23">
        <f t="shared" si="52"/>
        <v>0</v>
      </c>
      <c r="CS20" s="23">
        <v>0</v>
      </c>
      <c r="CT20" s="23">
        <f t="shared" si="53"/>
        <v>0</v>
      </c>
      <c r="CU20" s="23">
        <v>0</v>
      </c>
      <c r="CV20" s="23">
        <v>0</v>
      </c>
      <c r="CW20" s="23">
        <f t="shared" si="54"/>
        <v>0</v>
      </c>
      <c r="CX20" s="23">
        <v>0</v>
      </c>
      <c r="CY20" s="23">
        <v>0</v>
      </c>
      <c r="CZ20" s="23">
        <f t="shared" si="55"/>
        <v>0</v>
      </c>
      <c r="DA20" s="23">
        <v>0</v>
      </c>
      <c r="DB20" s="23">
        <v>0</v>
      </c>
      <c r="DC20" s="23">
        <f t="shared" si="56"/>
        <v>0</v>
      </c>
      <c r="DD20" s="23">
        <v>0</v>
      </c>
      <c r="DE20" s="23">
        <v>0</v>
      </c>
      <c r="DF20" s="23">
        <f t="shared" si="8"/>
        <v>8109.6</v>
      </c>
      <c r="DG20" s="23">
        <f t="shared" si="9"/>
        <v>2027.4</v>
      </c>
      <c r="DH20" s="23">
        <f t="shared" si="10"/>
        <v>1578.981</v>
      </c>
      <c r="DI20" s="23">
        <v>0</v>
      </c>
      <c r="DJ20" s="23">
        <f t="shared" si="57"/>
        <v>0</v>
      </c>
      <c r="DK20" s="23">
        <v>0</v>
      </c>
      <c r="DL20" s="23">
        <v>0</v>
      </c>
      <c r="DM20" s="23">
        <f t="shared" si="58"/>
        <v>0</v>
      </c>
      <c r="DN20" s="23">
        <v>0</v>
      </c>
      <c r="DO20" s="23">
        <v>0</v>
      </c>
      <c r="DP20" s="23">
        <f t="shared" si="59"/>
        <v>0</v>
      </c>
      <c r="DQ20" s="23">
        <v>0</v>
      </c>
      <c r="DR20" s="23">
        <v>0</v>
      </c>
      <c r="DS20" s="23">
        <f t="shared" si="60"/>
        <v>0</v>
      </c>
      <c r="DT20" s="23">
        <v>0</v>
      </c>
      <c r="DU20" s="23">
        <v>0</v>
      </c>
      <c r="DV20" s="23">
        <f t="shared" si="61"/>
        <v>0</v>
      </c>
      <c r="DW20" s="23">
        <v>0</v>
      </c>
      <c r="DX20" s="23">
        <v>0</v>
      </c>
      <c r="DY20" s="23">
        <f t="shared" si="62"/>
        <v>0</v>
      </c>
      <c r="DZ20" s="23">
        <v>0</v>
      </c>
      <c r="EA20" s="23">
        <v>0</v>
      </c>
      <c r="EB20" s="23">
        <f t="shared" si="11"/>
        <v>0</v>
      </c>
      <c r="EC20" s="23">
        <f t="shared" si="11"/>
        <v>0</v>
      </c>
      <c r="ED20" s="23">
        <f t="shared" si="12"/>
        <v>0</v>
      </c>
    </row>
    <row r="21" spans="1:134" ht="17.25" customHeight="1" x14ac:dyDescent="0.3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34007.35</v>
      </c>
      <c r="G21" s="23">
        <f t="shared" si="0"/>
        <v>18514.603999999999</v>
      </c>
      <c r="H21" s="23">
        <f t="shared" si="13"/>
        <v>54.442948362633373</v>
      </c>
      <c r="I21" s="23">
        <f t="shared" si="14"/>
        <v>13.610737090658343</v>
      </c>
      <c r="J21" s="23">
        <f t="shared" si="1"/>
        <v>33966.399999999994</v>
      </c>
      <c r="K21" s="23">
        <f t="shared" si="2"/>
        <v>8491.5999999999985</v>
      </c>
      <c r="L21" s="23">
        <f t="shared" si="3"/>
        <v>2984.1040000000003</v>
      </c>
      <c r="M21" s="23">
        <f t="shared" si="15"/>
        <v>35.141834283291736</v>
      </c>
      <c r="N21" s="23">
        <f t="shared" si="16"/>
        <v>8.785458570822934</v>
      </c>
      <c r="O21" s="23">
        <f t="shared" si="4"/>
        <v>11811.9</v>
      </c>
      <c r="P21" s="23">
        <f t="shared" si="5"/>
        <v>2952.9749999999999</v>
      </c>
      <c r="Q21" s="23">
        <f t="shared" si="6"/>
        <v>1607.52</v>
      </c>
      <c r="R21" s="23">
        <f t="shared" si="17"/>
        <v>54.437304751987405</v>
      </c>
      <c r="S21" s="23">
        <f t="shared" si="18"/>
        <v>13.609326187996851</v>
      </c>
      <c r="T21" s="23">
        <v>118.1</v>
      </c>
      <c r="U21" s="23">
        <f t="shared" si="19"/>
        <v>29.524999999999999</v>
      </c>
      <c r="V21" s="23">
        <v>0.11700000000000001</v>
      </c>
      <c r="W21" s="23">
        <f t="shared" si="20"/>
        <v>0.3962743437764607</v>
      </c>
      <c r="X21" s="23">
        <f t="shared" si="21"/>
        <v>9.9068585944115176E-2</v>
      </c>
      <c r="Y21" s="23">
        <v>15388.9</v>
      </c>
      <c r="Z21" s="23">
        <f t="shared" si="22"/>
        <v>3847.2249999999999</v>
      </c>
      <c r="AA21" s="23">
        <v>1134.0840000000001</v>
      </c>
      <c r="AB21" s="23">
        <f t="shared" si="23"/>
        <v>29.477974384134022</v>
      </c>
      <c r="AC21" s="23">
        <f t="shared" si="24"/>
        <v>7.3694935960335055</v>
      </c>
      <c r="AD21" s="23">
        <v>11693.8</v>
      </c>
      <c r="AE21" s="23">
        <f t="shared" si="25"/>
        <v>2923.45</v>
      </c>
      <c r="AF21" s="23">
        <v>1607.403</v>
      </c>
      <c r="AG21" s="23">
        <f t="shared" si="26"/>
        <v>54.983085053618161</v>
      </c>
      <c r="AH21" s="23">
        <f t="shared" si="27"/>
        <v>13.74577126340454</v>
      </c>
      <c r="AI21" s="23">
        <v>630</v>
      </c>
      <c r="AJ21" s="23">
        <f t="shared" si="28"/>
        <v>157.5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15530.524999999998</v>
      </c>
      <c r="BA21" s="23">
        <v>15530.5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7"/>
        <v>4496.3999999999996</v>
      </c>
      <c r="BL21" s="23">
        <f t="shared" si="7"/>
        <v>1124.0999999999999</v>
      </c>
      <c r="BM21" s="23">
        <f t="shared" si="7"/>
        <v>200.3</v>
      </c>
      <c r="BN21" s="23">
        <f t="shared" si="40"/>
        <v>17.818699403967621</v>
      </c>
      <c r="BO21" s="23">
        <f t="shared" si="41"/>
        <v>4.4546748509919052</v>
      </c>
      <c r="BP21" s="23">
        <v>2749.6</v>
      </c>
      <c r="BQ21" s="23">
        <f t="shared" si="42"/>
        <v>687.4</v>
      </c>
      <c r="BR21" s="23">
        <v>200.3</v>
      </c>
      <c r="BS21" s="23">
        <v>246.8</v>
      </c>
      <c r="BT21" s="23">
        <f t="shared" si="43"/>
        <v>61.7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375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409.79999999999995</v>
      </c>
      <c r="CM21" s="23">
        <v>42.2</v>
      </c>
      <c r="CN21" s="23">
        <v>1639.2</v>
      </c>
      <c r="CO21" s="23">
        <f t="shared" si="50"/>
        <v>409.79999999999995</v>
      </c>
      <c r="CP21" s="23">
        <v>42.2</v>
      </c>
      <c r="CQ21" s="23">
        <f t="shared" si="51"/>
        <v>10.297706198145438</v>
      </c>
      <c r="CR21" s="23">
        <f t="shared" si="52"/>
        <v>2.5744265495363594</v>
      </c>
      <c r="CS21" s="23">
        <v>0</v>
      </c>
      <c r="CT21" s="23">
        <f t="shared" si="53"/>
        <v>0</v>
      </c>
      <c r="CU21" s="23">
        <v>0</v>
      </c>
      <c r="CV21" s="23">
        <v>0</v>
      </c>
      <c r="CW21" s="23">
        <f t="shared" si="54"/>
        <v>0</v>
      </c>
      <c r="CX21" s="23">
        <v>0</v>
      </c>
      <c r="CY21" s="23">
        <v>0</v>
      </c>
      <c r="CZ21" s="23">
        <f t="shared" si="55"/>
        <v>0</v>
      </c>
      <c r="DA21" s="23">
        <v>0</v>
      </c>
      <c r="DB21" s="23">
        <v>0</v>
      </c>
      <c r="DC21" s="23">
        <f t="shared" si="56"/>
        <v>0</v>
      </c>
      <c r="DD21" s="23">
        <v>0</v>
      </c>
      <c r="DE21" s="23">
        <v>0</v>
      </c>
      <c r="DF21" s="23">
        <f t="shared" si="8"/>
        <v>96088.5</v>
      </c>
      <c r="DG21" s="23">
        <f t="shared" si="9"/>
        <v>24022.125</v>
      </c>
      <c r="DH21" s="23">
        <f t="shared" si="10"/>
        <v>18514.603999999999</v>
      </c>
      <c r="DI21" s="23">
        <v>0</v>
      </c>
      <c r="DJ21" s="23">
        <f t="shared" si="57"/>
        <v>0</v>
      </c>
      <c r="DK21" s="23">
        <v>0</v>
      </c>
      <c r="DL21" s="23">
        <v>39940.9</v>
      </c>
      <c r="DM21" s="23">
        <f t="shared" si="58"/>
        <v>9985.2250000000004</v>
      </c>
      <c r="DN21" s="23">
        <v>0</v>
      </c>
      <c r="DO21" s="23">
        <v>0</v>
      </c>
      <c r="DP21" s="23">
        <f t="shared" si="59"/>
        <v>0</v>
      </c>
      <c r="DQ21" s="23">
        <v>0</v>
      </c>
      <c r="DR21" s="23">
        <v>0</v>
      </c>
      <c r="DS21" s="23">
        <f t="shared" si="60"/>
        <v>0</v>
      </c>
      <c r="DT21" s="23">
        <v>0</v>
      </c>
      <c r="DU21" s="23">
        <v>0</v>
      </c>
      <c r="DV21" s="23">
        <f t="shared" si="61"/>
        <v>0</v>
      </c>
      <c r="DW21" s="23">
        <v>0</v>
      </c>
      <c r="DX21" s="23">
        <v>17817.7</v>
      </c>
      <c r="DY21" s="23">
        <f t="shared" si="62"/>
        <v>4454.4250000000002</v>
      </c>
      <c r="DZ21" s="23">
        <v>1090.4784999999999</v>
      </c>
      <c r="EA21" s="23">
        <v>0</v>
      </c>
      <c r="EB21" s="23">
        <f t="shared" si="11"/>
        <v>57758.600000000006</v>
      </c>
      <c r="EC21" s="23">
        <f t="shared" si="11"/>
        <v>14439.650000000001</v>
      </c>
      <c r="ED21" s="23">
        <f t="shared" si="12"/>
        <v>1090.4784999999999</v>
      </c>
    </row>
    <row r="22" spans="1:134" s="20" customFormat="1" ht="17.25" customHeight="1" x14ac:dyDescent="0.2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37089.174999999996</v>
      </c>
      <c r="G22" s="23">
        <f t="shared" si="0"/>
        <v>38259.374999999993</v>
      </c>
      <c r="H22" s="23">
        <f t="shared" si="13"/>
        <v>103.15509848897959</v>
      </c>
      <c r="I22" s="23">
        <f t="shared" si="14"/>
        <v>25.788774622244897</v>
      </c>
      <c r="J22" s="23">
        <f t="shared" si="1"/>
        <v>13940.3</v>
      </c>
      <c r="K22" s="23">
        <f t="shared" si="2"/>
        <v>3485.0749999999998</v>
      </c>
      <c r="L22" s="23">
        <f t="shared" si="3"/>
        <v>4655.2750000000005</v>
      </c>
      <c r="M22" s="23">
        <f t="shared" si="15"/>
        <v>133.57746963838656</v>
      </c>
      <c r="N22" s="23">
        <f t="shared" si="16"/>
        <v>33.39436740959664</v>
      </c>
      <c r="O22" s="23">
        <f t="shared" si="4"/>
        <v>4314</v>
      </c>
      <c r="P22" s="23">
        <f t="shared" si="5"/>
        <v>1078.5</v>
      </c>
      <c r="Q22" s="23">
        <f t="shared" si="6"/>
        <v>3797.3900000000003</v>
      </c>
      <c r="R22" s="23">
        <f t="shared" si="17"/>
        <v>352.09921186833566</v>
      </c>
      <c r="S22" s="23">
        <f t="shared" si="18"/>
        <v>88.024802967083914</v>
      </c>
      <c r="T22" s="23">
        <v>30</v>
      </c>
      <c r="U22" s="23">
        <f t="shared" si="19"/>
        <v>7.5</v>
      </c>
      <c r="V22" s="23">
        <v>7.0590000000000002</v>
      </c>
      <c r="W22" s="23">
        <f t="shared" si="20"/>
        <v>94.12</v>
      </c>
      <c r="X22" s="23">
        <f t="shared" si="21"/>
        <v>23.53</v>
      </c>
      <c r="Y22" s="23">
        <v>5600</v>
      </c>
      <c r="Z22" s="23">
        <f t="shared" si="22"/>
        <v>1400</v>
      </c>
      <c r="AA22" s="23">
        <v>1.4750000000000001</v>
      </c>
      <c r="AB22" s="23">
        <f t="shared" si="23"/>
        <v>0.10535714285714287</v>
      </c>
      <c r="AC22" s="23">
        <f t="shared" si="24"/>
        <v>2.6339285714285718E-2</v>
      </c>
      <c r="AD22" s="23">
        <v>4284</v>
      </c>
      <c r="AE22" s="23">
        <f t="shared" si="25"/>
        <v>1071</v>
      </c>
      <c r="AF22" s="23">
        <v>3790.3310000000001</v>
      </c>
      <c r="AG22" s="23">
        <f t="shared" si="26"/>
        <v>353.90578898225959</v>
      </c>
      <c r="AH22" s="23">
        <f t="shared" si="27"/>
        <v>88.476447245564898</v>
      </c>
      <c r="AI22" s="23">
        <v>120</v>
      </c>
      <c r="AJ22" s="23">
        <f t="shared" si="28"/>
        <v>30</v>
      </c>
      <c r="AK22" s="23">
        <v>71.5</v>
      </c>
      <c r="AL22" s="23">
        <f t="shared" si="29"/>
        <v>238.33333333333334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33604.1</v>
      </c>
      <c r="BA22" s="23">
        <v>33604.1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7"/>
        <v>2906.3</v>
      </c>
      <c r="BL22" s="23">
        <f t="shared" si="7"/>
        <v>726.57500000000005</v>
      </c>
      <c r="BM22" s="23">
        <f t="shared" si="7"/>
        <v>420.31</v>
      </c>
      <c r="BN22" s="23">
        <f t="shared" si="40"/>
        <v>57.848123043044417</v>
      </c>
      <c r="BO22" s="23">
        <f t="shared" si="41"/>
        <v>14.462030760761104</v>
      </c>
      <c r="BP22" s="23">
        <v>200</v>
      </c>
      <c r="BQ22" s="23">
        <f t="shared" si="42"/>
        <v>50</v>
      </c>
      <c r="BR22" s="23">
        <v>3</v>
      </c>
      <c r="BS22" s="23">
        <v>2106.3000000000002</v>
      </c>
      <c r="BT22" s="23">
        <f t="shared" si="43"/>
        <v>526.57500000000005</v>
      </c>
      <c r="BU22" s="23">
        <v>417.31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150</v>
      </c>
      <c r="CA22" s="23">
        <v>0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250</v>
      </c>
      <c r="CM22" s="23">
        <v>334.6</v>
      </c>
      <c r="CN22" s="23">
        <v>600</v>
      </c>
      <c r="CO22" s="23">
        <f t="shared" si="50"/>
        <v>150</v>
      </c>
      <c r="CP22" s="23">
        <v>334.6</v>
      </c>
      <c r="CQ22" s="23">
        <f t="shared" si="51"/>
        <v>223.06666666666669</v>
      </c>
      <c r="CR22" s="23">
        <f t="shared" si="52"/>
        <v>55.766666666666673</v>
      </c>
      <c r="CS22" s="23">
        <v>0</v>
      </c>
      <c r="CT22" s="23">
        <f t="shared" si="53"/>
        <v>0</v>
      </c>
      <c r="CU22" s="23">
        <v>0</v>
      </c>
      <c r="CV22" s="23">
        <v>0</v>
      </c>
      <c r="CW22" s="23">
        <f t="shared" si="54"/>
        <v>0</v>
      </c>
      <c r="CX22" s="23">
        <v>0</v>
      </c>
      <c r="CY22" s="23">
        <v>0</v>
      </c>
      <c r="CZ22" s="23">
        <f t="shared" si="55"/>
        <v>0</v>
      </c>
      <c r="DA22" s="23">
        <v>0</v>
      </c>
      <c r="DB22" s="23">
        <v>0</v>
      </c>
      <c r="DC22" s="23">
        <f t="shared" si="56"/>
        <v>0</v>
      </c>
      <c r="DD22" s="23">
        <v>30</v>
      </c>
      <c r="DE22" s="23">
        <v>0</v>
      </c>
      <c r="DF22" s="23">
        <f t="shared" si="8"/>
        <v>148356.69999999998</v>
      </c>
      <c r="DG22" s="23">
        <f t="shared" si="9"/>
        <v>37089.174999999996</v>
      </c>
      <c r="DH22" s="23">
        <f t="shared" si="10"/>
        <v>38259.374999999993</v>
      </c>
      <c r="DI22" s="23">
        <v>0</v>
      </c>
      <c r="DJ22" s="23">
        <f t="shared" si="57"/>
        <v>0</v>
      </c>
      <c r="DK22" s="23">
        <v>0</v>
      </c>
      <c r="DL22" s="23">
        <v>0</v>
      </c>
      <c r="DM22" s="23">
        <f t="shared" si="58"/>
        <v>0</v>
      </c>
      <c r="DN22" s="23">
        <v>0</v>
      </c>
      <c r="DO22" s="23">
        <v>0</v>
      </c>
      <c r="DP22" s="23">
        <f t="shared" si="59"/>
        <v>0</v>
      </c>
      <c r="DQ22" s="23">
        <v>0</v>
      </c>
      <c r="DR22" s="23">
        <v>0</v>
      </c>
      <c r="DS22" s="23">
        <f t="shared" si="60"/>
        <v>0</v>
      </c>
      <c r="DT22" s="23">
        <v>0</v>
      </c>
      <c r="DU22" s="23">
        <v>0</v>
      </c>
      <c r="DV22" s="23">
        <f t="shared" si="61"/>
        <v>0</v>
      </c>
      <c r="DW22" s="23">
        <v>0</v>
      </c>
      <c r="DX22" s="23">
        <v>20000</v>
      </c>
      <c r="DY22" s="23">
        <f t="shared" si="62"/>
        <v>5000</v>
      </c>
      <c r="DZ22" s="23">
        <v>0</v>
      </c>
      <c r="EA22" s="23">
        <v>0</v>
      </c>
      <c r="EB22" s="23">
        <f t="shared" si="11"/>
        <v>20000</v>
      </c>
      <c r="EC22" s="23">
        <f t="shared" si="11"/>
        <v>5000</v>
      </c>
      <c r="ED22" s="23">
        <f t="shared" si="12"/>
        <v>0</v>
      </c>
    </row>
    <row r="23" spans="1:134" x14ac:dyDescent="0.3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4129.95</v>
      </c>
      <c r="G23" s="23">
        <f t="shared" si="0"/>
        <v>3788.7149999999997</v>
      </c>
      <c r="H23" s="23">
        <f t="shared" si="13"/>
        <v>91.737551302073868</v>
      </c>
      <c r="I23" s="23">
        <f t="shared" si="14"/>
        <v>22.934387825518467</v>
      </c>
      <c r="J23" s="23">
        <f t="shared" si="1"/>
        <v>2806</v>
      </c>
      <c r="K23" s="23">
        <f t="shared" si="2"/>
        <v>701.5</v>
      </c>
      <c r="L23" s="23">
        <f t="shared" si="3"/>
        <v>360.21500000000003</v>
      </c>
      <c r="M23" s="23">
        <f t="shared" si="15"/>
        <v>51.34925160370635</v>
      </c>
      <c r="N23" s="23">
        <f t="shared" si="16"/>
        <v>12.837312900926587</v>
      </c>
      <c r="O23" s="23">
        <f t="shared" si="4"/>
        <v>950</v>
      </c>
      <c r="P23" s="23">
        <f t="shared" si="5"/>
        <v>237.5</v>
      </c>
      <c r="Q23" s="23">
        <f t="shared" si="6"/>
        <v>98.932000000000002</v>
      </c>
      <c r="R23" s="23">
        <f t="shared" si="17"/>
        <v>41.655578947368419</v>
      </c>
      <c r="S23" s="23">
        <f t="shared" si="18"/>
        <v>10.413894736842105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144</v>
      </c>
      <c r="AA23" s="23">
        <v>104.18300000000001</v>
      </c>
      <c r="AB23" s="23">
        <f t="shared" si="23"/>
        <v>72.34930555555556</v>
      </c>
      <c r="AC23" s="23">
        <f t="shared" si="24"/>
        <v>18.08732638888889</v>
      </c>
      <c r="AD23" s="23">
        <v>950</v>
      </c>
      <c r="AE23" s="23">
        <f t="shared" si="25"/>
        <v>237.5</v>
      </c>
      <c r="AF23" s="23">
        <v>98.9</v>
      </c>
      <c r="AG23" s="23">
        <f t="shared" si="26"/>
        <v>41.642105263157895</v>
      </c>
      <c r="AH23" s="23">
        <f t="shared" si="27"/>
        <v>10.410526315789474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3428.45</v>
      </c>
      <c r="BA23" s="23">
        <v>3428.5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7"/>
        <v>1050</v>
      </c>
      <c r="BL23" s="23">
        <f t="shared" si="7"/>
        <v>262.5</v>
      </c>
      <c r="BM23" s="23">
        <f t="shared" si="7"/>
        <v>157.1</v>
      </c>
      <c r="BN23" s="23">
        <f t="shared" si="40"/>
        <v>59.847619047619048</v>
      </c>
      <c r="BO23" s="23">
        <f t="shared" si="41"/>
        <v>14.961904761904762</v>
      </c>
      <c r="BP23" s="23">
        <v>432</v>
      </c>
      <c r="BQ23" s="23">
        <f t="shared" si="42"/>
        <v>108</v>
      </c>
      <c r="BR23" s="23">
        <v>107.1</v>
      </c>
      <c r="BS23" s="23">
        <v>618</v>
      </c>
      <c r="BT23" s="23">
        <f t="shared" si="43"/>
        <v>154.5</v>
      </c>
      <c r="BU23" s="23">
        <v>50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57.5</v>
      </c>
      <c r="CM23" s="23">
        <v>0</v>
      </c>
      <c r="CN23" s="23">
        <v>230</v>
      </c>
      <c r="CO23" s="23">
        <f t="shared" si="50"/>
        <v>57.5</v>
      </c>
      <c r="CP23" s="23">
        <v>0</v>
      </c>
      <c r="CQ23" s="23">
        <f t="shared" si="51"/>
        <v>0</v>
      </c>
      <c r="CR23" s="23">
        <f t="shared" si="52"/>
        <v>0</v>
      </c>
      <c r="CS23" s="23">
        <v>0</v>
      </c>
      <c r="CT23" s="23">
        <f t="shared" si="53"/>
        <v>0</v>
      </c>
      <c r="CU23" s="23">
        <v>0</v>
      </c>
      <c r="CV23" s="23">
        <v>0</v>
      </c>
      <c r="CW23" s="23">
        <f t="shared" si="54"/>
        <v>0</v>
      </c>
      <c r="CX23" s="23">
        <v>0</v>
      </c>
      <c r="CY23" s="23">
        <v>0</v>
      </c>
      <c r="CZ23" s="23">
        <f t="shared" si="55"/>
        <v>0</v>
      </c>
      <c r="DA23" s="23">
        <v>0</v>
      </c>
      <c r="DB23" s="23">
        <v>0</v>
      </c>
      <c r="DC23" s="23">
        <f t="shared" si="56"/>
        <v>0</v>
      </c>
      <c r="DD23" s="23">
        <v>0</v>
      </c>
      <c r="DE23" s="23">
        <v>0</v>
      </c>
      <c r="DF23" s="23">
        <f t="shared" si="8"/>
        <v>16519.8</v>
      </c>
      <c r="DG23" s="23">
        <f t="shared" si="9"/>
        <v>4129.95</v>
      </c>
      <c r="DH23" s="23">
        <f t="shared" si="10"/>
        <v>3788.7149999999997</v>
      </c>
      <c r="DI23" s="23">
        <v>0</v>
      </c>
      <c r="DJ23" s="23">
        <f t="shared" si="57"/>
        <v>0</v>
      </c>
      <c r="DK23" s="23">
        <v>0</v>
      </c>
      <c r="DL23" s="23">
        <v>0</v>
      </c>
      <c r="DM23" s="23">
        <f t="shared" si="58"/>
        <v>0</v>
      </c>
      <c r="DN23" s="23">
        <v>0</v>
      </c>
      <c r="DO23" s="23">
        <v>0</v>
      </c>
      <c r="DP23" s="23">
        <f t="shared" si="59"/>
        <v>0</v>
      </c>
      <c r="DQ23" s="23">
        <v>0</v>
      </c>
      <c r="DR23" s="23">
        <v>0</v>
      </c>
      <c r="DS23" s="23">
        <f t="shared" si="60"/>
        <v>0</v>
      </c>
      <c r="DT23" s="23">
        <v>0</v>
      </c>
      <c r="DU23" s="23">
        <v>0</v>
      </c>
      <c r="DV23" s="23">
        <f t="shared" si="61"/>
        <v>0</v>
      </c>
      <c r="DW23" s="23">
        <v>0</v>
      </c>
      <c r="DX23" s="23">
        <v>0</v>
      </c>
      <c r="DY23" s="23">
        <f t="shared" si="62"/>
        <v>0</v>
      </c>
      <c r="DZ23" s="23">
        <v>0</v>
      </c>
      <c r="EA23" s="23">
        <v>0</v>
      </c>
      <c r="EB23" s="23">
        <f t="shared" si="11"/>
        <v>0</v>
      </c>
      <c r="EC23" s="23">
        <f t="shared" si="11"/>
        <v>0</v>
      </c>
      <c r="ED23" s="23">
        <f t="shared" si="12"/>
        <v>0</v>
      </c>
    </row>
    <row r="24" spans="1:134" x14ac:dyDescent="0.3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30846.5</v>
      </c>
      <c r="G24" s="23">
        <f t="shared" si="0"/>
        <v>21673.932000000001</v>
      </c>
      <c r="H24" s="23">
        <f t="shared" si="13"/>
        <v>70.263828959525398</v>
      </c>
      <c r="I24" s="23">
        <f t="shared" si="14"/>
        <v>17.565957239881349</v>
      </c>
      <c r="J24" s="23">
        <f t="shared" si="1"/>
        <v>15408.300000000001</v>
      </c>
      <c r="K24" s="23">
        <f t="shared" si="2"/>
        <v>3852.0750000000003</v>
      </c>
      <c r="L24" s="23">
        <f t="shared" si="3"/>
        <v>3186.4319999999998</v>
      </c>
      <c r="M24" s="23">
        <f t="shared" si="15"/>
        <v>82.719884737446691</v>
      </c>
      <c r="N24" s="23">
        <f t="shared" si="16"/>
        <v>20.679971184361673</v>
      </c>
      <c r="O24" s="23">
        <f t="shared" si="4"/>
        <v>8674.6</v>
      </c>
      <c r="P24" s="23">
        <f t="shared" si="5"/>
        <v>2168.65</v>
      </c>
      <c r="Q24" s="23">
        <f t="shared" si="6"/>
        <v>1214.249</v>
      </c>
      <c r="R24" s="23">
        <f t="shared" si="17"/>
        <v>55.991008230927072</v>
      </c>
      <c r="S24" s="23">
        <f t="shared" si="18"/>
        <v>13.997752057731768</v>
      </c>
      <c r="T24" s="23">
        <v>52.6</v>
      </c>
      <c r="U24" s="23">
        <f t="shared" si="19"/>
        <v>13.150000000000002</v>
      </c>
      <c r="V24" s="23">
        <v>0.16700000000000001</v>
      </c>
      <c r="W24" s="23">
        <f t="shared" si="20"/>
        <v>1.2699619771863118</v>
      </c>
      <c r="X24" s="23">
        <f t="shared" si="21"/>
        <v>0.317490494296578</v>
      </c>
      <c r="Y24" s="23">
        <v>2927.5</v>
      </c>
      <c r="Z24" s="23">
        <f t="shared" si="22"/>
        <v>731.875</v>
      </c>
      <c r="AA24" s="23">
        <v>52.789000000000001</v>
      </c>
      <c r="AB24" s="23">
        <f t="shared" si="23"/>
        <v>7.2128437233134068</v>
      </c>
      <c r="AC24" s="23">
        <f t="shared" si="24"/>
        <v>1.8032109308283517</v>
      </c>
      <c r="AD24" s="23">
        <v>8622</v>
      </c>
      <c r="AE24" s="23">
        <f t="shared" si="25"/>
        <v>2155.5</v>
      </c>
      <c r="AF24" s="23">
        <v>1214.0820000000001</v>
      </c>
      <c r="AG24" s="23">
        <f t="shared" si="26"/>
        <v>56.324843423799585</v>
      </c>
      <c r="AH24" s="23">
        <f t="shared" si="27"/>
        <v>14.081210855949896</v>
      </c>
      <c r="AI24" s="23">
        <v>1035.5</v>
      </c>
      <c r="AJ24" s="23">
        <f t="shared" si="28"/>
        <v>258.875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18487.474999999999</v>
      </c>
      <c r="BA24" s="23">
        <v>18487.5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7"/>
        <v>1690.7</v>
      </c>
      <c r="BL24" s="23">
        <f t="shared" si="7"/>
        <v>422.67500000000007</v>
      </c>
      <c r="BM24" s="23">
        <f t="shared" si="7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422.67500000000007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270</v>
      </c>
      <c r="CM24" s="23">
        <v>2.4</v>
      </c>
      <c r="CN24" s="23">
        <v>1080</v>
      </c>
      <c r="CO24" s="23">
        <f t="shared" si="50"/>
        <v>270</v>
      </c>
      <c r="CP24" s="23">
        <v>2.4</v>
      </c>
      <c r="CQ24" s="23">
        <f t="shared" si="51"/>
        <v>0.88888888888888884</v>
      </c>
      <c r="CR24" s="23">
        <f t="shared" si="52"/>
        <v>0.22222222222222221</v>
      </c>
      <c r="CS24" s="23">
        <v>0</v>
      </c>
      <c r="CT24" s="23">
        <f t="shared" si="53"/>
        <v>0</v>
      </c>
      <c r="CU24" s="23">
        <v>1916.9939999999999</v>
      </c>
      <c r="CV24" s="23">
        <v>0</v>
      </c>
      <c r="CW24" s="23">
        <f t="shared" si="54"/>
        <v>0</v>
      </c>
      <c r="CX24" s="23">
        <v>0</v>
      </c>
      <c r="CY24" s="23">
        <v>0</v>
      </c>
      <c r="CZ24" s="23">
        <f t="shared" si="55"/>
        <v>0</v>
      </c>
      <c r="DA24" s="23">
        <v>0</v>
      </c>
      <c r="DB24" s="23">
        <v>0</v>
      </c>
      <c r="DC24" s="23">
        <f t="shared" si="56"/>
        <v>0</v>
      </c>
      <c r="DD24" s="23">
        <v>0</v>
      </c>
      <c r="DE24" s="23">
        <v>0</v>
      </c>
      <c r="DF24" s="23">
        <f t="shared" si="8"/>
        <v>89358.2</v>
      </c>
      <c r="DG24" s="23">
        <f t="shared" si="9"/>
        <v>22339.55</v>
      </c>
      <c r="DH24" s="23">
        <f t="shared" si="10"/>
        <v>21673.932000000001</v>
      </c>
      <c r="DI24" s="23">
        <v>0</v>
      </c>
      <c r="DJ24" s="23">
        <f t="shared" si="57"/>
        <v>0</v>
      </c>
      <c r="DK24" s="23">
        <v>0</v>
      </c>
      <c r="DL24" s="23">
        <v>34027.800000000003</v>
      </c>
      <c r="DM24" s="23">
        <f t="shared" si="58"/>
        <v>8506.9500000000007</v>
      </c>
      <c r="DN24" s="23">
        <v>0</v>
      </c>
      <c r="DO24" s="23">
        <v>0</v>
      </c>
      <c r="DP24" s="23">
        <f t="shared" si="59"/>
        <v>0</v>
      </c>
      <c r="DQ24" s="23">
        <v>0</v>
      </c>
      <c r="DR24" s="23">
        <v>0</v>
      </c>
      <c r="DS24" s="23">
        <f t="shared" si="60"/>
        <v>0</v>
      </c>
      <c r="DT24" s="23">
        <v>0</v>
      </c>
      <c r="DU24" s="23">
        <v>0</v>
      </c>
      <c r="DV24" s="23">
        <f t="shared" si="61"/>
        <v>0</v>
      </c>
      <c r="DW24" s="23">
        <v>0</v>
      </c>
      <c r="DX24" s="23">
        <v>10000</v>
      </c>
      <c r="DY24" s="23">
        <f t="shared" si="62"/>
        <v>2500</v>
      </c>
      <c r="DZ24" s="23">
        <v>0</v>
      </c>
      <c r="EA24" s="23">
        <v>0</v>
      </c>
      <c r="EB24" s="23">
        <f t="shared" si="11"/>
        <v>44027.8</v>
      </c>
      <c r="EC24" s="23">
        <f t="shared" si="11"/>
        <v>11006.95</v>
      </c>
      <c r="ED24" s="23">
        <f t="shared" si="12"/>
        <v>0</v>
      </c>
    </row>
    <row r="25" spans="1:134" s="20" customFormat="1" ht="17.25" customHeight="1" x14ac:dyDescent="0.25">
      <c r="A25" s="21">
        <v>16</v>
      </c>
      <c r="B25" s="27" t="s">
        <v>173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0"/>
        <v>302681.11667499994</v>
      </c>
      <c r="G25" s="23">
        <f t="shared" si="0"/>
        <v>186427.59029999998</v>
      </c>
      <c r="H25" s="23">
        <f t="shared" si="13"/>
        <v>61.592078272981354</v>
      </c>
      <c r="I25" s="23">
        <f t="shared" si="14"/>
        <v>15.398019568245338</v>
      </c>
      <c r="J25" s="23">
        <f t="shared" si="1"/>
        <v>265551.14999999997</v>
      </c>
      <c r="K25" s="23">
        <f t="shared" si="2"/>
        <v>66387.787499999991</v>
      </c>
      <c r="L25" s="23">
        <f t="shared" si="3"/>
        <v>52556.667000000009</v>
      </c>
      <c r="M25" s="23">
        <f t="shared" si="15"/>
        <v>79.166167421982564</v>
      </c>
      <c r="N25" s="23">
        <f t="shared" si="16"/>
        <v>19.791541855495641</v>
      </c>
      <c r="O25" s="23">
        <f t="shared" si="4"/>
        <v>113889.5</v>
      </c>
      <c r="P25" s="23">
        <f t="shared" si="5"/>
        <v>28472.375</v>
      </c>
      <c r="Q25" s="23">
        <f t="shared" si="6"/>
        <v>27194.144199999999</v>
      </c>
      <c r="R25" s="23">
        <f t="shared" si="17"/>
        <v>95.510628108824775</v>
      </c>
      <c r="S25" s="23">
        <f t="shared" si="18"/>
        <v>23.877657027206194</v>
      </c>
      <c r="T25" s="23">
        <v>18632.099999999999</v>
      </c>
      <c r="U25" s="23">
        <f t="shared" si="19"/>
        <v>4658.0249999999996</v>
      </c>
      <c r="V25" s="23">
        <v>3113.5421999999999</v>
      </c>
      <c r="W25" s="23">
        <f t="shared" si="20"/>
        <v>66.84253948830245</v>
      </c>
      <c r="X25" s="23">
        <f t="shared" si="21"/>
        <v>16.710634872075612</v>
      </c>
      <c r="Y25" s="23">
        <v>14985.6</v>
      </c>
      <c r="Z25" s="23">
        <f t="shared" si="22"/>
        <v>3746.3999999999996</v>
      </c>
      <c r="AA25" s="23">
        <v>1519.9938</v>
      </c>
      <c r="AB25" s="23">
        <f t="shared" si="23"/>
        <v>40.572117232543242</v>
      </c>
      <c r="AC25" s="23">
        <f t="shared" si="24"/>
        <v>10.14302930813581</v>
      </c>
      <c r="AD25" s="23">
        <v>95257.4</v>
      </c>
      <c r="AE25" s="23">
        <f t="shared" si="25"/>
        <v>23814.35</v>
      </c>
      <c r="AF25" s="23">
        <v>24080.601999999999</v>
      </c>
      <c r="AG25" s="23">
        <f t="shared" si="26"/>
        <v>101.11803177495922</v>
      </c>
      <c r="AH25" s="23">
        <f t="shared" si="27"/>
        <v>25.279507943739805</v>
      </c>
      <c r="AI25" s="23">
        <v>6083.5</v>
      </c>
      <c r="AJ25" s="23">
        <f t="shared" si="28"/>
        <v>1520.875</v>
      </c>
      <c r="AK25" s="23">
        <v>974.255</v>
      </c>
      <c r="AL25" s="23">
        <f t="shared" si="29"/>
        <v>64.058847702802666</v>
      </c>
      <c r="AM25" s="23">
        <f t="shared" si="30"/>
        <v>16.014711925700666</v>
      </c>
      <c r="AN25" s="23">
        <v>7000</v>
      </c>
      <c r="AO25" s="23">
        <f t="shared" si="31"/>
        <v>1750</v>
      </c>
      <c r="AP25" s="23">
        <v>2533.1999999999998</v>
      </c>
      <c r="AQ25" s="23">
        <f t="shared" si="32"/>
        <v>144.75428571428571</v>
      </c>
      <c r="AR25" s="23">
        <f t="shared" si="33"/>
        <v>36.188571428571429</v>
      </c>
      <c r="AS25" s="23">
        <v>0</v>
      </c>
      <c r="AT25" s="23">
        <f t="shared" si="34"/>
        <v>0</v>
      </c>
      <c r="AU25" s="23">
        <v>0</v>
      </c>
      <c r="AV25" s="23">
        <v>0</v>
      </c>
      <c r="AW25" s="23">
        <f t="shared" si="35"/>
        <v>0</v>
      </c>
      <c r="AX25" s="23">
        <v>0</v>
      </c>
      <c r="AY25" s="23">
        <v>523875.5</v>
      </c>
      <c r="AZ25" s="23">
        <f t="shared" si="36"/>
        <v>130968.875</v>
      </c>
      <c r="BA25" s="23">
        <v>130968.9</v>
      </c>
      <c r="BB25" s="23">
        <v>7468</v>
      </c>
      <c r="BC25" s="23">
        <f t="shared" si="37"/>
        <v>1867</v>
      </c>
      <c r="BD25" s="23">
        <v>1395</v>
      </c>
      <c r="BE25" s="23">
        <v>0</v>
      </c>
      <c r="BF25" s="23">
        <f t="shared" si="38"/>
        <v>0</v>
      </c>
      <c r="BG25" s="23">
        <v>0</v>
      </c>
      <c r="BH25" s="23">
        <v>0</v>
      </c>
      <c r="BI25" s="23">
        <f t="shared" si="39"/>
        <v>0</v>
      </c>
      <c r="BJ25" s="23">
        <v>0</v>
      </c>
      <c r="BK25" s="23">
        <f t="shared" si="7"/>
        <v>32111.399999999998</v>
      </c>
      <c r="BL25" s="23">
        <f t="shared" si="7"/>
        <v>8027.8499999999995</v>
      </c>
      <c r="BM25" s="23">
        <f t="shared" si="7"/>
        <v>2260.3629999999998</v>
      </c>
      <c r="BN25" s="23">
        <f t="shared" si="40"/>
        <v>28.156517623024847</v>
      </c>
      <c r="BO25" s="23">
        <f t="shared" si="41"/>
        <v>7.0391294057562117</v>
      </c>
      <c r="BP25" s="23">
        <v>24005.599999999999</v>
      </c>
      <c r="BQ25" s="23">
        <f t="shared" si="42"/>
        <v>6001.4</v>
      </c>
      <c r="BR25" s="23">
        <v>1177.9000000000001</v>
      </c>
      <c r="BS25" s="23">
        <v>3053.1</v>
      </c>
      <c r="BT25" s="23">
        <f t="shared" si="43"/>
        <v>763.27499999999998</v>
      </c>
      <c r="BU25" s="23">
        <v>417.3</v>
      </c>
      <c r="BV25" s="23">
        <v>2826.7</v>
      </c>
      <c r="BW25" s="23">
        <f t="shared" si="44"/>
        <v>706.67499999999995</v>
      </c>
      <c r="BX25" s="23">
        <v>314.76299999999998</v>
      </c>
      <c r="BY25" s="23">
        <v>2226</v>
      </c>
      <c r="BZ25" s="23">
        <f t="shared" si="45"/>
        <v>556.5</v>
      </c>
      <c r="CA25" s="23">
        <v>350.4</v>
      </c>
      <c r="CB25" s="23">
        <v>0</v>
      </c>
      <c r="CC25" s="23">
        <f t="shared" si="46"/>
        <v>0</v>
      </c>
      <c r="CD25" s="23">
        <v>0</v>
      </c>
      <c r="CE25" s="23">
        <v>8411.2167000000009</v>
      </c>
      <c r="CF25" s="23">
        <f t="shared" si="47"/>
        <v>2102.8041750000002</v>
      </c>
      <c r="CG25" s="23">
        <v>1507.0233000000001</v>
      </c>
      <c r="CH25" s="23">
        <v>0</v>
      </c>
      <c r="CI25" s="23">
        <f t="shared" si="48"/>
        <v>0</v>
      </c>
      <c r="CJ25" s="23">
        <v>0</v>
      </c>
      <c r="CK25" s="23">
        <v>88065.8</v>
      </c>
      <c r="CL25" s="23">
        <f t="shared" si="49"/>
        <v>22016.45</v>
      </c>
      <c r="CM25" s="23">
        <v>13945.663</v>
      </c>
      <c r="CN25" s="23">
        <v>36648.300000000003</v>
      </c>
      <c r="CO25" s="23">
        <f t="shared" si="50"/>
        <v>9162.0750000000007</v>
      </c>
      <c r="CP25" s="23">
        <v>7023.0749999999998</v>
      </c>
      <c r="CQ25" s="23">
        <f t="shared" si="51"/>
        <v>76.653760201701033</v>
      </c>
      <c r="CR25" s="23">
        <f t="shared" si="52"/>
        <v>19.163440050425258</v>
      </c>
      <c r="CS25" s="23">
        <v>1500</v>
      </c>
      <c r="CT25" s="23">
        <f t="shared" si="53"/>
        <v>375</v>
      </c>
      <c r="CU25" s="23">
        <v>307.048</v>
      </c>
      <c r="CV25" s="23">
        <v>415.35</v>
      </c>
      <c r="CW25" s="23">
        <f t="shared" si="54"/>
        <v>103.83750000000001</v>
      </c>
      <c r="CX25" s="23">
        <v>10</v>
      </c>
      <c r="CY25" s="23">
        <v>0</v>
      </c>
      <c r="CZ25" s="23">
        <f t="shared" si="55"/>
        <v>0</v>
      </c>
      <c r="DA25" s="23">
        <v>0</v>
      </c>
      <c r="DB25" s="23">
        <v>1500</v>
      </c>
      <c r="DC25" s="23">
        <f t="shared" si="56"/>
        <v>375</v>
      </c>
      <c r="DD25" s="23">
        <v>3812</v>
      </c>
      <c r="DE25" s="23">
        <v>0</v>
      </c>
      <c r="DF25" s="23">
        <f t="shared" si="8"/>
        <v>805305.8666999999</v>
      </c>
      <c r="DG25" s="23">
        <f t="shared" si="9"/>
        <v>201326.46667499997</v>
      </c>
      <c r="DH25" s="23">
        <f t="shared" si="10"/>
        <v>186427.59029999998</v>
      </c>
      <c r="DI25" s="23">
        <v>0</v>
      </c>
      <c r="DJ25" s="23">
        <f t="shared" si="57"/>
        <v>0</v>
      </c>
      <c r="DK25" s="23">
        <v>0</v>
      </c>
      <c r="DL25" s="23">
        <v>405418.6</v>
      </c>
      <c r="DM25" s="23">
        <f t="shared" si="58"/>
        <v>101354.65</v>
      </c>
      <c r="DN25" s="23">
        <v>0</v>
      </c>
      <c r="DO25" s="23">
        <v>0</v>
      </c>
      <c r="DP25" s="23">
        <f t="shared" si="59"/>
        <v>0</v>
      </c>
      <c r="DQ25" s="23">
        <v>0</v>
      </c>
      <c r="DR25" s="23">
        <v>0</v>
      </c>
      <c r="DS25" s="23">
        <f t="shared" si="60"/>
        <v>0</v>
      </c>
      <c r="DT25" s="23">
        <v>0</v>
      </c>
      <c r="DU25" s="23">
        <v>0</v>
      </c>
      <c r="DV25" s="23">
        <f t="shared" si="61"/>
        <v>0</v>
      </c>
      <c r="DW25" s="23">
        <v>0</v>
      </c>
      <c r="DX25" s="23">
        <v>150000</v>
      </c>
      <c r="DY25" s="23">
        <f t="shared" si="62"/>
        <v>37500</v>
      </c>
      <c r="DZ25" s="23">
        <v>0</v>
      </c>
      <c r="EA25" s="23">
        <v>0</v>
      </c>
      <c r="EB25" s="23">
        <f t="shared" si="11"/>
        <v>555418.6</v>
      </c>
      <c r="EC25" s="23">
        <f t="shared" si="11"/>
        <v>138854.65</v>
      </c>
      <c r="ED25" s="23">
        <f t="shared" si="12"/>
        <v>0</v>
      </c>
    </row>
    <row r="26" spans="1:134" x14ac:dyDescent="0.3">
      <c r="A26" s="21">
        <v>17</v>
      </c>
      <c r="B26" s="29" t="s">
        <v>174</v>
      </c>
      <c r="C26" s="23">
        <v>3206.8824</v>
      </c>
      <c r="D26" s="23">
        <v>10128.458699999999</v>
      </c>
      <c r="E26" s="23">
        <f t="shared" si="0"/>
        <v>36570.300000000003</v>
      </c>
      <c r="F26" s="23">
        <f t="shared" si="0"/>
        <v>9142.5750000000007</v>
      </c>
      <c r="G26" s="23">
        <f t="shared" si="0"/>
        <v>7133.6268</v>
      </c>
      <c r="H26" s="23">
        <f t="shared" si="13"/>
        <v>78.026450972510474</v>
      </c>
      <c r="I26" s="23">
        <f t="shared" si="14"/>
        <v>19.506612743127619</v>
      </c>
      <c r="J26" s="23">
        <f t="shared" si="1"/>
        <v>11637.4</v>
      </c>
      <c r="K26" s="23">
        <f t="shared" si="2"/>
        <v>2909.35</v>
      </c>
      <c r="L26" s="23">
        <f t="shared" si="3"/>
        <v>900.42679999999996</v>
      </c>
      <c r="M26" s="23">
        <f t="shared" si="15"/>
        <v>30.949414817742792</v>
      </c>
      <c r="N26" s="23">
        <f t="shared" si="16"/>
        <v>7.7373537044356979</v>
      </c>
      <c r="O26" s="23">
        <f t="shared" si="4"/>
        <v>5185.3999999999996</v>
      </c>
      <c r="P26" s="23">
        <f t="shared" si="5"/>
        <v>1296.3499999999999</v>
      </c>
      <c r="Q26" s="23">
        <f t="shared" si="6"/>
        <v>481.93599999999998</v>
      </c>
      <c r="R26" s="23">
        <f t="shared" si="17"/>
        <v>37.176379835692522</v>
      </c>
      <c r="S26" s="23">
        <f t="shared" si="18"/>
        <v>9.2940949589231305</v>
      </c>
      <c r="T26" s="23">
        <v>115.4</v>
      </c>
      <c r="U26" s="23">
        <f t="shared" si="19"/>
        <v>28.85</v>
      </c>
      <c r="V26" s="23">
        <v>0.47399999999999998</v>
      </c>
      <c r="W26" s="23">
        <f t="shared" si="20"/>
        <v>1.6429809358752163</v>
      </c>
      <c r="X26" s="23">
        <f t="shared" si="21"/>
        <v>0.41074523396880408</v>
      </c>
      <c r="Y26" s="23">
        <v>2950</v>
      </c>
      <c r="Z26" s="23">
        <f t="shared" si="22"/>
        <v>737.5</v>
      </c>
      <c r="AA26" s="23">
        <v>125.3258</v>
      </c>
      <c r="AB26" s="23">
        <f t="shared" si="23"/>
        <v>16.993328813559323</v>
      </c>
      <c r="AC26" s="23">
        <f t="shared" si="24"/>
        <v>4.2483322033898308</v>
      </c>
      <c r="AD26" s="23">
        <v>5070</v>
      </c>
      <c r="AE26" s="23">
        <f t="shared" si="25"/>
        <v>1267.5</v>
      </c>
      <c r="AF26" s="23">
        <v>481.46199999999999</v>
      </c>
      <c r="AG26" s="23">
        <f t="shared" si="26"/>
        <v>37.985167652859957</v>
      </c>
      <c r="AH26" s="23">
        <f t="shared" si="27"/>
        <v>9.4962919132149892</v>
      </c>
      <c r="AI26" s="23">
        <v>72</v>
      </c>
      <c r="AJ26" s="23">
        <f t="shared" si="28"/>
        <v>18</v>
      </c>
      <c r="AK26" s="23">
        <v>10</v>
      </c>
      <c r="AL26" s="23">
        <f t="shared" si="29"/>
        <v>55.555555555555557</v>
      </c>
      <c r="AM26" s="23">
        <f t="shared" si="30"/>
        <v>13.888888888888889</v>
      </c>
      <c r="AN26" s="23">
        <v>0</v>
      </c>
      <c r="AO26" s="23">
        <f t="shared" si="31"/>
        <v>0</v>
      </c>
      <c r="AP26" s="23">
        <v>0</v>
      </c>
      <c r="AQ26" s="23" t="e">
        <f t="shared" si="32"/>
        <v>#DIV/0!</v>
      </c>
      <c r="AR26" s="23" t="e">
        <f t="shared" si="33"/>
        <v>#DIV/0!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24932.9</v>
      </c>
      <c r="AZ26" s="23">
        <f t="shared" si="36"/>
        <v>6233.2250000000004</v>
      </c>
      <c r="BA26" s="23">
        <v>6233.2</v>
      </c>
      <c r="BB26" s="23">
        <v>0</v>
      </c>
      <c r="BC26" s="23">
        <f t="shared" si="37"/>
        <v>0</v>
      </c>
      <c r="BD26" s="23">
        <v>0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7"/>
        <v>2470</v>
      </c>
      <c r="BL26" s="23">
        <f t="shared" si="7"/>
        <v>617.5</v>
      </c>
      <c r="BM26" s="23">
        <f t="shared" si="7"/>
        <v>236.67</v>
      </c>
      <c r="BN26" s="23">
        <f t="shared" si="40"/>
        <v>38.327125506072875</v>
      </c>
      <c r="BO26" s="23">
        <f t="shared" si="41"/>
        <v>9.5817813765182187</v>
      </c>
      <c r="BP26" s="23">
        <v>800</v>
      </c>
      <c r="BQ26" s="23">
        <f t="shared" si="42"/>
        <v>200</v>
      </c>
      <c r="BR26" s="23">
        <v>217.67</v>
      </c>
      <c r="BS26" s="23">
        <v>1670</v>
      </c>
      <c r="BT26" s="23">
        <f t="shared" si="43"/>
        <v>417.5</v>
      </c>
      <c r="BU26" s="23">
        <v>19</v>
      </c>
      <c r="BV26" s="23">
        <v>0</v>
      </c>
      <c r="BW26" s="23">
        <f t="shared" si="44"/>
        <v>0</v>
      </c>
      <c r="BX26" s="23">
        <v>0</v>
      </c>
      <c r="BY26" s="23">
        <v>0</v>
      </c>
      <c r="BZ26" s="23">
        <f t="shared" si="45"/>
        <v>0</v>
      </c>
      <c r="CA26" s="23">
        <v>0</v>
      </c>
      <c r="CB26" s="23">
        <v>0</v>
      </c>
      <c r="CC26" s="23">
        <f t="shared" si="46"/>
        <v>0</v>
      </c>
      <c r="CD26" s="23">
        <v>0</v>
      </c>
      <c r="CE26" s="23">
        <v>0</v>
      </c>
      <c r="CF26" s="23">
        <f t="shared" si="47"/>
        <v>0</v>
      </c>
      <c r="CG26" s="23">
        <v>0</v>
      </c>
      <c r="CH26" s="23">
        <v>0</v>
      </c>
      <c r="CI26" s="23">
        <f t="shared" si="48"/>
        <v>0</v>
      </c>
      <c r="CJ26" s="23">
        <v>0</v>
      </c>
      <c r="CK26" s="23">
        <v>960</v>
      </c>
      <c r="CL26" s="23">
        <f t="shared" si="49"/>
        <v>240</v>
      </c>
      <c r="CM26" s="23">
        <v>46.494999999999997</v>
      </c>
      <c r="CN26" s="23">
        <v>960</v>
      </c>
      <c r="CO26" s="23">
        <f t="shared" si="50"/>
        <v>240</v>
      </c>
      <c r="CP26" s="23">
        <v>46.494999999999997</v>
      </c>
      <c r="CQ26" s="23">
        <f t="shared" si="51"/>
        <v>19.372916666666665</v>
      </c>
      <c r="CR26" s="23">
        <f t="shared" si="52"/>
        <v>4.8432291666666663</v>
      </c>
      <c r="CS26" s="23">
        <v>0</v>
      </c>
      <c r="CT26" s="23">
        <f t="shared" si="53"/>
        <v>0</v>
      </c>
      <c r="CU26" s="23">
        <v>0</v>
      </c>
      <c r="CV26" s="23">
        <v>0</v>
      </c>
      <c r="CW26" s="23">
        <f t="shared" si="54"/>
        <v>0</v>
      </c>
      <c r="CX26" s="23">
        <v>0</v>
      </c>
      <c r="CY26" s="23">
        <v>0</v>
      </c>
      <c r="CZ26" s="23">
        <f t="shared" si="55"/>
        <v>0</v>
      </c>
      <c r="DA26" s="23">
        <v>0</v>
      </c>
      <c r="DB26" s="23">
        <v>0</v>
      </c>
      <c r="DC26" s="23">
        <f t="shared" si="56"/>
        <v>0</v>
      </c>
      <c r="DD26" s="23">
        <v>0</v>
      </c>
      <c r="DE26" s="23">
        <v>0</v>
      </c>
      <c r="DF26" s="23">
        <f t="shared" si="8"/>
        <v>36570.300000000003</v>
      </c>
      <c r="DG26" s="23">
        <f t="shared" si="9"/>
        <v>9142.5750000000007</v>
      </c>
      <c r="DH26" s="23">
        <f t="shared" si="10"/>
        <v>7133.6268</v>
      </c>
      <c r="DI26" s="23">
        <v>0</v>
      </c>
      <c r="DJ26" s="23">
        <f t="shared" si="57"/>
        <v>0</v>
      </c>
      <c r="DK26" s="23">
        <v>0</v>
      </c>
      <c r="DL26" s="23">
        <v>0</v>
      </c>
      <c r="DM26" s="23">
        <f t="shared" si="58"/>
        <v>0</v>
      </c>
      <c r="DN26" s="23">
        <v>0</v>
      </c>
      <c r="DO26" s="23">
        <v>0</v>
      </c>
      <c r="DP26" s="23">
        <f t="shared" si="59"/>
        <v>0</v>
      </c>
      <c r="DQ26" s="23">
        <v>0</v>
      </c>
      <c r="DR26" s="23">
        <v>0</v>
      </c>
      <c r="DS26" s="23">
        <f t="shared" si="60"/>
        <v>0</v>
      </c>
      <c r="DT26" s="23">
        <v>0</v>
      </c>
      <c r="DU26" s="23">
        <v>0</v>
      </c>
      <c r="DV26" s="23">
        <f t="shared" si="61"/>
        <v>0</v>
      </c>
      <c r="DW26" s="23">
        <v>0</v>
      </c>
      <c r="DX26" s="23">
        <v>0</v>
      </c>
      <c r="DY26" s="23">
        <f t="shared" si="62"/>
        <v>0</v>
      </c>
      <c r="DZ26" s="23">
        <v>0</v>
      </c>
      <c r="EA26" s="23">
        <v>0</v>
      </c>
      <c r="EB26" s="23">
        <f t="shared" si="11"/>
        <v>0</v>
      </c>
      <c r="EC26" s="23">
        <f t="shared" si="11"/>
        <v>0</v>
      </c>
      <c r="ED26" s="23">
        <f t="shared" si="12"/>
        <v>0</v>
      </c>
    </row>
    <row r="27" spans="1:134" x14ac:dyDescent="0.3">
      <c r="A27" s="21">
        <v>18</v>
      </c>
      <c r="B27" s="27" t="s">
        <v>175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0"/>
        <v>5238.7250000000004</v>
      </c>
      <c r="G27" s="23">
        <f t="shared" si="0"/>
        <v>4001.5549999999998</v>
      </c>
      <c r="H27" s="23">
        <f t="shared" si="13"/>
        <v>76.384139270528607</v>
      </c>
      <c r="I27" s="23">
        <f t="shared" si="14"/>
        <v>19.096034817632152</v>
      </c>
      <c r="J27" s="23">
        <f t="shared" si="1"/>
        <v>8063.1</v>
      </c>
      <c r="K27" s="23">
        <f t="shared" si="2"/>
        <v>2015.7750000000001</v>
      </c>
      <c r="L27" s="23">
        <f t="shared" si="3"/>
        <v>778.55499999999995</v>
      </c>
      <c r="M27" s="23">
        <f t="shared" si="15"/>
        <v>38.623110218154302</v>
      </c>
      <c r="N27" s="23">
        <f t="shared" si="16"/>
        <v>9.6557775545385756</v>
      </c>
      <c r="O27" s="23">
        <f t="shared" si="4"/>
        <v>2292.2000000000003</v>
      </c>
      <c r="P27" s="23">
        <f t="shared" si="5"/>
        <v>573.05000000000007</v>
      </c>
      <c r="Q27" s="23">
        <f t="shared" si="6"/>
        <v>255.607</v>
      </c>
      <c r="R27" s="23">
        <f t="shared" si="17"/>
        <v>44.604659279294992</v>
      </c>
      <c r="S27" s="23">
        <f t="shared" si="18"/>
        <v>11.151164819823748</v>
      </c>
      <c r="T27" s="23">
        <v>18.3</v>
      </c>
      <c r="U27" s="23">
        <f t="shared" si="19"/>
        <v>4.5750000000000002</v>
      </c>
      <c r="V27" s="23">
        <v>0.54800000000000004</v>
      </c>
      <c r="W27" s="23">
        <f t="shared" si="20"/>
        <v>11.978142076502733</v>
      </c>
      <c r="X27" s="23">
        <f t="shared" si="21"/>
        <v>2.9945355191256833</v>
      </c>
      <c r="Y27" s="23">
        <v>1961.4</v>
      </c>
      <c r="Z27" s="23">
        <f t="shared" si="22"/>
        <v>490.35</v>
      </c>
      <c r="AA27" s="23">
        <v>263.94799999999998</v>
      </c>
      <c r="AB27" s="23">
        <f t="shared" si="23"/>
        <v>53.828489854185776</v>
      </c>
      <c r="AC27" s="23">
        <f t="shared" si="24"/>
        <v>13.457122463546444</v>
      </c>
      <c r="AD27" s="23">
        <v>2273.9</v>
      </c>
      <c r="AE27" s="23">
        <f t="shared" si="25"/>
        <v>568.47500000000002</v>
      </c>
      <c r="AF27" s="23">
        <v>255.059</v>
      </c>
      <c r="AG27" s="23">
        <f t="shared" si="26"/>
        <v>44.867232508025857</v>
      </c>
      <c r="AH27" s="23">
        <f t="shared" si="27"/>
        <v>11.216808127006464</v>
      </c>
      <c r="AI27" s="23">
        <v>24</v>
      </c>
      <c r="AJ27" s="23">
        <f t="shared" si="28"/>
        <v>6</v>
      </c>
      <c r="AK27" s="23">
        <v>0</v>
      </c>
      <c r="AL27" s="23">
        <f t="shared" si="29"/>
        <v>0</v>
      </c>
      <c r="AM27" s="23">
        <f t="shared" si="30"/>
        <v>0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12891.8</v>
      </c>
      <c r="AZ27" s="23">
        <f t="shared" si="36"/>
        <v>3222.95</v>
      </c>
      <c r="BA27" s="23">
        <v>3223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7"/>
        <v>2413.3000000000002</v>
      </c>
      <c r="BL27" s="23">
        <f t="shared" si="7"/>
        <v>603.32500000000005</v>
      </c>
      <c r="BM27" s="23">
        <f t="shared" si="7"/>
        <v>149</v>
      </c>
      <c r="BN27" s="23">
        <f t="shared" si="40"/>
        <v>24.696473708200386</v>
      </c>
      <c r="BO27" s="23">
        <f t="shared" si="41"/>
        <v>6.1741184270500966</v>
      </c>
      <c r="BP27" s="23">
        <v>2113.3000000000002</v>
      </c>
      <c r="BQ27" s="23">
        <f t="shared" si="42"/>
        <v>528.32500000000005</v>
      </c>
      <c r="BR27" s="23">
        <v>149</v>
      </c>
      <c r="BS27" s="23">
        <v>300</v>
      </c>
      <c r="BT27" s="23">
        <f t="shared" si="43"/>
        <v>75</v>
      </c>
      <c r="BU27" s="23">
        <v>0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1372.2</v>
      </c>
      <c r="CL27" s="23">
        <f t="shared" si="49"/>
        <v>343.05</v>
      </c>
      <c r="CM27" s="23">
        <v>110</v>
      </c>
      <c r="CN27" s="23">
        <v>1372.2</v>
      </c>
      <c r="CO27" s="23">
        <f t="shared" si="50"/>
        <v>343.05</v>
      </c>
      <c r="CP27" s="23">
        <v>110</v>
      </c>
      <c r="CQ27" s="23">
        <f t="shared" si="51"/>
        <v>32.065296603993588</v>
      </c>
      <c r="CR27" s="23">
        <f t="shared" si="52"/>
        <v>8.0163241509983969</v>
      </c>
      <c r="CS27" s="23">
        <v>0</v>
      </c>
      <c r="CT27" s="23">
        <f t="shared" si="53"/>
        <v>0</v>
      </c>
      <c r="CU27" s="23">
        <v>0</v>
      </c>
      <c r="CV27" s="23">
        <v>0</v>
      </c>
      <c r="CW27" s="23">
        <f t="shared" si="54"/>
        <v>0</v>
      </c>
      <c r="CX27" s="23">
        <v>0</v>
      </c>
      <c r="CY27" s="23">
        <v>0</v>
      </c>
      <c r="CZ27" s="23">
        <f t="shared" si="55"/>
        <v>0</v>
      </c>
      <c r="DA27" s="23">
        <v>0</v>
      </c>
      <c r="DB27" s="23">
        <v>0</v>
      </c>
      <c r="DC27" s="23">
        <f t="shared" si="56"/>
        <v>0</v>
      </c>
      <c r="DD27" s="23">
        <v>0</v>
      </c>
      <c r="DE27" s="23">
        <v>0</v>
      </c>
      <c r="DF27" s="23">
        <f t="shared" si="8"/>
        <v>20954.900000000001</v>
      </c>
      <c r="DG27" s="23">
        <f t="shared" si="9"/>
        <v>5238.7250000000004</v>
      </c>
      <c r="DH27" s="23">
        <f t="shared" si="10"/>
        <v>4001.5549999999998</v>
      </c>
      <c r="DI27" s="23">
        <v>0</v>
      </c>
      <c r="DJ27" s="23">
        <f t="shared" si="57"/>
        <v>0</v>
      </c>
      <c r="DK27" s="23">
        <v>0</v>
      </c>
      <c r="DL27" s="23">
        <v>0</v>
      </c>
      <c r="DM27" s="23">
        <f t="shared" si="58"/>
        <v>0</v>
      </c>
      <c r="DN27" s="23">
        <v>0</v>
      </c>
      <c r="DO27" s="23">
        <v>0</v>
      </c>
      <c r="DP27" s="23">
        <f t="shared" si="59"/>
        <v>0</v>
      </c>
      <c r="DQ27" s="23">
        <v>0</v>
      </c>
      <c r="DR27" s="23">
        <v>0</v>
      </c>
      <c r="DS27" s="23">
        <f t="shared" si="60"/>
        <v>0</v>
      </c>
      <c r="DT27" s="23">
        <v>0</v>
      </c>
      <c r="DU27" s="23">
        <v>0</v>
      </c>
      <c r="DV27" s="23">
        <f t="shared" si="61"/>
        <v>0</v>
      </c>
      <c r="DW27" s="23">
        <v>0</v>
      </c>
      <c r="DX27" s="23">
        <v>800</v>
      </c>
      <c r="DY27" s="23">
        <f t="shared" si="62"/>
        <v>200</v>
      </c>
      <c r="DZ27" s="23">
        <v>0</v>
      </c>
      <c r="EA27" s="23">
        <v>0</v>
      </c>
      <c r="EB27" s="23">
        <f t="shared" si="11"/>
        <v>800</v>
      </c>
      <c r="EC27" s="23">
        <f t="shared" si="11"/>
        <v>200</v>
      </c>
      <c r="ED27" s="23">
        <f t="shared" si="12"/>
        <v>0</v>
      </c>
    </row>
    <row r="28" spans="1:134" x14ac:dyDescent="0.3">
      <c r="A28" s="21">
        <v>19</v>
      </c>
      <c r="B28" s="29" t="s">
        <v>176</v>
      </c>
      <c r="C28" s="23">
        <v>2171.0569999999998</v>
      </c>
      <c r="D28" s="23">
        <v>5934.7781000000004</v>
      </c>
      <c r="E28" s="23">
        <f t="shared" si="0"/>
        <v>26127.200000000001</v>
      </c>
      <c r="F28" s="23">
        <f t="shared" si="0"/>
        <v>6531.8</v>
      </c>
      <c r="G28" s="23">
        <f t="shared" si="0"/>
        <v>5982.2281999999987</v>
      </c>
      <c r="H28" s="23">
        <f t="shared" si="13"/>
        <v>91.586212070179712</v>
      </c>
      <c r="I28" s="23">
        <f t="shared" si="14"/>
        <v>22.896553017544928</v>
      </c>
      <c r="J28" s="23">
        <f t="shared" si="1"/>
        <v>6547.8</v>
      </c>
      <c r="K28" s="23">
        <f t="shared" si="2"/>
        <v>1636.95</v>
      </c>
      <c r="L28" s="23">
        <f t="shared" si="3"/>
        <v>1087.3281999999999</v>
      </c>
      <c r="M28" s="23">
        <f t="shared" si="15"/>
        <v>66.424032499465454</v>
      </c>
      <c r="N28" s="23">
        <f t="shared" si="16"/>
        <v>16.606008124866364</v>
      </c>
      <c r="O28" s="23">
        <f t="shared" si="4"/>
        <v>3182.8</v>
      </c>
      <c r="P28" s="23">
        <f t="shared" si="5"/>
        <v>795.7</v>
      </c>
      <c r="Q28" s="23">
        <f t="shared" si="6"/>
        <v>780.13499999999999</v>
      </c>
      <c r="R28" s="23">
        <f t="shared" si="17"/>
        <v>98.043860751539512</v>
      </c>
      <c r="S28" s="23">
        <f t="shared" si="18"/>
        <v>24.510965187884878</v>
      </c>
      <c r="T28" s="23">
        <v>234</v>
      </c>
      <c r="U28" s="23">
        <f t="shared" si="19"/>
        <v>58.5</v>
      </c>
      <c r="V28" s="23">
        <v>49.874000000000002</v>
      </c>
      <c r="W28" s="23">
        <f t="shared" si="20"/>
        <v>85.254700854700857</v>
      </c>
      <c r="X28" s="23">
        <f t="shared" si="21"/>
        <v>21.313675213675214</v>
      </c>
      <c r="Y28" s="23">
        <v>2148</v>
      </c>
      <c r="Z28" s="23">
        <f t="shared" si="22"/>
        <v>537</v>
      </c>
      <c r="AA28" s="23">
        <v>48.709200000000003</v>
      </c>
      <c r="AB28" s="23">
        <f t="shared" si="23"/>
        <v>9.0706145251396659</v>
      </c>
      <c r="AC28" s="23">
        <f t="shared" si="24"/>
        <v>2.2676536312849165</v>
      </c>
      <c r="AD28" s="23">
        <v>2948.8</v>
      </c>
      <c r="AE28" s="23">
        <f t="shared" si="25"/>
        <v>737.2</v>
      </c>
      <c r="AF28" s="23">
        <v>730.26099999999997</v>
      </c>
      <c r="AG28" s="23">
        <f t="shared" si="26"/>
        <v>99.058735756918054</v>
      </c>
      <c r="AH28" s="23">
        <f t="shared" si="27"/>
        <v>24.764683939229513</v>
      </c>
      <c r="AI28" s="23">
        <v>151</v>
      </c>
      <c r="AJ28" s="23">
        <f t="shared" si="28"/>
        <v>37.75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19579.400000000001</v>
      </c>
      <c r="AZ28" s="23">
        <f t="shared" si="36"/>
        <v>4894.8500000000004</v>
      </c>
      <c r="BA28" s="23">
        <v>4894.8999999999996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7"/>
        <v>225</v>
      </c>
      <c r="BL28" s="23">
        <f t="shared" si="7"/>
        <v>56.25</v>
      </c>
      <c r="BM28" s="23">
        <f t="shared" si="7"/>
        <v>32.475999999999999</v>
      </c>
      <c r="BN28" s="23">
        <f t="shared" si="40"/>
        <v>57.735111111111117</v>
      </c>
      <c r="BO28" s="23">
        <f t="shared" si="41"/>
        <v>14.433777777777779</v>
      </c>
      <c r="BP28" s="23">
        <v>103.7</v>
      </c>
      <c r="BQ28" s="23">
        <f t="shared" si="42"/>
        <v>25.925000000000004</v>
      </c>
      <c r="BR28" s="23">
        <v>0</v>
      </c>
      <c r="BS28" s="23">
        <v>121.3</v>
      </c>
      <c r="BT28" s="23">
        <f t="shared" si="43"/>
        <v>30.324999999999996</v>
      </c>
      <c r="BU28" s="23">
        <v>2.476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30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841</v>
      </c>
      <c r="CL28" s="23">
        <f t="shared" si="49"/>
        <v>210.25</v>
      </c>
      <c r="CM28" s="23">
        <v>20.13</v>
      </c>
      <c r="CN28" s="23">
        <v>840</v>
      </c>
      <c r="CO28" s="23">
        <f t="shared" si="50"/>
        <v>210</v>
      </c>
      <c r="CP28" s="23">
        <v>20.13</v>
      </c>
      <c r="CQ28" s="23">
        <f t="shared" si="51"/>
        <v>9.5857142857142854</v>
      </c>
      <c r="CR28" s="23">
        <f t="shared" si="52"/>
        <v>2.3964285714285714</v>
      </c>
      <c r="CS28" s="23">
        <v>0</v>
      </c>
      <c r="CT28" s="23">
        <f t="shared" si="53"/>
        <v>0</v>
      </c>
      <c r="CU28" s="23">
        <v>205.87799999999999</v>
      </c>
      <c r="CV28" s="23">
        <v>0</v>
      </c>
      <c r="CW28" s="23">
        <f t="shared" si="54"/>
        <v>0</v>
      </c>
      <c r="CX28" s="23">
        <v>0</v>
      </c>
      <c r="CY28" s="23">
        <v>0</v>
      </c>
      <c r="CZ28" s="23">
        <f t="shared" si="55"/>
        <v>0</v>
      </c>
      <c r="DA28" s="23">
        <v>0</v>
      </c>
      <c r="DB28" s="23">
        <v>0</v>
      </c>
      <c r="DC28" s="23">
        <f t="shared" si="56"/>
        <v>0</v>
      </c>
      <c r="DD28" s="23">
        <v>0</v>
      </c>
      <c r="DE28" s="23">
        <v>0</v>
      </c>
      <c r="DF28" s="23">
        <f t="shared" si="8"/>
        <v>26127.200000000001</v>
      </c>
      <c r="DG28" s="23">
        <f t="shared" si="9"/>
        <v>6531.8</v>
      </c>
      <c r="DH28" s="23">
        <f t="shared" si="10"/>
        <v>5982.2281999999987</v>
      </c>
      <c r="DI28" s="23">
        <v>0</v>
      </c>
      <c r="DJ28" s="23">
        <f t="shared" si="57"/>
        <v>0</v>
      </c>
      <c r="DK28" s="23">
        <v>0</v>
      </c>
      <c r="DL28" s="23">
        <v>0</v>
      </c>
      <c r="DM28" s="23">
        <f t="shared" si="58"/>
        <v>0</v>
      </c>
      <c r="DN28" s="23">
        <v>0</v>
      </c>
      <c r="DO28" s="23">
        <v>0</v>
      </c>
      <c r="DP28" s="23">
        <f t="shared" si="59"/>
        <v>0</v>
      </c>
      <c r="DQ28" s="23">
        <v>0</v>
      </c>
      <c r="DR28" s="23">
        <v>0</v>
      </c>
      <c r="DS28" s="23">
        <f t="shared" si="60"/>
        <v>0</v>
      </c>
      <c r="DT28" s="23">
        <v>0</v>
      </c>
      <c r="DU28" s="23">
        <v>0</v>
      </c>
      <c r="DV28" s="23">
        <f t="shared" si="61"/>
        <v>0</v>
      </c>
      <c r="DW28" s="23">
        <v>0</v>
      </c>
      <c r="DX28" s="23">
        <v>0</v>
      </c>
      <c r="DY28" s="23">
        <f t="shared" si="62"/>
        <v>0</v>
      </c>
      <c r="DZ28" s="23">
        <v>0</v>
      </c>
      <c r="EA28" s="23">
        <v>0</v>
      </c>
      <c r="EB28" s="23">
        <f t="shared" si="11"/>
        <v>0</v>
      </c>
      <c r="EC28" s="23">
        <f t="shared" si="11"/>
        <v>0</v>
      </c>
      <c r="ED28" s="23">
        <f t="shared" si="12"/>
        <v>0</v>
      </c>
    </row>
    <row r="29" spans="1:134" x14ac:dyDescent="0.3">
      <c r="A29" s="21">
        <v>20</v>
      </c>
      <c r="B29" s="27" t="s">
        <v>177</v>
      </c>
      <c r="C29" s="23">
        <v>1547.9638</v>
      </c>
      <c r="D29" s="23">
        <v>472.4914</v>
      </c>
      <c r="E29" s="23">
        <f t="shared" si="0"/>
        <v>8373.5</v>
      </c>
      <c r="F29" s="23">
        <f t="shared" si="0"/>
        <v>2093.375</v>
      </c>
      <c r="G29" s="23">
        <f t="shared" si="0"/>
        <v>1896.6315999999999</v>
      </c>
      <c r="H29" s="23">
        <f t="shared" si="13"/>
        <v>90.601617006030935</v>
      </c>
      <c r="I29" s="23">
        <f t="shared" si="14"/>
        <v>22.650404251507734</v>
      </c>
      <c r="J29" s="23">
        <f t="shared" si="1"/>
        <v>3695.7000000000003</v>
      </c>
      <c r="K29" s="23">
        <f t="shared" si="2"/>
        <v>923.92500000000007</v>
      </c>
      <c r="L29" s="23">
        <f t="shared" si="3"/>
        <v>727.13159999999993</v>
      </c>
      <c r="M29" s="23">
        <f t="shared" si="15"/>
        <v>78.70028411397027</v>
      </c>
      <c r="N29" s="23">
        <f t="shared" si="16"/>
        <v>19.675071028492567</v>
      </c>
      <c r="O29" s="23">
        <f t="shared" si="4"/>
        <v>1430</v>
      </c>
      <c r="P29" s="23">
        <f t="shared" si="5"/>
        <v>357.5</v>
      </c>
      <c r="Q29" s="23">
        <f t="shared" si="6"/>
        <v>326.05400000000003</v>
      </c>
      <c r="R29" s="23">
        <f t="shared" si="17"/>
        <v>91.203916083916099</v>
      </c>
      <c r="S29" s="23">
        <f t="shared" si="18"/>
        <v>22.800979020979025</v>
      </c>
      <c r="T29" s="23">
        <v>30</v>
      </c>
      <c r="U29" s="23">
        <f t="shared" si="19"/>
        <v>7.5</v>
      </c>
      <c r="V29" s="23">
        <v>3.1360000000000001</v>
      </c>
      <c r="W29" s="23">
        <f t="shared" si="20"/>
        <v>41.813333333333333</v>
      </c>
      <c r="X29" s="23">
        <f t="shared" si="21"/>
        <v>10.453333333333333</v>
      </c>
      <c r="Y29" s="23">
        <v>800</v>
      </c>
      <c r="Z29" s="23">
        <f t="shared" si="22"/>
        <v>200</v>
      </c>
      <c r="AA29" s="23">
        <v>76.2316</v>
      </c>
      <c r="AB29" s="23">
        <f t="shared" si="23"/>
        <v>38.1158</v>
      </c>
      <c r="AC29" s="23">
        <f t="shared" si="24"/>
        <v>9.52895</v>
      </c>
      <c r="AD29" s="23">
        <v>1400</v>
      </c>
      <c r="AE29" s="23">
        <f t="shared" si="25"/>
        <v>350</v>
      </c>
      <c r="AF29" s="23">
        <v>322.91800000000001</v>
      </c>
      <c r="AG29" s="23">
        <f t="shared" si="26"/>
        <v>92.262285714285724</v>
      </c>
      <c r="AH29" s="23">
        <f t="shared" si="27"/>
        <v>23.065571428571431</v>
      </c>
      <c r="AI29" s="23">
        <v>12</v>
      </c>
      <c r="AJ29" s="23">
        <f t="shared" si="28"/>
        <v>3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4677.8</v>
      </c>
      <c r="AZ29" s="23">
        <f t="shared" si="36"/>
        <v>1169.45</v>
      </c>
      <c r="BA29" s="23">
        <v>1169.5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7"/>
        <v>764.4</v>
      </c>
      <c r="BL29" s="23">
        <f t="shared" si="7"/>
        <v>191.1</v>
      </c>
      <c r="BM29" s="23">
        <f t="shared" si="7"/>
        <v>20.602</v>
      </c>
      <c r="BN29" s="23">
        <f t="shared" si="40"/>
        <v>10.780743066457353</v>
      </c>
      <c r="BO29" s="23">
        <f t="shared" si="41"/>
        <v>2.6951857666143382</v>
      </c>
      <c r="BP29" s="23">
        <v>600</v>
      </c>
      <c r="BQ29" s="23">
        <f t="shared" si="42"/>
        <v>150</v>
      </c>
      <c r="BR29" s="23">
        <v>0</v>
      </c>
      <c r="BS29" s="23">
        <v>150</v>
      </c>
      <c r="BT29" s="23">
        <f t="shared" si="43"/>
        <v>37.5</v>
      </c>
      <c r="BU29" s="23">
        <v>19.402000000000001</v>
      </c>
      <c r="BV29" s="23">
        <v>0</v>
      </c>
      <c r="BW29" s="23">
        <f t="shared" si="44"/>
        <v>0</v>
      </c>
      <c r="BX29" s="23">
        <v>0</v>
      </c>
      <c r="BY29" s="23">
        <v>14.4</v>
      </c>
      <c r="BZ29" s="23">
        <f t="shared" si="45"/>
        <v>3.5999999999999996</v>
      </c>
      <c r="CA29" s="23">
        <v>1.2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304.8</v>
      </c>
      <c r="CL29" s="23">
        <f t="shared" si="49"/>
        <v>76.2</v>
      </c>
      <c r="CM29" s="23">
        <v>0</v>
      </c>
      <c r="CN29" s="23">
        <v>304.8</v>
      </c>
      <c r="CO29" s="23">
        <f t="shared" si="50"/>
        <v>76.2</v>
      </c>
      <c r="CP29" s="23">
        <v>0</v>
      </c>
      <c r="CQ29" s="23">
        <f t="shared" si="51"/>
        <v>0</v>
      </c>
      <c r="CR29" s="23">
        <f t="shared" si="52"/>
        <v>0</v>
      </c>
      <c r="CS29" s="23">
        <v>0</v>
      </c>
      <c r="CT29" s="23">
        <f t="shared" si="53"/>
        <v>0</v>
      </c>
      <c r="CU29" s="23">
        <v>39.744</v>
      </c>
      <c r="CV29" s="23">
        <v>0</v>
      </c>
      <c r="CW29" s="23">
        <f t="shared" si="54"/>
        <v>0</v>
      </c>
      <c r="CX29" s="23">
        <v>0</v>
      </c>
      <c r="CY29" s="23">
        <v>0</v>
      </c>
      <c r="CZ29" s="23">
        <f t="shared" si="55"/>
        <v>0</v>
      </c>
      <c r="DA29" s="23">
        <v>0</v>
      </c>
      <c r="DB29" s="23">
        <v>384.5</v>
      </c>
      <c r="DC29" s="23">
        <f t="shared" si="56"/>
        <v>96.125</v>
      </c>
      <c r="DD29" s="23">
        <v>264.5</v>
      </c>
      <c r="DE29" s="23">
        <v>0</v>
      </c>
      <c r="DF29" s="23">
        <f t="shared" si="8"/>
        <v>8373.5</v>
      </c>
      <c r="DG29" s="23">
        <f t="shared" si="9"/>
        <v>2093.375</v>
      </c>
      <c r="DH29" s="23">
        <f t="shared" si="10"/>
        <v>1896.6315999999999</v>
      </c>
      <c r="DI29" s="23">
        <v>0</v>
      </c>
      <c r="DJ29" s="23">
        <f t="shared" si="57"/>
        <v>0</v>
      </c>
      <c r="DK29" s="23">
        <v>0</v>
      </c>
      <c r="DL29" s="23">
        <v>0</v>
      </c>
      <c r="DM29" s="23">
        <f t="shared" si="58"/>
        <v>0</v>
      </c>
      <c r="DN29" s="23">
        <v>0</v>
      </c>
      <c r="DO29" s="23">
        <v>0</v>
      </c>
      <c r="DP29" s="23">
        <f t="shared" si="59"/>
        <v>0</v>
      </c>
      <c r="DQ29" s="23">
        <v>0</v>
      </c>
      <c r="DR29" s="23">
        <v>0</v>
      </c>
      <c r="DS29" s="23">
        <f t="shared" si="60"/>
        <v>0</v>
      </c>
      <c r="DT29" s="23">
        <v>0</v>
      </c>
      <c r="DU29" s="23">
        <v>0</v>
      </c>
      <c r="DV29" s="23">
        <f t="shared" si="61"/>
        <v>0</v>
      </c>
      <c r="DW29" s="23">
        <v>0</v>
      </c>
      <c r="DX29" s="23">
        <v>0</v>
      </c>
      <c r="DY29" s="23">
        <f t="shared" si="62"/>
        <v>0</v>
      </c>
      <c r="DZ29" s="23">
        <v>0</v>
      </c>
      <c r="EA29" s="23">
        <v>0</v>
      </c>
      <c r="EB29" s="23">
        <f t="shared" si="11"/>
        <v>0</v>
      </c>
      <c r="EC29" s="23">
        <f t="shared" si="11"/>
        <v>0</v>
      </c>
      <c r="ED29" s="23">
        <f t="shared" si="12"/>
        <v>0</v>
      </c>
    </row>
    <row r="30" spans="1:134" x14ac:dyDescent="0.3">
      <c r="A30" s="21">
        <v>21</v>
      </c>
      <c r="B30" s="29" t="s">
        <v>178</v>
      </c>
      <c r="C30" s="23">
        <v>9415.2000000000007</v>
      </c>
      <c r="D30" s="23">
        <v>2402.9148</v>
      </c>
      <c r="E30" s="23">
        <f t="shared" si="0"/>
        <v>68778.5</v>
      </c>
      <c r="F30" s="23">
        <f t="shared" si="0"/>
        <v>17194.625</v>
      </c>
      <c r="G30" s="23">
        <f t="shared" si="0"/>
        <v>12059.631099999999</v>
      </c>
      <c r="H30" s="23">
        <f t="shared" si="13"/>
        <v>70.136051818518865</v>
      </c>
      <c r="I30" s="23">
        <f t="shared" si="14"/>
        <v>17.534012954629716</v>
      </c>
      <c r="J30" s="23">
        <f t="shared" si="1"/>
        <v>14810</v>
      </c>
      <c r="K30" s="23">
        <f t="shared" si="2"/>
        <v>3702.5</v>
      </c>
      <c r="L30" s="23">
        <f t="shared" si="3"/>
        <v>921.33109999999999</v>
      </c>
      <c r="M30" s="23">
        <f t="shared" si="15"/>
        <v>24.884027008777853</v>
      </c>
      <c r="N30" s="23">
        <f t="shared" si="16"/>
        <v>6.2210067521944632</v>
      </c>
      <c r="O30" s="23">
        <f t="shared" si="4"/>
        <v>6430</v>
      </c>
      <c r="P30" s="23">
        <f t="shared" si="5"/>
        <v>1607.5</v>
      </c>
      <c r="Q30" s="23">
        <f t="shared" si="6"/>
        <v>795.49700000000007</v>
      </c>
      <c r="R30" s="23">
        <f t="shared" si="17"/>
        <v>49.486594090202182</v>
      </c>
      <c r="S30" s="23">
        <f t="shared" si="18"/>
        <v>12.371648522550545</v>
      </c>
      <c r="T30" s="23">
        <v>30</v>
      </c>
      <c r="U30" s="23">
        <f t="shared" si="19"/>
        <v>7.5</v>
      </c>
      <c r="V30" s="23">
        <v>0.20499999999999999</v>
      </c>
      <c r="W30" s="23">
        <f t="shared" si="20"/>
        <v>2.7333333333333329</v>
      </c>
      <c r="X30" s="23">
        <f t="shared" si="21"/>
        <v>0.68333333333333324</v>
      </c>
      <c r="Y30" s="23">
        <v>4400</v>
      </c>
      <c r="Z30" s="23">
        <f t="shared" si="22"/>
        <v>1100</v>
      </c>
      <c r="AA30" s="23">
        <v>0.83409999999999995</v>
      </c>
      <c r="AB30" s="23">
        <f t="shared" si="23"/>
        <v>7.5827272727272715E-2</v>
      </c>
      <c r="AC30" s="23">
        <f t="shared" si="24"/>
        <v>1.8956818181818179E-2</v>
      </c>
      <c r="AD30" s="23">
        <v>6400</v>
      </c>
      <c r="AE30" s="23">
        <f t="shared" si="25"/>
        <v>1600</v>
      </c>
      <c r="AF30" s="23">
        <v>795.29200000000003</v>
      </c>
      <c r="AG30" s="23">
        <f t="shared" si="26"/>
        <v>49.705750000000002</v>
      </c>
      <c r="AH30" s="23">
        <f t="shared" si="27"/>
        <v>12.4264375</v>
      </c>
      <c r="AI30" s="23">
        <v>60</v>
      </c>
      <c r="AJ30" s="23">
        <f t="shared" si="28"/>
        <v>15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44553.3</v>
      </c>
      <c r="AZ30" s="23">
        <f t="shared" si="36"/>
        <v>11138.325000000001</v>
      </c>
      <c r="BA30" s="23">
        <v>11138.3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si="7"/>
        <v>1620</v>
      </c>
      <c r="BL30" s="23">
        <f t="shared" si="7"/>
        <v>405</v>
      </c>
      <c r="BM30" s="23">
        <f t="shared" si="7"/>
        <v>0</v>
      </c>
      <c r="BN30" s="23">
        <f t="shared" si="40"/>
        <v>0</v>
      </c>
      <c r="BO30" s="23">
        <f t="shared" si="41"/>
        <v>0</v>
      </c>
      <c r="BP30" s="23">
        <v>870</v>
      </c>
      <c r="BQ30" s="23">
        <f t="shared" si="42"/>
        <v>217.5</v>
      </c>
      <c r="BR30" s="23">
        <v>0</v>
      </c>
      <c r="BS30" s="23">
        <v>450</v>
      </c>
      <c r="BT30" s="23">
        <f t="shared" si="43"/>
        <v>112.5</v>
      </c>
      <c r="BU30" s="23">
        <v>0</v>
      </c>
      <c r="BV30" s="23">
        <v>0</v>
      </c>
      <c r="BW30" s="23">
        <f t="shared" si="44"/>
        <v>0</v>
      </c>
      <c r="BX30" s="23">
        <v>0</v>
      </c>
      <c r="BY30" s="23">
        <v>300</v>
      </c>
      <c r="BZ30" s="23">
        <f t="shared" si="45"/>
        <v>75</v>
      </c>
      <c r="CA30" s="23">
        <v>0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2300</v>
      </c>
      <c r="CL30" s="23">
        <f t="shared" si="49"/>
        <v>575</v>
      </c>
      <c r="CM30" s="23">
        <v>125</v>
      </c>
      <c r="CN30" s="23">
        <v>1100</v>
      </c>
      <c r="CO30" s="23">
        <f t="shared" si="50"/>
        <v>275</v>
      </c>
      <c r="CP30" s="23">
        <v>64.2</v>
      </c>
      <c r="CQ30" s="23">
        <f t="shared" si="51"/>
        <v>23.345454545454547</v>
      </c>
      <c r="CR30" s="23">
        <f t="shared" si="52"/>
        <v>5.8363636363636369</v>
      </c>
      <c r="CS30" s="23">
        <v>0</v>
      </c>
      <c r="CT30" s="23">
        <f t="shared" si="53"/>
        <v>0</v>
      </c>
      <c r="CU30" s="23">
        <v>0</v>
      </c>
      <c r="CV30" s="23">
        <v>0</v>
      </c>
      <c r="CW30" s="23">
        <f t="shared" si="54"/>
        <v>0</v>
      </c>
      <c r="CX30" s="23">
        <v>0</v>
      </c>
      <c r="CY30" s="23">
        <v>0</v>
      </c>
      <c r="CZ30" s="23">
        <f t="shared" si="55"/>
        <v>0</v>
      </c>
      <c r="DA30" s="23">
        <v>0</v>
      </c>
      <c r="DB30" s="23">
        <v>0</v>
      </c>
      <c r="DC30" s="23">
        <f t="shared" si="56"/>
        <v>0</v>
      </c>
      <c r="DD30" s="23">
        <v>0</v>
      </c>
      <c r="DE30" s="23">
        <v>0</v>
      </c>
      <c r="DF30" s="23">
        <f t="shared" si="8"/>
        <v>59363.3</v>
      </c>
      <c r="DG30" s="23">
        <f t="shared" si="9"/>
        <v>14840.825000000001</v>
      </c>
      <c r="DH30" s="23">
        <f t="shared" si="10"/>
        <v>12059.631099999999</v>
      </c>
      <c r="DI30" s="23">
        <v>0</v>
      </c>
      <c r="DJ30" s="23">
        <f t="shared" si="57"/>
        <v>0</v>
      </c>
      <c r="DK30" s="23">
        <v>0</v>
      </c>
      <c r="DL30" s="23">
        <v>9415.2000000000007</v>
      </c>
      <c r="DM30" s="23">
        <f t="shared" si="58"/>
        <v>2353.8000000000002</v>
      </c>
      <c r="DN30" s="23">
        <v>0</v>
      </c>
      <c r="DO30" s="23">
        <v>0</v>
      </c>
      <c r="DP30" s="23">
        <f t="shared" si="59"/>
        <v>0</v>
      </c>
      <c r="DQ30" s="23">
        <v>0</v>
      </c>
      <c r="DR30" s="23">
        <v>0</v>
      </c>
      <c r="DS30" s="23">
        <f t="shared" si="60"/>
        <v>0</v>
      </c>
      <c r="DT30" s="23">
        <v>0</v>
      </c>
      <c r="DU30" s="23">
        <v>0</v>
      </c>
      <c r="DV30" s="23">
        <f t="shared" si="61"/>
        <v>0</v>
      </c>
      <c r="DW30" s="23">
        <v>0</v>
      </c>
      <c r="DX30" s="23">
        <v>2950</v>
      </c>
      <c r="DY30" s="23">
        <f t="shared" si="62"/>
        <v>737.5</v>
      </c>
      <c r="DZ30" s="23">
        <v>2468</v>
      </c>
      <c r="EA30" s="23">
        <v>0</v>
      </c>
      <c r="EB30" s="23">
        <f t="shared" si="11"/>
        <v>12365.2</v>
      </c>
      <c r="EC30" s="23">
        <f t="shared" si="11"/>
        <v>3091.3</v>
      </c>
      <c r="ED30" s="23">
        <f t="shared" si="12"/>
        <v>2468</v>
      </c>
    </row>
    <row r="31" spans="1:134" x14ac:dyDescent="0.3">
      <c r="A31" s="21">
        <v>22</v>
      </c>
      <c r="B31" s="27" t="s">
        <v>179</v>
      </c>
      <c r="C31" s="23">
        <v>1421.9073000000001</v>
      </c>
      <c r="D31" s="23">
        <v>7194.1887999999999</v>
      </c>
      <c r="E31" s="23">
        <f t="shared" si="0"/>
        <v>211262</v>
      </c>
      <c r="F31" s="23">
        <f t="shared" si="0"/>
        <v>52815.5</v>
      </c>
      <c r="G31" s="23">
        <f t="shared" si="0"/>
        <v>47931.720800000003</v>
      </c>
      <c r="H31" s="23">
        <f t="shared" si="13"/>
        <v>90.753132697787592</v>
      </c>
      <c r="I31" s="23">
        <f t="shared" si="14"/>
        <v>22.688283174446898</v>
      </c>
      <c r="J31" s="23">
        <f t="shared" si="1"/>
        <v>41305.800000000003</v>
      </c>
      <c r="K31" s="23">
        <f t="shared" si="2"/>
        <v>10326.450000000001</v>
      </c>
      <c r="L31" s="23">
        <f t="shared" si="3"/>
        <v>5697.5407999999998</v>
      </c>
      <c r="M31" s="23">
        <f t="shared" si="15"/>
        <v>55.174244779183546</v>
      </c>
      <c r="N31" s="23">
        <f t="shared" si="16"/>
        <v>13.793561194795886</v>
      </c>
      <c r="O31" s="23">
        <f t="shared" si="4"/>
        <v>21530.6</v>
      </c>
      <c r="P31" s="23">
        <f t="shared" si="5"/>
        <v>5382.65</v>
      </c>
      <c r="Q31" s="23">
        <f t="shared" si="6"/>
        <v>4326.3436999999994</v>
      </c>
      <c r="R31" s="23">
        <f t="shared" si="17"/>
        <v>80.375720137850308</v>
      </c>
      <c r="S31" s="23">
        <f t="shared" si="18"/>
        <v>20.093930034462577</v>
      </c>
      <c r="T31" s="23">
        <v>1520.6</v>
      </c>
      <c r="U31" s="23">
        <f t="shared" si="19"/>
        <v>380.15</v>
      </c>
      <c r="V31" s="23">
        <v>113.517</v>
      </c>
      <c r="W31" s="23">
        <f t="shared" si="20"/>
        <v>29.861107457582538</v>
      </c>
      <c r="X31" s="23">
        <f t="shared" si="21"/>
        <v>7.4652768643956344</v>
      </c>
      <c r="Y31" s="23">
        <v>6949.2</v>
      </c>
      <c r="Z31" s="23">
        <f t="shared" si="22"/>
        <v>1737.3000000000002</v>
      </c>
      <c r="AA31" s="23">
        <v>66.56</v>
      </c>
      <c r="AB31" s="23">
        <f t="shared" si="23"/>
        <v>3.8312323720716051</v>
      </c>
      <c r="AC31" s="23">
        <f t="shared" si="24"/>
        <v>0.95780809301790149</v>
      </c>
      <c r="AD31" s="23">
        <v>20010</v>
      </c>
      <c r="AE31" s="23">
        <f t="shared" si="25"/>
        <v>5002.5</v>
      </c>
      <c r="AF31" s="23">
        <v>4212.8266999999996</v>
      </c>
      <c r="AG31" s="23">
        <f t="shared" si="26"/>
        <v>84.214426786606694</v>
      </c>
      <c r="AH31" s="23">
        <f t="shared" si="27"/>
        <v>21.053606696651674</v>
      </c>
      <c r="AI31" s="23">
        <v>254</v>
      </c>
      <c r="AJ31" s="23">
        <f t="shared" si="28"/>
        <v>63.5</v>
      </c>
      <c r="AK31" s="23">
        <v>15</v>
      </c>
      <c r="AL31" s="23">
        <f t="shared" si="29"/>
        <v>23.622047244094489</v>
      </c>
      <c r="AM31" s="23">
        <f t="shared" si="30"/>
        <v>5.9055118110236222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167994.5</v>
      </c>
      <c r="AZ31" s="23">
        <f t="shared" si="36"/>
        <v>41998.625</v>
      </c>
      <c r="BA31" s="23">
        <v>41998.6</v>
      </c>
      <c r="BB31" s="23">
        <v>1961.7</v>
      </c>
      <c r="BC31" s="23">
        <f t="shared" si="37"/>
        <v>490.42499999999995</v>
      </c>
      <c r="BD31" s="23">
        <v>392.3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si="7"/>
        <v>1710</v>
      </c>
      <c r="BL31" s="23">
        <f t="shared" si="7"/>
        <v>427.5</v>
      </c>
      <c r="BM31" s="23">
        <f t="shared" si="7"/>
        <v>228.75309999999999</v>
      </c>
      <c r="BN31" s="23">
        <f t="shared" si="40"/>
        <v>53.509497076023393</v>
      </c>
      <c r="BO31" s="23">
        <f t="shared" si="41"/>
        <v>13.377374269005848</v>
      </c>
      <c r="BP31" s="23">
        <v>1210</v>
      </c>
      <c r="BQ31" s="23">
        <f t="shared" si="42"/>
        <v>302.5</v>
      </c>
      <c r="BR31" s="23">
        <v>228.75309999999999</v>
      </c>
      <c r="BS31" s="23">
        <v>0</v>
      </c>
      <c r="BT31" s="23">
        <f t="shared" si="43"/>
        <v>0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500</v>
      </c>
      <c r="BZ31" s="23">
        <f t="shared" si="45"/>
        <v>125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10862</v>
      </c>
      <c r="CL31" s="23">
        <f t="shared" si="49"/>
        <v>2715.5</v>
      </c>
      <c r="CM31" s="23">
        <v>890.66399999999999</v>
      </c>
      <c r="CN31" s="23">
        <v>6542</v>
      </c>
      <c r="CO31" s="23">
        <f t="shared" si="50"/>
        <v>1635.5</v>
      </c>
      <c r="CP31" s="23">
        <v>355.36399999999998</v>
      </c>
      <c r="CQ31" s="23">
        <f t="shared" si="51"/>
        <v>21.728156527055944</v>
      </c>
      <c r="CR31" s="23">
        <f t="shared" si="52"/>
        <v>5.432039131763986</v>
      </c>
      <c r="CS31" s="23">
        <v>0</v>
      </c>
      <c r="CT31" s="23">
        <f t="shared" si="53"/>
        <v>0</v>
      </c>
      <c r="CU31" s="23">
        <v>170.22</v>
      </c>
      <c r="CV31" s="23">
        <v>0</v>
      </c>
      <c r="CW31" s="23">
        <f t="shared" si="54"/>
        <v>0</v>
      </c>
      <c r="CX31" s="23">
        <v>0</v>
      </c>
      <c r="CY31" s="23">
        <v>0</v>
      </c>
      <c r="CZ31" s="23">
        <f t="shared" si="55"/>
        <v>0</v>
      </c>
      <c r="DA31" s="23">
        <v>0</v>
      </c>
      <c r="DB31" s="23">
        <v>0</v>
      </c>
      <c r="DC31" s="23">
        <f t="shared" si="56"/>
        <v>0</v>
      </c>
      <c r="DD31" s="23">
        <v>0</v>
      </c>
      <c r="DE31" s="23">
        <v>0</v>
      </c>
      <c r="DF31" s="23">
        <f t="shared" si="8"/>
        <v>211262</v>
      </c>
      <c r="DG31" s="23">
        <f t="shared" si="9"/>
        <v>52815.5</v>
      </c>
      <c r="DH31" s="23">
        <f t="shared" si="10"/>
        <v>48088.440800000004</v>
      </c>
      <c r="DI31" s="23">
        <v>0</v>
      </c>
      <c r="DJ31" s="23">
        <f t="shared" si="57"/>
        <v>0</v>
      </c>
      <c r="DK31" s="23">
        <v>0</v>
      </c>
      <c r="DL31" s="23">
        <v>0</v>
      </c>
      <c r="DM31" s="23">
        <f t="shared" si="58"/>
        <v>0</v>
      </c>
      <c r="DN31" s="23">
        <v>-156.72</v>
      </c>
      <c r="DO31" s="23">
        <v>0</v>
      </c>
      <c r="DP31" s="23">
        <f t="shared" si="59"/>
        <v>0</v>
      </c>
      <c r="DQ31" s="23">
        <v>0</v>
      </c>
      <c r="DR31" s="23">
        <v>0</v>
      </c>
      <c r="DS31" s="23">
        <f t="shared" si="60"/>
        <v>0</v>
      </c>
      <c r="DT31" s="23">
        <v>0</v>
      </c>
      <c r="DU31" s="23">
        <v>0</v>
      </c>
      <c r="DV31" s="23">
        <f t="shared" si="61"/>
        <v>0</v>
      </c>
      <c r="DW31" s="23">
        <v>0</v>
      </c>
      <c r="DX31" s="23">
        <v>42000</v>
      </c>
      <c r="DY31" s="23">
        <f t="shared" si="62"/>
        <v>10500</v>
      </c>
      <c r="DZ31" s="23">
        <v>0</v>
      </c>
      <c r="EA31" s="23">
        <v>0</v>
      </c>
      <c r="EB31" s="23">
        <f t="shared" si="11"/>
        <v>42000</v>
      </c>
      <c r="EC31" s="23">
        <f t="shared" si="11"/>
        <v>10500</v>
      </c>
      <c r="ED31" s="23">
        <f t="shared" si="12"/>
        <v>-156.72</v>
      </c>
    </row>
    <row r="32" spans="1:134" x14ac:dyDescent="0.3">
      <c r="A32" s="21">
        <v>23</v>
      </c>
      <c r="B32" s="27" t="s">
        <v>180</v>
      </c>
      <c r="C32" s="23">
        <v>3171.0761000000002</v>
      </c>
      <c r="D32" s="23">
        <v>1801.5191</v>
      </c>
      <c r="E32" s="23">
        <f t="shared" si="0"/>
        <v>152612.55500000002</v>
      </c>
      <c r="F32" s="23">
        <f t="shared" si="0"/>
        <v>38153.138750000006</v>
      </c>
      <c r="G32" s="23">
        <f t="shared" si="0"/>
        <v>33383.425900000002</v>
      </c>
      <c r="H32" s="23">
        <f t="shared" si="13"/>
        <v>87.498504693797955</v>
      </c>
      <c r="I32" s="23">
        <f t="shared" si="14"/>
        <v>21.874626173449489</v>
      </c>
      <c r="J32" s="23">
        <f t="shared" si="1"/>
        <v>31310</v>
      </c>
      <c r="K32" s="23">
        <f t="shared" si="2"/>
        <v>7827.5</v>
      </c>
      <c r="L32" s="23">
        <f t="shared" si="3"/>
        <v>3953.7258999999999</v>
      </c>
      <c r="M32" s="23">
        <f t="shared" si="15"/>
        <v>50.510710954966463</v>
      </c>
      <c r="N32" s="23">
        <f t="shared" si="16"/>
        <v>12.627677738741616</v>
      </c>
      <c r="O32" s="23">
        <f t="shared" si="4"/>
        <v>14818</v>
      </c>
      <c r="P32" s="23">
        <f t="shared" si="5"/>
        <v>3704.5</v>
      </c>
      <c r="Q32" s="23">
        <f t="shared" si="6"/>
        <v>2249.3509999999997</v>
      </c>
      <c r="R32" s="23">
        <f t="shared" si="17"/>
        <v>60.719422324200288</v>
      </c>
      <c r="S32" s="23">
        <f t="shared" si="18"/>
        <v>15.179855581050072</v>
      </c>
      <c r="T32" s="23">
        <v>577</v>
      </c>
      <c r="U32" s="23">
        <f t="shared" si="19"/>
        <v>144.25</v>
      </c>
      <c r="V32" s="23">
        <v>34.055</v>
      </c>
      <c r="W32" s="23">
        <f t="shared" si="20"/>
        <v>23.608318890814559</v>
      </c>
      <c r="X32" s="23">
        <f t="shared" si="21"/>
        <v>5.9020797227036397</v>
      </c>
      <c r="Y32" s="23">
        <v>8050</v>
      </c>
      <c r="Z32" s="23">
        <f t="shared" si="22"/>
        <v>2012.5</v>
      </c>
      <c r="AA32" s="23">
        <v>487.37490000000003</v>
      </c>
      <c r="AB32" s="23">
        <f t="shared" si="23"/>
        <v>24.217386335403727</v>
      </c>
      <c r="AC32" s="23">
        <f t="shared" si="24"/>
        <v>6.0543465838509318</v>
      </c>
      <c r="AD32" s="23">
        <v>14241</v>
      </c>
      <c r="AE32" s="23">
        <f t="shared" si="25"/>
        <v>3560.25</v>
      </c>
      <c r="AF32" s="23">
        <v>2215.2959999999998</v>
      </c>
      <c r="AG32" s="23">
        <f t="shared" si="26"/>
        <v>62.223046134400676</v>
      </c>
      <c r="AH32" s="23">
        <f t="shared" si="27"/>
        <v>15.555761533600169</v>
      </c>
      <c r="AI32" s="23">
        <v>172</v>
      </c>
      <c r="AJ32" s="23">
        <f t="shared" si="28"/>
        <v>43</v>
      </c>
      <c r="AK32" s="23">
        <v>6</v>
      </c>
      <c r="AL32" s="23">
        <f t="shared" si="29"/>
        <v>13.953488372093023</v>
      </c>
      <c r="AM32" s="23">
        <f t="shared" si="30"/>
        <v>3.4883720930232558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116498</v>
      </c>
      <c r="AZ32" s="23">
        <f t="shared" si="36"/>
        <v>29124.5</v>
      </c>
      <c r="BA32" s="23">
        <v>29124.5</v>
      </c>
      <c r="BB32" s="23">
        <v>1633.6</v>
      </c>
      <c r="BC32" s="23">
        <f t="shared" si="37"/>
        <v>408.4</v>
      </c>
      <c r="BD32" s="23">
        <v>305.2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7"/>
        <v>620</v>
      </c>
      <c r="BL32" s="23">
        <f t="shared" si="7"/>
        <v>155</v>
      </c>
      <c r="BM32" s="23">
        <f t="shared" si="7"/>
        <v>100</v>
      </c>
      <c r="BN32" s="23">
        <f t="shared" si="40"/>
        <v>64.516129032258064</v>
      </c>
      <c r="BO32" s="23">
        <f t="shared" si="41"/>
        <v>16.129032258064516</v>
      </c>
      <c r="BP32" s="23">
        <v>620</v>
      </c>
      <c r="BQ32" s="23">
        <f t="shared" si="42"/>
        <v>155</v>
      </c>
      <c r="BR32" s="23">
        <v>100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0</v>
      </c>
      <c r="BZ32" s="23">
        <f t="shared" si="45"/>
        <v>0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7650</v>
      </c>
      <c r="CL32" s="23">
        <f t="shared" si="49"/>
        <v>1912.5</v>
      </c>
      <c r="CM32" s="23">
        <v>1111</v>
      </c>
      <c r="CN32" s="23">
        <v>3650</v>
      </c>
      <c r="CO32" s="23">
        <f t="shared" si="50"/>
        <v>912.5</v>
      </c>
      <c r="CP32" s="23">
        <v>549</v>
      </c>
      <c r="CQ32" s="23">
        <f t="shared" si="51"/>
        <v>60.164383561643831</v>
      </c>
      <c r="CR32" s="23">
        <f t="shared" si="52"/>
        <v>15.041095890410958</v>
      </c>
      <c r="CS32" s="23">
        <v>0</v>
      </c>
      <c r="CT32" s="23">
        <f t="shared" si="53"/>
        <v>0</v>
      </c>
      <c r="CU32" s="23">
        <v>0</v>
      </c>
      <c r="CV32" s="23">
        <v>0</v>
      </c>
      <c r="CW32" s="23">
        <f t="shared" si="54"/>
        <v>0</v>
      </c>
      <c r="CX32" s="23">
        <v>0</v>
      </c>
      <c r="CY32" s="23">
        <v>0</v>
      </c>
      <c r="CZ32" s="23">
        <f t="shared" si="55"/>
        <v>0</v>
      </c>
      <c r="DA32" s="23">
        <v>0</v>
      </c>
      <c r="DB32" s="23">
        <v>0</v>
      </c>
      <c r="DC32" s="23">
        <f t="shared" si="56"/>
        <v>0</v>
      </c>
      <c r="DD32" s="23">
        <v>0</v>
      </c>
      <c r="DE32" s="23">
        <v>0</v>
      </c>
      <c r="DF32" s="23">
        <f t="shared" si="8"/>
        <v>149441.60000000001</v>
      </c>
      <c r="DG32" s="23">
        <f t="shared" si="9"/>
        <v>37360.400000000001</v>
      </c>
      <c r="DH32" s="23">
        <f t="shared" si="10"/>
        <v>33383.425900000002</v>
      </c>
      <c r="DI32" s="23">
        <v>0</v>
      </c>
      <c r="DJ32" s="23">
        <f t="shared" si="57"/>
        <v>0</v>
      </c>
      <c r="DK32" s="23">
        <v>0</v>
      </c>
      <c r="DL32" s="23">
        <v>3170.9549999999999</v>
      </c>
      <c r="DM32" s="23">
        <f t="shared" si="58"/>
        <v>792.73874999999998</v>
      </c>
      <c r="DN32" s="23">
        <v>0</v>
      </c>
      <c r="DO32" s="23">
        <v>0</v>
      </c>
      <c r="DP32" s="23">
        <f t="shared" si="59"/>
        <v>0</v>
      </c>
      <c r="DQ32" s="23">
        <v>0</v>
      </c>
      <c r="DR32" s="23">
        <v>0</v>
      </c>
      <c r="DS32" s="23">
        <f t="shared" si="60"/>
        <v>0</v>
      </c>
      <c r="DT32" s="23">
        <v>0</v>
      </c>
      <c r="DU32" s="23">
        <v>0</v>
      </c>
      <c r="DV32" s="23">
        <f t="shared" si="61"/>
        <v>0</v>
      </c>
      <c r="DW32" s="23">
        <v>0</v>
      </c>
      <c r="DX32" s="23">
        <v>13215.4</v>
      </c>
      <c r="DY32" s="23">
        <f t="shared" si="62"/>
        <v>3303.85</v>
      </c>
      <c r="DZ32" s="23">
        <v>2840</v>
      </c>
      <c r="EA32" s="23">
        <v>0</v>
      </c>
      <c r="EB32" s="23">
        <f t="shared" si="11"/>
        <v>16386.355</v>
      </c>
      <c r="EC32" s="23">
        <f t="shared" si="11"/>
        <v>4096.5887499999999</v>
      </c>
      <c r="ED32" s="23">
        <f t="shared" si="12"/>
        <v>2840</v>
      </c>
    </row>
    <row r="33" spans="1:134" x14ac:dyDescent="0.3">
      <c r="A33" s="21">
        <v>24</v>
      </c>
      <c r="B33" s="29" t="s">
        <v>181</v>
      </c>
      <c r="C33" s="23">
        <v>7601.8172999999997</v>
      </c>
      <c r="D33" s="23">
        <v>8616.7420000000002</v>
      </c>
      <c r="E33" s="23">
        <f t="shared" si="0"/>
        <v>256283</v>
      </c>
      <c r="F33" s="23">
        <f t="shared" si="0"/>
        <v>64070.749999999993</v>
      </c>
      <c r="G33" s="23">
        <f t="shared" si="0"/>
        <v>59509.903700000003</v>
      </c>
      <c r="H33" s="23">
        <f t="shared" si="13"/>
        <v>92.8815468837184</v>
      </c>
      <c r="I33" s="23">
        <f t="shared" si="14"/>
        <v>23.220386720929596</v>
      </c>
      <c r="J33" s="23">
        <f t="shared" si="1"/>
        <v>52053.5</v>
      </c>
      <c r="K33" s="23">
        <f t="shared" si="2"/>
        <v>13013.375</v>
      </c>
      <c r="L33" s="23">
        <f t="shared" si="3"/>
        <v>8644.2037</v>
      </c>
      <c r="M33" s="23">
        <f t="shared" si="15"/>
        <v>66.425532961280226</v>
      </c>
      <c r="N33" s="23">
        <f t="shared" si="16"/>
        <v>16.606383240320056</v>
      </c>
      <c r="O33" s="23">
        <f t="shared" si="4"/>
        <v>32762</v>
      </c>
      <c r="P33" s="23">
        <f t="shared" si="5"/>
        <v>8190.5</v>
      </c>
      <c r="Q33" s="23">
        <f t="shared" si="6"/>
        <v>6889.46</v>
      </c>
      <c r="R33" s="23">
        <f t="shared" si="17"/>
        <v>84.115255478908495</v>
      </c>
      <c r="S33" s="23">
        <f t="shared" si="18"/>
        <v>21.028813869727124</v>
      </c>
      <c r="T33" s="23">
        <v>2262</v>
      </c>
      <c r="U33" s="23">
        <f t="shared" si="19"/>
        <v>565.5</v>
      </c>
      <c r="V33" s="23">
        <v>10.41</v>
      </c>
      <c r="W33" s="23">
        <f t="shared" si="20"/>
        <v>1.8408488063660478</v>
      </c>
      <c r="X33" s="23">
        <f t="shared" si="21"/>
        <v>0.46021220159151194</v>
      </c>
      <c r="Y33" s="23">
        <v>8236.1</v>
      </c>
      <c r="Z33" s="23">
        <f t="shared" si="22"/>
        <v>2059.0250000000001</v>
      </c>
      <c r="AA33" s="23">
        <v>201.2467</v>
      </c>
      <c r="AB33" s="23">
        <f t="shared" si="23"/>
        <v>9.7738832699942932</v>
      </c>
      <c r="AC33" s="23">
        <f t="shared" si="24"/>
        <v>2.4434708174985733</v>
      </c>
      <c r="AD33" s="23">
        <v>30500</v>
      </c>
      <c r="AE33" s="23">
        <f t="shared" si="25"/>
        <v>7625</v>
      </c>
      <c r="AF33" s="23">
        <v>6879.05</v>
      </c>
      <c r="AG33" s="23">
        <f t="shared" si="26"/>
        <v>90.217049180327862</v>
      </c>
      <c r="AH33" s="23">
        <f t="shared" si="27"/>
        <v>22.554262295081966</v>
      </c>
      <c r="AI33" s="23">
        <v>340.4</v>
      </c>
      <c r="AJ33" s="23">
        <f t="shared" si="28"/>
        <v>85.1</v>
      </c>
      <c r="AK33" s="23">
        <v>0</v>
      </c>
      <c r="AL33" s="23">
        <f t="shared" si="29"/>
        <v>0</v>
      </c>
      <c r="AM33" s="23">
        <f t="shared" si="30"/>
        <v>0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201195.6</v>
      </c>
      <c r="AZ33" s="23">
        <f t="shared" si="36"/>
        <v>50298.899999999994</v>
      </c>
      <c r="BA33" s="23">
        <v>50299</v>
      </c>
      <c r="BB33" s="23">
        <v>3033.9</v>
      </c>
      <c r="BC33" s="23">
        <f t="shared" si="37"/>
        <v>758.47500000000002</v>
      </c>
      <c r="BD33" s="23">
        <v>566.70000000000005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7"/>
        <v>1200</v>
      </c>
      <c r="BL33" s="23">
        <f t="shared" si="7"/>
        <v>300</v>
      </c>
      <c r="BM33" s="23">
        <f t="shared" si="7"/>
        <v>300</v>
      </c>
      <c r="BN33" s="23">
        <f t="shared" si="40"/>
        <v>100</v>
      </c>
      <c r="BO33" s="23">
        <f t="shared" si="41"/>
        <v>25</v>
      </c>
      <c r="BP33" s="23">
        <v>1200</v>
      </c>
      <c r="BQ33" s="23">
        <f t="shared" si="42"/>
        <v>300</v>
      </c>
      <c r="BR33" s="23">
        <v>300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8015</v>
      </c>
      <c r="CL33" s="23">
        <f t="shared" si="49"/>
        <v>2003.75</v>
      </c>
      <c r="CM33" s="23">
        <v>944.5</v>
      </c>
      <c r="CN33" s="23">
        <v>4000</v>
      </c>
      <c r="CO33" s="23">
        <f t="shared" si="50"/>
        <v>1000</v>
      </c>
      <c r="CP33" s="23">
        <v>60</v>
      </c>
      <c r="CQ33" s="23">
        <f t="shared" si="51"/>
        <v>6</v>
      </c>
      <c r="CR33" s="23">
        <f t="shared" si="52"/>
        <v>1.5</v>
      </c>
      <c r="CS33" s="23">
        <v>1500</v>
      </c>
      <c r="CT33" s="23">
        <f t="shared" si="53"/>
        <v>375</v>
      </c>
      <c r="CU33" s="23">
        <v>308.99700000000001</v>
      </c>
      <c r="CV33" s="23">
        <v>0</v>
      </c>
      <c r="CW33" s="23">
        <f t="shared" si="54"/>
        <v>0</v>
      </c>
      <c r="CX33" s="23">
        <v>0</v>
      </c>
      <c r="CY33" s="23">
        <v>0</v>
      </c>
      <c r="CZ33" s="23">
        <f t="shared" si="55"/>
        <v>0</v>
      </c>
      <c r="DA33" s="23">
        <v>0</v>
      </c>
      <c r="DB33" s="23">
        <v>0</v>
      </c>
      <c r="DC33" s="23">
        <f t="shared" si="56"/>
        <v>0</v>
      </c>
      <c r="DD33" s="23">
        <v>0</v>
      </c>
      <c r="DE33" s="23">
        <v>0</v>
      </c>
      <c r="DF33" s="23">
        <f t="shared" si="8"/>
        <v>256283</v>
      </c>
      <c r="DG33" s="23">
        <f t="shared" si="9"/>
        <v>64070.749999999993</v>
      </c>
      <c r="DH33" s="23">
        <f t="shared" si="10"/>
        <v>59509.903700000003</v>
      </c>
      <c r="DI33" s="23">
        <v>0</v>
      </c>
      <c r="DJ33" s="23">
        <f t="shared" si="57"/>
        <v>0</v>
      </c>
      <c r="DK33" s="23">
        <v>0</v>
      </c>
      <c r="DL33" s="23">
        <v>0</v>
      </c>
      <c r="DM33" s="23">
        <f t="shared" si="58"/>
        <v>0</v>
      </c>
      <c r="DN33" s="23">
        <v>0</v>
      </c>
      <c r="DO33" s="23">
        <v>0</v>
      </c>
      <c r="DP33" s="23">
        <f t="shared" si="59"/>
        <v>0</v>
      </c>
      <c r="DQ33" s="23">
        <v>0</v>
      </c>
      <c r="DR33" s="23">
        <v>0</v>
      </c>
      <c r="DS33" s="23">
        <f t="shared" si="60"/>
        <v>0</v>
      </c>
      <c r="DT33" s="23">
        <v>0</v>
      </c>
      <c r="DU33" s="23">
        <v>0</v>
      </c>
      <c r="DV33" s="23">
        <f t="shared" si="61"/>
        <v>0</v>
      </c>
      <c r="DW33" s="23">
        <v>0</v>
      </c>
      <c r="DX33" s="23">
        <v>2000</v>
      </c>
      <c r="DY33" s="23">
        <f t="shared" si="62"/>
        <v>500</v>
      </c>
      <c r="DZ33" s="23">
        <v>2000</v>
      </c>
      <c r="EA33" s="23">
        <v>0</v>
      </c>
      <c r="EB33" s="23">
        <f t="shared" si="11"/>
        <v>2000</v>
      </c>
      <c r="EC33" s="23">
        <f t="shared" si="11"/>
        <v>500</v>
      </c>
      <c r="ED33" s="23">
        <f t="shared" si="12"/>
        <v>2000</v>
      </c>
    </row>
    <row r="34" spans="1:134" x14ac:dyDescent="0.3">
      <c r="A34" s="21">
        <v>25</v>
      </c>
      <c r="B34" s="27" t="s">
        <v>182</v>
      </c>
      <c r="C34" s="23">
        <v>792.35270000000003</v>
      </c>
      <c r="D34" s="23">
        <v>5533.6089000000002</v>
      </c>
      <c r="E34" s="23">
        <f t="shared" si="0"/>
        <v>80714.099999999991</v>
      </c>
      <c r="F34" s="23">
        <f t="shared" si="0"/>
        <v>20178.524999999998</v>
      </c>
      <c r="G34" s="23">
        <f t="shared" si="0"/>
        <v>15947.758400000001</v>
      </c>
      <c r="H34" s="23">
        <f t="shared" si="13"/>
        <v>79.033320820030212</v>
      </c>
      <c r="I34" s="23">
        <f t="shared" si="14"/>
        <v>19.758330205007553</v>
      </c>
      <c r="J34" s="23">
        <f t="shared" si="1"/>
        <v>24826.2</v>
      </c>
      <c r="K34" s="23">
        <f t="shared" si="2"/>
        <v>6206.55</v>
      </c>
      <c r="L34" s="23">
        <f t="shared" si="3"/>
        <v>1975.7583999999999</v>
      </c>
      <c r="M34" s="23">
        <f t="shared" si="15"/>
        <v>31.833440478204476</v>
      </c>
      <c r="N34" s="23">
        <f t="shared" si="16"/>
        <v>7.9583601195511191</v>
      </c>
      <c r="O34" s="23">
        <f t="shared" si="4"/>
        <v>11100</v>
      </c>
      <c r="P34" s="23">
        <f t="shared" si="5"/>
        <v>2775</v>
      </c>
      <c r="Q34" s="23">
        <f t="shared" si="6"/>
        <v>1604.623</v>
      </c>
      <c r="R34" s="23">
        <f t="shared" si="17"/>
        <v>57.824252252252251</v>
      </c>
      <c r="S34" s="23">
        <f t="shared" si="18"/>
        <v>14.456063063063063</v>
      </c>
      <c r="T34" s="23">
        <v>100</v>
      </c>
      <c r="U34" s="23">
        <f t="shared" si="19"/>
        <v>25</v>
      </c>
      <c r="V34" s="23">
        <v>0.39</v>
      </c>
      <c r="W34" s="23">
        <f t="shared" si="20"/>
        <v>1.56</v>
      </c>
      <c r="X34" s="23">
        <f t="shared" si="21"/>
        <v>0.39</v>
      </c>
      <c r="Y34" s="23">
        <v>6500</v>
      </c>
      <c r="Z34" s="23">
        <f t="shared" si="22"/>
        <v>1625</v>
      </c>
      <c r="AA34" s="23">
        <v>197.1354</v>
      </c>
      <c r="AB34" s="23">
        <f t="shared" si="23"/>
        <v>12.131409230769231</v>
      </c>
      <c r="AC34" s="23">
        <f t="shared" si="24"/>
        <v>3.0328523076923077</v>
      </c>
      <c r="AD34" s="23">
        <v>11000</v>
      </c>
      <c r="AE34" s="23">
        <f t="shared" si="25"/>
        <v>2750</v>
      </c>
      <c r="AF34" s="23">
        <v>1604.2329999999999</v>
      </c>
      <c r="AG34" s="23">
        <f t="shared" si="26"/>
        <v>58.335745454545453</v>
      </c>
      <c r="AH34" s="23">
        <f t="shared" si="27"/>
        <v>14.583936363636363</v>
      </c>
      <c r="AI34" s="23">
        <v>250</v>
      </c>
      <c r="AJ34" s="23">
        <f t="shared" si="28"/>
        <v>62.5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55887.9</v>
      </c>
      <c r="AZ34" s="23">
        <f t="shared" si="36"/>
        <v>13971.974999999999</v>
      </c>
      <c r="BA34" s="23">
        <v>13972</v>
      </c>
      <c r="BB34" s="23">
        <v>0</v>
      </c>
      <c r="BC34" s="23">
        <f t="shared" si="37"/>
        <v>0</v>
      </c>
      <c r="BD34" s="23">
        <v>0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7"/>
        <v>1178</v>
      </c>
      <c r="BL34" s="23">
        <f t="shared" si="7"/>
        <v>294.5</v>
      </c>
      <c r="BM34" s="23">
        <f t="shared" si="7"/>
        <v>0</v>
      </c>
      <c r="BN34" s="23">
        <f t="shared" si="40"/>
        <v>0</v>
      </c>
      <c r="BO34" s="23">
        <f t="shared" si="41"/>
        <v>0</v>
      </c>
      <c r="BP34" s="23">
        <v>1022</v>
      </c>
      <c r="BQ34" s="23">
        <f t="shared" si="42"/>
        <v>255.5</v>
      </c>
      <c r="BR34" s="23">
        <v>0</v>
      </c>
      <c r="BS34" s="23">
        <v>156</v>
      </c>
      <c r="BT34" s="23">
        <f t="shared" si="43"/>
        <v>39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5798.2</v>
      </c>
      <c r="CL34" s="23">
        <f t="shared" si="49"/>
        <v>1449.55</v>
      </c>
      <c r="CM34" s="23">
        <v>0</v>
      </c>
      <c r="CN34" s="23">
        <v>1898.2</v>
      </c>
      <c r="CO34" s="23">
        <f t="shared" si="50"/>
        <v>474.55</v>
      </c>
      <c r="CP34" s="23">
        <v>0</v>
      </c>
      <c r="CQ34" s="23">
        <f t="shared" si="51"/>
        <v>0</v>
      </c>
      <c r="CR34" s="23">
        <f t="shared" si="52"/>
        <v>0</v>
      </c>
      <c r="CS34" s="23">
        <v>0</v>
      </c>
      <c r="CT34" s="23">
        <f t="shared" si="53"/>
        <v>0</v>
      </c>
      <c r="CU34" s="23">
        <v>174</v>
      </c>
      <c r="CV34" s="23">
        <v>0</v>
      </c>
      <c r="CW34" s="23">
        <f t="shared" si="54"/>
        <v>0</v>
      </c>
      <c r="CX34" s="23">
        <v>0</v>
      </c>
      <c r="CY34" s="23">
        <v>0</v>
      </c>
      <c r="CZ34" s="23">
        <f t="shared" si="55"/>
        <v>0</v>
      </c>
      <c r="DA34" s="23">
        <v>0</v>
      </c>
      <c r="DB34" s="23">
        <v>0</v>
      </c>
      <c r="DC34" s="23">
        <f t="shared" si="56"/>
        <v>0</v>
      </c>
      <c r="DD34" s="23">
        <v>0</v>
      </c>
      <c r="DE34" s="23">
        <v>0</v>
      </c>
      <c r="DF34" s="23">
        <f t="shared" si="8"/>
        <v>80714.099999999991</v>
      </c>
      <c r="DG34" s="23">
        <f t="shared" si="9"/>
        <v>20178.524999999998</v>
      </c>
      <c r="DH34" s="23">
        <f t="shared" si="10"/>
        <v>15947.758400000001</v>
      </c>
      <c r="DI34" s="23">
        <v>0</v>
      </c>
      <c r="DJ34" s="23">
        <f t="shared" si="57"/>
        <v>0</v>
      </c>
      <c r="DK34" s="23">
        <v>0</v>
      </c>
      <c r="DL34" s="23">
        <v>0</v>
      </c>
      <c r="DM34" s="23">
        <f t="shared" si="58"/>
        <v>0</v>
      </c>
      <c r="DN34" s="23">
        <v>0</v>
      </c>
      <c r="DO34" s="23">
        <v>0</v>
      </c>
      <c r="DP34" s="23">
        <f t="shared" si="59"/>
        <v>0</v>
      </c>
      <c r="DQ34" s="23">
        <v>0</v>
      </c>
      <c r="DR34" s="23">
        <v>0</v>
      </c>
      <c r="DS34" s="23">
        <f t="shared" si="60"/>
        <v>0</v>
      </c>
      <c r="DT34" s="23">
        <v>0</v>
      </c>
      <c r="DU34" s="23">
        <v>0</v>
      </c>
      <c r="DV34" s="23">
        <f t="shared" si="61"/>
        <v>0</v>
      </c>
      <c r="DW34" s="23">
        <v>0</v>
      </c>
      <c r="DX34" s="23">
        <v>12804.1</v>
      </c>
      <c r="DY34" s="23">
        <f t="shared" si="62"/>
        <v>3201.0250000000005</v>
      </c>
      <c r="DZ34" s="23">
        <v>0</v>
      </c>
      <c r="EA34" s="23">
        <v>0</v>
      </c>
      <c r="EB34" s="23">
        <f t="shared" si="11"/>
        <v>12804.1</v>
      </c>
      <c r="EC34" s="23">
        <f t="shared" si="11"/>
        <v>3201.0250000000005</v>
      </c>
      <c r="ED34" s="23">
        <f t="shared" si="12"/>
        <v>0</v>
      </c>
    </row>
    <row r="35" spans="1:134" x14ac:dyDescent="0.3">
      <c r="A35" s="21">
        <v>26</v>
      </c>
      <c r="B35" s="29" t="s">
        <v>183</v>
      </c>
      <c r="C35" s="23">
        <v>477.12939999999998</v>
      </c>
      <c r="D35" s="23">
        <v>16346.768899999999</v>
      </c>
      <c r="E35" s="23">
        <f t="shared" si="0"/>
        <v>68185.5</v>
      </c>
      <c r="F35" s="23">
        <f t="shared" si="0"/>
        <v>17046.375</v>
      </c>
      <c r="G35" s="23">
        <f t="shared" si="0"/>
        <v>14296.2166</v>
      </c>
      <c r="H35" s="23">
        <f t="shared" si="13"/>
        <v>83.866608589802809</v>
      </c>
      <c r="I35" s="23">
        <f t="shared" si="14"/>
        <v>20.966652147450702</v>
      </c>
      <c r="J35" s="23">
        <f t="shared" si="1"/>
        <v>18629.900000000001</v>
      </c>
      <c r="K35" s="23">
        <f t="shared" si="2"/>
        <v>4657.4750000000004</v>
      </c>
      <c r="L35" s="23">
        <f t="shared" si="3"/>
        <v>1907.3166000000001</v>
      </c>
      <c r="M35" s="23">
        <f t="shared" si="15"/>
        <v>40.95173028303963</v>
      </c>
      <c r="N35" s="23">
        <f t="shared" si="16"/>
        <v>10.237932570759908</v>
      </c>
      <c r="O35" s="23">
        <f t="shared" si="4"/>
        <v>10278.200000000001</v>
      </c>
      <c r="P35" s="23">
        <f t="shared" si="5"/>
        <v>2569.5500000000002</v>
      </c>
      <c r="Q35" s="23">
        <f t="shared" si="6"/>
        <v>785.40899999999999</v>
      </c>
      <c r="R35" s="23">
        <f t="shared" si="17"/>
        <v>30.566013504310092</v>
      </c>
      <c r="S35" s="23">
        <f t="shared" si="18"/>
        <v>7.6415033760775231</v>
      </c>
      <c r="T35" s="23">
        <v>162.5</v>
      </c>
      <c r="U35" s="23">
        <f t="shared" si="19"/>
        <v>40.625</v>
      </c>
      <c r="V35" s="23">
        <v>1.1559999999999999</v>
      </c>
      <c r="W35" s="23">
        <f t="shared" si="20"/>
        <v>2.8455384615384616</v>
      </c>
      <c r="X35" s="23">
        <f t="shared" si="21"/>
        <v>0.71138461538461539</v>
      </c>
      <c r="Y35" s="23">
        <v>3023.7</v>
      </c>
      <c r="Z35" s="23">
        <f t="shared" si="22"/>
        <v>755.92499999999995</v>
      </c>
      <c r="AA35" s="23">
        <v>126.5896</v>
      </c>
      <c r="AB35" s="23">
        <f t="shared" si="23"/>
        <v>16.746317425670536</v>
      </c>
      <c r="AC35" s="23">
        <f t="shared" si="24"/>
        <v>4.1865793564176341</v>
      </c>
      <c r="AD35" s="23">
        <v>10115.700000000001</v>
      </c>
      <c r="AE35" s="23">
        <f t="shared" si="25"/>
        <v>2528.9250000000002</v>
      </c>
      <c r="AF35" s="23">
        <v>784.25300000000004</v>
      </c>
      <c r="AG35" s="23">
        <f t="shared" si="26"/>
        <v>31.011319038721986</v>
      </c>
      <c r="AH35" s="23">
        <f t="shared" si="27"/>
        <v>7.7528297596804965</v>
      </c>
      <c r="AI35" s="23">
        <v>328</v>
      </c>
      <c r="AJ35" s="23">
        <f t="shared" si="28"/>
        <v>82</v>
      </c>
      <c r="AK35" s="23">
        <v>212</v>
      </c>
      <c r="AL35" s="23">
        <f t="shared" si="29"/>
        <v>258.53658536585368</v>
      </c>
      <c r="AM35" s="23">
        <f t="shared" si="30"/>
        <v>64.634146341463421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49555.6</v>
      </c>
      <c r="AZ35" s="23">
        <f t="shared" si="36"/>
        <v>12388.9</v>
      </c>
      <c r="BA35" s="23">
        <v>12388.9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7"/>
        <v>3300</v>
      </c>
      <c r="BL35" s="23">
        <f t="shared" si="7"/>
        <v>825</v>
      </c>
      <c r="BM35" s="23">
        <f t="shared" si="7"/>
        <v>285.16800000000001</v>
      </c>
      <c r="BN35" s="23">
        <f t="shared" si="40"/>
        <v>34.56581818181818</v>
      </c>
      <c r="BO35" s="23">
        <f t="shared" si="41"/>
        <v>8.6414545454545451</v>
      </c>
      <c r="BP35" s="23">
        <v>500</v>
      </c>
      <c r="BQ35" s="23">
        <f t="shared" si="42"/>
        <v>125</v>
      </c>
      <c r="BR35" s="23">
        <v>0</v>
      </c>
      <c r="BS35" s="23">
        <v>2000</v>
      </c>
      <c r="BT35" s="23">
        <f t="shared" si="43"/>
        <v>500</v>
      </c>
      <c r="BU35" s="23">
        <v>135.16800000000001</v>
      </c>
      <c r="BV35" s="23">
        <v>0</v>
      </c>
      <c r="BW35" s="23">
        <f t="shared" si="44"/>
        <v>0</v>
      </c>
      <c r="BX35" s="23">
        <v>0</v>
      </c>
      <c r="BY35" s="23">
        <v>800</v>
      </c>
      <c r="BZ35" s="23">
        <f t="shared" si="45"/>
        <v>200</v>
      </c>
      <c r="CA35" s="23">
        <v>150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1700</v>
      </c>
      <c r="CL35" s="23">
        <f t="shared" si="49"/>
        <v>425</v>
      </c>
      <c r="CM35" s="23">
        <v>115</v>
      </c>
      <c r="CN35" s="23">
        <v>1700</v>
      </c>
      <c r="CO35" s="23">
        <f t="shared" si="50"/>
        <v>425</v>
      </c>
      <c r="CP35" s="23">
        <v>115</v>
      </c>
      <c r="CQ35" s="23">
        <f t="shared" si="51"/>
        <v>27.058823529411764</v>
      </c>
      <c r="CR35" s="23">
        <f t="shared" si="52"/>
        <v>6.7647058823529411</v>
      </c>
      <c r="CS35" s="23">
        <v>0</v>
      </c>
      <c r="CT35" s="23">
        <f t="shared" si="53"/>
        <v>0</v>
      </c>
      <c r="CU35" s="23">
        <v>383.15</v>
      </c>
      <c r="CV35" s="23">
        <v>0</v>
      </c>
      <c r="CW35" s="23">
        <f t="shared" si="54"/>
        <v>0</v>
      </c>
      <c r="CX35" s="23">
        <v>0</v>
      </c>
      <c r="CY35" s="23">
        <v>0</v>
      </c>
      <c r="CZ35" s="23">
        <f t="shared" si="55"/>
        <v>0</v>
      </c>
      <c r="DA35" s="23">
        <v>0</v>
      </c>
      <c r="DB35" s="23">
        <v>0</v>
      </c>
      <c r="DC35" s="23">
        <f t="shared" si="56"/>
        <v>0</v>
      </c>
      <c r="DD35" s="23">
        <v>0</v>
      </c>
      <c r="DE35" s="23">
        <v>0</v>
      </c>
      <c r="DF35" s="23">
        <f t="shared" si="8"/>
        <v>68185.5</v>
      </c>
      <c r="DG35" s="23">
        <f t="shared" si="9"/>
        <v>17046.375</v>
      </c>
      <c r="DH35" s="23">
        <f t="shared" si="10"/>
        <v>14296.2166</v>
      </c>
      <c r="DI35" s="23">
        <v>0</v>
      </c>
      <c r="DJ35" s="23">
        <f t="shared" si="57"/>
        <v>0</v>
      </c>
      <c r="DK35" s="23">
        <v>0</v>
      </c>
      <c r="DL35" s="23">
        <v>0</v>
      </c>
      <c r="DM35" s="23">
        <f t="shared" si="58"/>
        <v>0</v>
      </c>
      <c r="DN35" s="23">
        <v>0</v>
      </c>
      <c r="DO35" s="23">
        <v>0</v>
      </c>
      <c r="DP35" s="23">
        <f t="shared" si="59"/>
        <v>0</v>
      </c>
      <c r="DQ35" s="23">
        <v>0</v>
      </c>
      <c r="DR35" s="23">
        <v>0</v>
      </c>
      <c r="DS35" s="23">
        <f t="shared" si="60"/>
        <v>0</v>
      </c>
      <c r="DT35" s="23">
        <v>0</v>
      </c>
      <c r="DU35" s="23">
        <v>0</v>
      </c>
      <c r="DV35" s="23">
        <f t="shared" si="61"/>
        <v>0</v>
      </c>
      <c r="DW35" s="23">
        <v>0</v>
      </c>
      <c r="DX35" s="23">
        <v>13500</v>
      </c>
      <c r="DY35" s="23">
        <f t="shared" si="62"/>
        <v>3375</v>
      </c>
      <c r="DZ35" s="23">
        <v>0</v>
      </c>
      <c r="EA35" s="23">
        <v>0</v>
      </c>
      <c r="EB35" s="23">
        <f t="shared" si="11"/>
        <v>13500</v>
      </c>
      <c r="EC35" s="23">
        <f t="shared" si="11"/>
        <v>3375</v>
      </c>
      <c r="ED35" s="23">
        <f t="shared" si="12"/>
        <v>0</v>
      </c>
    </row>
    <row r="36" spans="1:134" x14ac:dyDescent="0.3">
      <c r="A36" s="21">
        <v>27</v>
      </c>
      <c r="B36" s="29" t="s">
        <v>184</v>
      </c>
      <c r="C36" s="23">
        <v>2168.6707000000001</v>
      </c>
      <c r="D36" s="23">
        <v>6574.8784999999998</v>
      </c>
      <c r="E36" s="23">
        <f t="shared" si="0"/>
        <v>209456.4</v>
      </c>
      <c r="F36" s="23">
        <f t="shared" si="0"/>
        <v>52364.1</v>
      </c>
      <c r="G36" s="23">
        <f t="shared" si="0"/>
        <v>45565.787899999996</v>
      </c>
      <c r="H36" s="23">
        <f t="shared" si="13"/>
        <v>87.0172272606614</v>
      </c>
      <c r="I36" s="23">
        <f t="shared" si="14"/>
        <v>21.75430681516535</v>
      </c>
      <c r="J36" s="23">
        <f t="shared" si="1"/>
        <v>67525.399999999994</v>
      </c>
      <c r="K36" s="23">
        <f t="shared" si="2"/>
        <v>16881.349999999999</v>
      </c>
      <c r="L36" s="23">
        <f t="shared" si="3"/>
        <v>10333.687900000001</v>
      </c>
      <c r="M36" s="23">
        <f t="shared" si="15"/>
        <v>61.213634573064368</v>
      </c>
      <c r="N36" s="23">
        <f t="shared" si="16"/>
        <v>15.303408643266092</v>
      </c>
      <c r="O36" s="23">
        <f t="shared" si="4"/>
        <v>45213.2</v>
      </c>
      <c r="P36" s="23">
        <f t="shared" si="5"/>
        <v>11303.3</v>
      </c>
      <c r="Q36" s="23">
        <f t="shared" si="6"/>
        <v>5927.3680000000004</v>
      </c>
      <c r="R36" s="23">
        <f t="shared" si="17"/>
        <v>52.439269947714394</v>
      </c>
      <c r="S36" s="23">
        <f t="shared" si="18"/>
        <v>13.109817486928598</v>
      </c>
      <c r="T36" s="23">
        <v>1270</v>
      </c>
      <c r="U36" s="23">
        <f t="shared" si="19"/>
        <v>317.5</v>
      </c>
      <c r="V36" s="23">
        <v>258.06700000000001</v>
      </c>
      <c r="W36" s="23">
        <f t="shared" si="20"/>
        <v>81.280944881889766</v>
      </c>
      <c r="X36" s="23">
        <f t="shared" si="21"/>
        <v>20.320236220472442</v>
      </c>
      <c r="Y36" s="23">
        <v>8959.9</v>
      </c>
      <c r="Z36" s="23">
        <f t="shared" si="22"/>
        <v>2239.9749999999999</v>
      </c>
      <c r="AA36" s="23">
        <v>1957.2569000000001</v>
      </c>
      <c r="AB36" s="23">
        <f t="shared" si="23"/>
        <v>87.37851538521636</v>
      </c>
      <c r="AC36" s="23">
        <f t="shared" si="24"/>
        <v>21.84462884630409</v>
      </c>
      <c r="AD36" s="23">
        <v>43943.199999999997</v>
      </c>
      <c r="AE36" s="23">
        <f t="shared" si="25"/>
        <v>10985.8</v>
      </c>
      <c r="AF36" s="23">
        <v>5669.3010000000004</v>
      </c>
      <c r="AG36" s="23">
        <f t="shared" si="26"/>
        <v>51.605718290884603</v>
      </c>
      <c r="AH36" s="23">
        <f t="shared" si="27"/>
        <v>12.901429572721151</v>
      </c>
      <c r="AI36" s="23">
        <v>446</v>
      </c>
      <c r="AJ36" s="23">
        <f t="shared" si="28"/>
        <v>111.5</v>
      </c>
      <c r="AK36" s="23">
        <v>30.8</v>
      </c>
      <c r="AL36" s="23">
        <f t="shared" si="29"/>
        <v>27.623318385650226</v>
      </c>
      <c r="AM36" s="23">
        <f t="shared" si="30"/>
        <v>6.9058295964125564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137963.6</v>
      </c>
      <c r="AZ36" s="23">
        <f t="shared" si="36"/>
        <v>34490.9</v>
      </c>
      <c r="BA36" s="23">
        <v>34491</v>
      </c>
      <c r="BB36" s="23">
        <v>3967.4</v>
      </c>
      <c r="BC36" s="23">
        <f t="shared" si="37"/>
        <v>991.85</v>
      </c>
      <c r="BD36" s="23">
        <v>741.1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7"/>
        <v>3339.3</v>
      </c>
      <c r="BL36" s="23">
        <f t="shared" si="7"/>
        <v>834.82500000000005</v>
      </c>
      <c r="BM36" s="23">
        <f t="shared" si="7"/>
        <v>459.9</v>
      </c>
      <c r="BN36" s="23">
        <f t="shared" si="40"/>
        <v>55.089389991914473</v>
      </c>
      <c r="BO36" s="23">
        <f t="shared" si="41"/>
        <v>13.772347497978618</v>
      </c>
      <c r="BP36" s="23">
        <v>2739.3</v>
      </c>
      <c r="BQ36" s="23">
        <f t="shared" si="42"/>
        <v>684.82500000000005</v>
      </c>
      <c r="BR36" s="23">
        <v>309.89999999999998</v>
      </c>
      <c r="BS36" s="23">
        <v>0</v>
      </c>
      <c r="BT36" s="23">
        <f t="shared" si="43"/>
        <v>0</v>
      </c>
      <c r="BU36" s="23">
        <v>0</v>
      </c>
      <c r="BV36" s="23">
        <v>0</v>
      </c>
      <c r="BW36" s="23">
        <f t="shared" si="44"/>
        <v>0</v>
      </c>
      <c r="BX36" s="23">
        <v>0</v>
      </c>
      <c r="BY36" s="23">
        <v>600</v>
      </c>
      <c r="BZ36" s="23">
        <f t="shared" si="45"/>
        <v>150</v>
      </c>
      <c r="CA36" s="23">
        <v>150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9567</v>
      </c>
      <c r="CL36" s="23">
        <f t="shared" si="49"/>
        <v>2391.75</v>
      </c>
      <c r="CM36" s="23">
        <v>1776.17</v>
      </c>
      <c r="CN36" s="23">
        <v>4000</v>
      </c>
      <c r="CO36" s="23">
        <f t="shared" si="50"/>
        <v>1000</v>
      </c>
      <c r="CP36" s="23">
        <v>656.07</v>
      </c>
      <c r="CQ36" s="23">
        <f t="shared" si="51"/>
        <v>65.606999999999999</v>
      </c>
      <c r="CR36" s="23">
        <f t="shared" si="52"/>
        <v>16.40175</v>
      </c>
      <c r="CS36" s="23">
        <v>0</v>
      </c>
      <c r="CT36" s="23">
        <f t="shared" si="53"/>
        <v>0</v>
      </c>
      <c r="CU36" s="23">
        <v>182.19300000000001</v>
      </c>
      <c r="CV36" s="23">
        <v>0</v>
      </c>
      <c r="CW36" s="23">
        <f t="shared" si="54"/>
        <v>0</v>
      </c>
      <c r="CX36" s="23">
        <v>0</v>
      </c>
      <c r="CY36" s="23">
        <v>0</v>
      </c>
      <c r="CZ36" s="23">
        <f t="shared" si="55"/>
        <v>0</v>
      </c>
      <c r="DA36" s="23">
        <v>0</v>
      </c>
      <c r="DB36" s="23">
        <v>0</v>
      </c>
      <c r="DC36" s="23">
        <f t="shared" si="56"/>
        <v>0</v>
      </c>
      <c r="DD36" s="23">
        <v>0</v>
      </c>
      <c r="DE36" s="23">
        <v>0</v>
      </c>
      <c r="DF36" s="23">
        <f t="shared" si="8"/>
        <v>209456.4</v>
      </c>
      <c r="DG36" s="23">
        <f t="shared" si="9"/>
        <v>52364.1</v>
      </c>
      <c r="DH36" s="23">
        <f t="shared" si="10"/>
        <v>45565.787899999996</v>
      </c>
      <c r="DI36" s="23">
        <v>0</v>
      </c>
      <c r="DJ36" s="23">
        <f t="shared" si="57"/>
        <v>0</v>
      </c>
      <c r="DK36" s="23">
        <v>0</v>
      </c>
      <c r="DL36" s="23">
        <v>0</v>
      </c>
      <c r="DM36" s="23">
        <f t="shared" si="58"/>
        <v>0</v>
      </c>
      <c r="DN36" s="23">
        <v>0</v>
      </c>
      <c r="DO36" s="23">
        <v>0</v>
      </c>
      <c r="DP36" s="23">
        <f t="shared" si="59"/>
        <v>0</v>
      </c>
      <c r="DQ36" s="23">
        <v>0</v>
      </c>
      <c r="DR36" s="23">
        <v>0</v>
      </c>
      <c r="DS36" s="23">
        <f t="shared" si="60"/>
        <v>0</v>
      </c>
      <c r="DT36" s="23">
        <v>0</v>
      </c>
      <c r="DU36" s="23">
        <v>0</v>
      </c>
      <c r="DV36" s="23">
        <f t="shared" si="61"/>
        <v>0</v>
      </c>
      <c r="DW36" s="23">
        <v>0</v>
      </c>
      <c r="DX36" s="23">
        <v>34456.400000000001</v>
      </c>
      <c r="DY36" s="23">
        <f t="shared" si="62"/>
        <v>8614.1</v>
      </c>
      <c r="DZ36" s="23">
        <v>0</v>
      </c>
      <c r="EA36" s="23">
        <v>0</v>
      </c>
      <c r="EB36" s="23">
        <f t="shared" si="11"/>
        <v>34456.400000000001</v>
      </c>
      <c r="EC36" s="23">
        <f t="shared" si="11"/>
        <v>8614.1</v>
      </c>
      <c r="ED36" s="23">
        <f t="shared" si="12"/>
        <v>0</v>
      </c>
    </row>
    <row r="37" spans="1:134" s="20" customFormat="1" ht="13.5" x14ac:dyDescent="0.25">
      <c r="A37" s="21">
        <v>28</v>
      </c>
      <c r="B37" s="27" t="s">
        <v>185</v>
      </c>
      <c r="C37" s="23">
        <v>57243.246400000004</v>
      </c>
      <c r="D37" s="23">
        <v>5290.4757</v>
      </c>
      <c r="E37" s="23">
        <f t="shared" si="0"/>
        <v>527475.1399999999</v>
      </c>
      <c r="F37" s="23">
        <f t="shared" si="0"/>
        <v>131868.78499999997</v>
      </c>
      <c r="G37" s="23">
        <f t="shared" si="0"/>
        <v>115743.2118</v>
      </c>
      <c r="H37" s="23">
        <f t="shared" si="13"/>
        <v>87.771500890070413</v>
      </c>
      <c r="I37" s="23">
        <f t="shared" si="14"/>
        <v>21.942875222517603</v>
      </c>
      <c r="J37" s="23">
        <f t="shared" si="1"/>
        <v>101185</v>
      </c>
      <c r="K37" s="23">
        <f t="shared" si="2"/>
        <v>25296.25</v>
      </c>
      <c r="L37" s="23">
        <f t="shared" si="3"/>
        <v>23526.851799999997</v>
      </c>
      <c r="M37" s="23">
        <f t="shared" si="15"/>
        <v>93.00529446064138</v>
      </c>
      <c r="N37" s="23">
        <f t="shared" si="16"/>
        <v>23.251323615160345</v>
      </c>
      <c r="O37" s="23">
        <f t="shared" si="4"/>
        <v>34894.199999999997</v>
      </c>
      <c r="P37" s="23">
        <f t="shared" si="5"/>
        <v>8723.5499999999993</v>
      </c>
      <c r="Q37" s="23">
        <f t="shared" si="6"/>
        <v>8326.0049999999992</v>
      </c>
      <c r="R37" s="23">
        <f t="shared" si="17"/>
        <v>95.442852966968715</v>
      </c>
      <c r="S37" s="23">
        <f t="shared" si="18"/>
        <v>23.860713241742179</v>
      </c>
      <c r="T37" s="23">
        <v>609.20000000000005</v>
      </c>
      <c r="U37" s="23">
        <f t="shared" si="19"/>
        <v>152.30000000000001</v>
      </c>
      <c r="V37" s="23">
        <v>154.435</v>
      </c>
      <c r="W37" s="23">
        <f t="shared" si="20"/>
        <v>101.40183847669073</v>
      </c>
      <c r="X37" s="23">
        <f t="shared" si="21"/>
        <v>25.350459619172682</v>
      </c>
      <c r="Y37" s="23">
        <v>22258.5</v>
      </c>
      <c r="Z37" s="23">
        <f t="shared" si="22"/>
        <v>5564.625</v>
      </c>
      <c r="AA37" s="23">
        <v>1260.1679999999999</v>
      </c>
      <c r="AB37" s="23">
        <f t="shared" si="23"/>
        <v>22.646054316328591</v>
      </c>
      <c r="AC37" s="23">
        <f t="shared" si="24"/>
        <v>5.6615135790821478</v>
      </c>
      <c r="AD37" s="23">
        <v>34285</v>
      </c>
      <c r="AE37" s="23">
        <f t="shared" si="25"/>
        <v>8571.25</v>
      </c>
      <c r="AF37" s="23">
        <v>8171.57</v>
      </c>
      <c r="AG37" s="23">
        <f t="shared" si="26"/>
        <v>95.336969520198338</v>
      </c>
      <c r="AH37" s="23">
        <f t="shared" si="27"/>
        <v>23.834242380049584</v>
      </c>
      <c r="AI37" s="23">
        <v>4048.3</v>
      </c>
      <c r="AJ37" s="23">
        <f t="shared" si="28"/>
        <v>1012.075</v>
      </c>
      <c r="AK37" s="23">
        <v>743.38620000000003</v>
      </c>
      <c r="AL37" s="23">
        <f t="shared" si="29"/>
        <v>73.451690833189247</v>
      </c>
      <c r="AM37" s="23">
        <f t="shared" si="30"/>
        <v>18.362922708297312</v>
      </c>
      <c r="AN37" s="23">
        <v>430</v>
      </c>
      <c r="AO37" s="23">
        <f t="shared" si="31"/>
        <v>107.5</v>
      </c>
      <c r="AP37" s="23">
        <v>98</v>
      </c>
      <c r="AQ37" s="23">
        <f t="shared" si="32"/>
        <v>91.162790697674424</v>
      </c>
      <c r="AR37" s="23">
        <f t="shared" si="33"/>
        <v>22.790697674418606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363265.1</v>
      </c>
      <c r="AZ37" s="23">
        <f t="shared" si="36"/>
        <v>90816.274999999994</v>
      </c>
      <c r="BA37" s="23">
        <v>90816.3</v>
      </c>
      <c r="BB37" s="23">
        <v>1634</v>
      </c>
      <c r="BC37" s="23">
        <f t="shared" si="37"/>
        <v>408.5</v>
      </c>
      <c r="BD37" s="23">
        <v>305.2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7"/>
        <v>11980</v>
      </c>
      <c r="BL37" s="23">
        <f t="shared" si="7"/>
        <v>2995</v>
      </c>
      <c r="BM37" s="23">
        <f t="shared" si="7"/>
        <v>2163.6790000000001</v>
      </c>
      <c r="BN37" s="23">
        <f t="shared" si="40"/>
        <v>72.243038397328888</v>
      </c>
      <c r="BO37" s="23">
        <f t="shared" si="41"/>
        <v>18.060759599332222</v>
      </c>
      <c r="BP37" s="23">
        <v>11980</v>
      </c>
      <c r="BQ37" s="23">
        <f t="shared" si="42"/>
        <v>2995</v>
      </c>
      <c r="BR37" s="23">
        <v>2003.519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0</v>
      </c>
      <c r="BZ37" s="23">
        <f t="shared" si="45"/>
        <v>0</v>
      </c>
      <c r="CA37" s="23">
        <v>160.16</v>
      </c>
      <c r="CB37" s="23">
        <v>0</v>
      </c>
      <c r="CC37" s="23">
        <f t="shared" si="46"/>
        <v>0</v>
      </c>
      <c r="CD37" s="23">
        <v>0</v>
      </c>
      <c r="CE37" s="23">
        <v>5474.3</v>
      </c>
      <c r="CF37" s="23">
        <f t="shared" si="47"/>
        <v>1368.575</v>
      </c>
      <c r="CG37" s="23">
        <v>1094.8599999999999</v>
      </c>
      <c r="CH37" s="23">
        <v>0</v>
      </c>
      <c r="CI37" s="23">
        <f t="shared" si="48"/>
        <v>0</v>
      </c>
      <c r="CJ37" s="23">
        <v>0</v>
      </c>
      <c r="CK37" s="23">
        <v>23074</v>
      </c>
      <c r="CL37" s="23">
        <f t="shared" si="49"/>
        <v>5768.5</v>
      </c>
      <c r="CM37" s="23">
        <v>2833.7136</v>
      </c>
      <c r="CN37" s="23">
        <v>0</v>
      </c>
      <c r="CO37" s="23">
        <f t="shared" si="50"/>
        <v>0</v>
      </c>
      <c r="CP37" s="23">
        <v>1991.9836</v>
      </c>
      <c r="CQ37" s="23" t="e">
        <f t="shared" si="51"/>
        <v>#DIV/0!</v>
      </c>
      <c r="CR37" s="23" t="e">
        <f t="shared" si="52"/>
        <v>#DIV/0!</v>
      </c>
      <c r="CS37" s="23">
        <v>0</v>
      </c>
      <c r="CT37" s="23">
        <f t="shared" si="53"/>
        <v>0</v>
      </c>
      <c r="CU37" s="23">
        <v>69.900000000000006</v>
      </c>
      <c r="CV37" s="23">
        <v>0</v>
      </c>
      <c r="CW37" s="23">
        <f t="shared" si="54"/>
        <v>0</v>
      </c>
      <c r="CX37" s="23">
        <v>600</v>
      </c>
      <c r="CY37" s="23">
        <v>0</v>
      </c>
      <c r="CZ37" s="23">
        <f t="shared" si="55"/>
        <v>0</v>
      </c>
      <c r="DA37" s="23">
        <v>0</v>
      </c>
      <c r="DB37" s="23">
        <v>4500</v>
      </c>
      <c r="DC37" s="23">
        <f t="shared" si="56"/>
        <v>1125</v>
      </c>
      <c r="DD37" s="23">
        <v>7432</v>
      </c>
      <c r="DE37" s="23">
        <v>0</v>
      </c>
      <c r="DF37" s="23">
        <f t="shared" si="8"/>
        <v>471558.39999999997</v>
      </c>
      <c r="DG37" s="23">
        <f t="shared" si="9"/>
        <v>117889.59999999999</v>
      </c>
      <c r="DH37" s="23">
        <f t="shared" si="10"/>
        <v>115743.2118</v>
      </c>
      <c r="DI37" s="23">
        <v>0</v>
      </c>
      <c r="DJ37" s="23">
        <f t="shared" si="57"/>
        <v>0</v>
      </c>
      <c r="DK37" s="23">
        <v>0</v>
      </c>
      <c r="DL37" s="23">
        <v>55916.74</v>
      </c>
      <c r="DM37" s="23">
        <f t="shared" si="58"/>
        <v>13979.185000000001</v>
      </c>
      <c r="DN37" s="23">
        <v>0</v>
      </c>
      <c r="DO37" s="23">
        <v>0</v>
      </c>
      <c r="DP37" s="23">
        <f t="shared" si="59"/>
        <v>0</v>
      </c>
      <c r="DQ37" s="23">
        <v>0</v>
      </c>
      <c r="DR37" s="23">
        <v>0</v>
      </c>
      <c r="DS37" s="23">
        <f t="shared" si="60"/>
        <v>0</v>
      </c>
      <c r="DT37" s="23">
        <v>0</v>
      </c>
      <c r="DU37" s="23">
        <v>0</v>
      </c>
      <c r="DV37" s="23">
        <f t="shared" si="61"/>
        <v>0</v>
      </c>
      <c r="DW37" s="23">
        <v>0</v>
      </c>
      <c r="DX37" s="23">
        <v>79688.493600000002</v>
      </c>
      <c r="DY37" s="23">
        <f t="shared" si="62"/>
        <v>19922.1234</v>
      </c>
      <c r="DZ37" s="23">
        <v>10000</v>
      </c>
      <c r="EA37" s="23">
        <v>0</v>
      </c>
      <c r="EB37" s="23">
        <f t="shared" si="11"/>
        <v>135605.23360000001</v>
      </c>
      <c r="EC37" s="23">
        <f t="shared" si="11"/>
        <v>33901.308400000002</v>
      </c>
      <c r="ED37" s="23">
        <f t="shared" si="12"/>
        <v>10000</v>
      </c>
    </row>
    <row r="38" spans="1:134" x14ac:dyDescent="0.3">
      <c r="A38" s="21">
        <v>29</v>
      </c>
      <c r="B38" s="27" t="s">
        <v>186</v>
      </c>
      <c r="C38" s="23">
        <v>26128.875100000001</v>
      </c>
      <c r="D38" s="23">
        <v>17866.0249</v>
      </c>
      <c r="E38" s="23">
        <f t="shared" si="0"/>
        <v>151441.14800000002</v>
      </c>
      <c r="F38" s="23">
        <f t="shared" si="0"/>
        <v>37860.287000000004</v>
      </c>
      <c r="G38" s="23">
        <f t="shared" si="0"/>
        <v>27233.151699999999</v>
      </c>
      <c r="H38" s="23">
        <f t="shared" si="13"/>
        <v>71.930653087759197</v>
      </c>
      <c r="I38" s="23">
        <f t="shared" si="14"/>
        <v>17.982663271939799</v>
      </c>
      <c r="J38" s="23">
        <f t="shared" si="1"/>
        <v>56060</v>
      </c>
      <c r="K38" s="23">
        <f t="shared" si="2"/>
        <v>14015</v>
      </c>
      <c r="L38" s="23">
        <f t="shared" si="3"/>
        <v>9315.6957000000002</v>
      </c>
      <c r="M38" s="23">
        <f t="shared" si="15"/>
        <v>66.469466286122014</v>
      </c>
      <c r="N38" s="23">
        <f t="shared" si="16"/>
        <v>16.617366571530503</v>
      </c>
      <c r="O38" s="23">
        <f t="shared" si="4"/>
        <v>6660</v>
      </c>
      <c r="P38" s="23">
        <f t="shared" si="5"/>
        <v>1665</v>
      </c>
      <c r="Q38" s="23">
        <f t="shared" si="6"/>
        <v>2124.1010000000001</v>
      </c>
      <c r="R38" s="23">
        <f t="shared" si="17"/>
        <v>127.57363363363363</v>
      </c>
      <c r="S38" s="23">
        <f t="shared" si="18"/>
        <v>31.893408408408408</v>
      </c>
      <c r="T38" s="23">
        <v>6500</v>
      </c>
      <c r="U38" s="23">
        <f t="shared" si="19"/>
        <v>1625</v>
      </c>
      <c r="V38" s="23">
        <v>2.5499999999999998</v>
      </c>
      <c r="W38" s="23">
        <f t="shared" si="20"/>
        <v>0.15692307692307692</v>
      </c>
      <c r="X38" s="23">
        <f t="shared" si="21"/>
        <v>3.9230769230769229E-2</v>
      </c>
      <c r="Y38" s="23">
        <v>14000</v>
      </c>
      <c r="Z38" s="23">
        <f t="shared" si="22"/>
        <v>3500</v>
      </c>
      <c r="AA38" s="23">
        <v>435.01600000000002</v>
      </c>
      <c r="AB38" s="23">
        <f t="shared" si="23"/>
        <v>12.429028571428571</v>
      </c>
      <c r="AC38" s="23">
        <f t="shared" si="24"/>
        <v>3.1072571428571427</v>
      </c>
      <c r="AD38" s="23">
        <v>160</v>
      </c>
      <c r="AE38" s="23">
        <f t="shared" si="25"/>
        <v>40</v>
      </c>
      <c r="AF38" s="23">
        <v>2121.5509999999999</v>
      </c>
      <c r="AG38" s="23">
        <f t="shared" si="26"/>
        <v>5303.8775000000005</v>
      </c>
      <c r="AH38" s="23">
        <f t="shared" si="27"/>
        <v>1325.9693750000001</v>
      </c>
      <c r="AI38" s="23">
        <v>2500</v>
      </c>
      <c r="AJ38" s="23">
        <f t="shared" si="28"/>
        <v>625</v>
      </c>
      <c r="AK38" s="23">
        <v>684</v>
      </c>
      <c r="AL38" s="23">
        <f t="shared" si="29"/>
        <v>109.44</v>
      </c>
      <c r="AM38" s="23">
        <f t="shared" si="30"/>
        <v>27.36</v>
      </c>
      <c r="AN38" s="23">
        <v>0</v>
      </c>
      <c r="AO38" s="23">
        <f t="shared" si="31"/>
        <v>0</v>
      </c>
      <c r="AP38" s="23">
        <v>0</v>
      </c>
      <c r="AQ38" s="23" t="e">
        <f t="shared" si="32"/>
        <v>#DIV/0!</v>
      </c>
      <c r="AR38" s="23" t="e">
        <f t="shared" si="33"/>
        <v>#DIV/0!</v>
      </c>
      <c r="AS38" s="23">
        <v>0</v>
      </c>
      <c r="AT38" s="23">
        <f t="shared" si="34"/>
        <v>0</v>
      </c>
      <c r="AU38" s="23">
        <v>0</v>
      </c>
      <c r="AV38" s="23">
        <v>0</v>
      </c>
      <c r="AW38" s="23">
        <f t="shared" si="35"/>
        <v>0</v>
      </c>
      <c r="AX38" s="23">
        <v>0</v>
      </c>
      <c r="AY38" s="23">
        <v>92039.2</v>
      </c>
      <c r="AZ38" s="23">
        <f t="shared" si="36"/>
        <v>23009.8</v>
      </c>
      <c r="BA38" s="23">
        <v>23009.9</v>
      </c>
      <c r="BB38" s="23">
        <v>0</v>
      </c>
      <c r="BC38" s="23">
        <f t="shared" si="37"/>
        <v>0</v>
      </c>
      <c r="BD38" s="23">
        <v>0</v>
      </c>
      <c r="BE38" s="23">
        <v>0</v>
      </c>
      <c r="BF38" s="23">
        <f t="shared" si="38"/>
        <v>0</v>
      </c>
      <c r="BG38" s="23">
        <v>0</v>
      </c>
      <c r="BH38" s="23">
        <v>0</v>
      </c>
      <c r="BI38" s="23">
        <f t="shared" si="39"/>
        <v>0</v>
      </c>
      <c r="BJ38" s="23">
        <v>0</v>
      </c>
      <c r="BK38" s="23">
        <f t="shared" si="7"/>
        <v>24000</v>
      </c>
      <c r="BL38" s="23">
        <f t="shared" si="7"/>
        <v>6000</v>
      </c>
      <c r="BM38" s="23">
        <f t="shared" si="7"/>
        <v>4700.12</v>
      </c>
      <c r="BN38" s="23">
        <f t="shared" si="40"/>
        <v>78.335333333333338</v>
      </c>
      <c r="BO38" s="23">
        <f t="shared" si="41"/>
        <v>19.583833333333335</v>
      </c>
      <c r="BP38" s="23">
        <v>21500</v>
      </c>
      <c r="BQ38" s="23">
        <f t="shared" si="42"/>
        <v>5375</v>
      </c>
      <c r="BR38" s="23">
        <v>4212.0529999999999</v>
      </c>
      <c r="BS38" s="23">
        <v>0</v>
      </c>
      <c r="BT38" s="23">
        <f t="shared" si="43"/>
        <v>0</v>
      </c>
      <c r="BU38" s="23">
        <v>0</v>
      </c>
      <c r="BV38" s="23">
        <v>0</v>
      </c>
      <c r="BW38" s="23">
        <f t="shared" si="44"/>
        <v>0</v>
      </c>
      <c r="BX38" s="23">
        <v>0</v>
      </c>
      <c r="BY38" s="23">
        <v>2500</v>
      </c>
      <c r="BZ38" s="23">
        <f t="shared" si="45"/>
        <v>625</v>
      </c>
      <c r="CA38" s="23">
        <v>488.06700000000001</v>
      </c>
      <c r="CB38" s="23">
        <v>0</v>
      </c>
      <c r="CC38" s="23">
        <f t="shared" si="46"/>
        <v>0</v>
      </c>
      <c r="CD38" s="23">
        <v>0</v>
      </c>
      <c r="CE38" s="23">
        <v>0</v>
      </c>
      <c r="CF38" s="23">
        <f t="shared" si="47"/>
        <v>0</v>
      </c>
      <c r="CG38" s="23">
        <v>0</v>
      </c>
      <c r="CH38" s="23">
        <v>0</v>
      </c>
      <c r="CI38" s="23">
        <f t="shared" si="48"/>
        <v>0</v>
      </c>
      <c r="CJ38" s="23">
        <v>0</v>
      </c>
      <c r="CK38" s="23">
        <v>4900</v>
      </c>
      <c r="CL38" s="23">
        <f t="shared" si="49"/>
        <v>1225</v>
      </c>
      <c r="CM38" s="23">
        <v>1176.8</v>
      </c>
      <c r="CN38" s="23">
        <v>2600</v>
      </c>
      <c r="CO38" s="23">
        <f t="shared" si="50"/>
        <v>650</v>
      </c>
      <c r="CP38" s="23">
        <v>306.8</v>
      </c>
      <c r="CQ38" s="23">
        <f t="shared" si="51"/>
        <v>47.2</v>
      </c>
      <c r="CR38" s="23">
        <f t="shared" si="52"/>
        <v>11.8</v>
      </c>
      <c r="CS38" s="23">
        <v>0</v>
      </c>
      <c r="CT38" s="23">
        <f t="shared" si="53"/>
        <v>0</v>
      </c>
      <c r="CU38" s="23">
        <v>0</v>
      </c>
      <c r="CV38" s="23">
        <v>0</v>
      </c>
      <c r="CW38" s="23">
        <f t="shared" si="54"/>
        <v>0</v>
      </c>
      <c r="CX38" s="23">
        <v>0</v>
      </c>
      <c r="CY38" s="23">
        <v>0</v>
      </c>
      <c r="CZ38" s="23">
        <f t="shared" si="55"/>
        <v>0</v>
      </c>
      <c r="DA38" s="23">
        <v>0</v>
      </c>
      <c r="DB38" s="23">
        <v>4000</v>
      </c>
      <c r="DC38" s="23">
        <f t="shared" si="56"/>
        <v>1000</v>
      </c>
      <c r="DD38" s="23">
        <v>195.65870000000001</v>
      </c>
      <c r="DE38" s="23">
        <v>0</v>
      </c>
      <c r="DF38" s="23">
        <f t="shared" si="8"/>
        <v>148099.20000000001</v>
      </c>
      <c r="DG38" s="23">
        <f t="shared" si="9"/>
        <v>37024.800000000003</v>
      </c>
      <c r="DH38" s="23">
        <f t="shared" si="10"/>
        <v>32325.595699999998</v>
      </c>
      <c r="DI38" s="23">
        <v>0</v>
      </c>
      <c r="DJ38" s="23">
        <f t="shared" si="57"/>
        <v>0</v>
      </c>
      <c r="DK38" s="23">
        <v>0</v>
      </c>
      <c r="DL38" s="23">
        <v>3341.9479999999999</v>
      </c>
      <c r="DM38" s="23">
        <f t="shared" si="58"/>
        <v>835.48699999999985</v>
      </c>
      <c r="DN38" s="23">
        <v>-5092.4440000000004</v>
      </c>
      <c r="DO38" s="23">
        <v>0</v>
      </c>
      <c r="DP38" s="23">
        <f t="shared" si="59"/>
        <v>0</v>
      </c>
      <c r="DQ38" s="23">
        <v>0</v>
      </c>
      <c r="DR38" s="23">
        <v>0</v>
      </c>
      <c r="DS38" s="23">
        <f t="shared" si="60"/>
        <v>0</v>
      </c>
      <c r="DT38" s="23">
        <v>0</v>
      </c>
      <c r="DU38" s="23">
        <v>0</v>
      </c>
      <c r="DV38" s="23">
        <f t="shared" si="61"/>
        <v>0</v>
      </c>
      <c r="DW38" s="23">
        <v>0</v>
      </c>
      <c r="DX38" s="23">
        <v>0</v>
      </c>
      <c r="DY38" s="23">
        <f t="shared" si="62"/>
        <v>0</v>
      </c>
      <c r="DZ38" s="23">
        <v>0</v>
      </c>
      <c r="EA38" s="23">
        <v>0</v>
      </c>
      <c r="EB38" s="23">
        <f t="shared" si="11"/>
        <v>3341.9479999999999</v>
      </c>
      <c r="EC38" s="23">
        <f t="shared" si="11"/>
        <v>835.48699999999985</v>
      </c>
      <c r="ED38" s="23">
        <f t="shared" si="12"/>
        <v>-5092.4440000000004</v>
      </c>
    </row>
    <row r="39" spans="1:134" s="20" customFormat="1" ht="13.5" x14ac:dyDescent="0.25">
      <c r="A39" s="21">
        <v>30</v>
      </c>
      <c r="B39" s="27" t="s">
        <v>187</v>
      </c>
      <c r="C39" s="23">
        <v>20779.033599999999</v>
      </c>
      <c r="D39" s="23">
        <v>67415.4902</v>
      </c>
      <c r="E39" s="23">
        <f t="shared" si="0"/>
        <v>492776</v>
      </c>
      <c r="F39" s="23">
        <f t="shared" si="0"/>
        <v>123194</v>
      </c>
      <c r="G39" s="23">
        <f t="shared" si="0"/>
        <v>128119.15240000002</v>
      </c>
      <c r="H39" s="23">
        <f t="shared" si="13"/>
        <v>103.99788333847428</v>
      </c>
      <c r="I39" s="23">
        <f t="shared" si="14"/>
        <v>25.99947083461857</v>
      </c>
      <c r="J39" s="23">
        <f t="shared" si="1"/>
        <v>154791</v>
      </c>
      <c r="K39" s="23">
        <f t="shared" si="2"/>
        <v>38697.75</v>
      </c>
      <c r="L39" s="23">
        <f t="shared" si="3"/>
        <v>44481.892399999997</v>
      </c>
      <c r="M39" s="23">
        <f t="shared" si="15"/>
        <v>114.94697340284641</v>
      </c>
      <c r="N39" s="23">
        <f t="shared" si="16"/>
        <v>28.736743350711603</v>
      </c>
      <c r="O39" s="23">
        <f t="shared" si="4"/>
        <v>60830</v>
      </c>
      <c r="P39" s="23">
        <f t="shared" si="5"/>
        <v>15207.5</v>
      </c>
      <c r="Q39" s="23">
        <f t="shared" si="6"/>
        <v>16240.430399999999</v>
      </c>
      <c r="R39" s="23">
        <f t="shared" si="17"/>
        <v>106.79224330100278</v>
      </c>
      <c r="S39" s="23">
        <f t="shared" si="18"/>
        <v>26.698060825250696</v>
      </c>
      <c r="T39" s="23">
        <v>5830</v>
      </c>
      <c r="U39" s="23">
        <f t="shared" si="19"/>
        <v>1457.5</v>
      </c>
      <c r="V39" s="23">
        <v>647.58540000000005</v>
      </c>
      <c r="W39" s="23">
        <f t="shared" si="20"/>
        <v>44.431245283018875</v>
      </c>
      <c r="X39" s="23">
        <f t="shared" si="21"/>
        <v>11.107811320754719</v>
      </c>
      <c r="Y39" s="23">
        <v>11300</v>
      </c>
      <c r="Z39" s="23">
        <f t="shared" si="22"/>
        <v>2825</v>
      </c>
      <c r="AA39" s="23">
        <v>947.36500000000001</v>
      </c>
      <c r="AB39" s="23">
        <f t="shared" si="23"/>
        <v>33.53504424778761</v>
      </c>
      <c r="AC39" s="23">
        <f t="shared" si="24"/>
        <v>8.3837610619469025</v>
      </c>
      <c r="AD39" s="23">
        <v>55000</v>
      </c>
      <c r="AE39" s="23">
        <f t="shared" si="25"/>
        <v>13750</v>
      </c>
      <c r="AF39" s="23">
        <v>15592.844999999999</v>
      </c>
      <c r="AG39" s="23">
        <f t="shared" si="26"/>
        <v>113.40250909090908</v>
      </c>
      <c r="AH39" s="23">
        <f t="shared" si="27"/>
        <v>28.350627272727269</v>
      </c>
      <c r="AI39" s="23">
        <v>7000</v>
      </c>
      <c r="AJ39" s="23">
        <f t="shared" si="28"/>
        <v>1750</v>
      </c>
      <c r="AK39" s="23">
        <v>1365.31</v>
      </c>
      <c r="AL39" s="23">
        <f t="shared" si="29"/>
        <v>78.017714285714277</v>
      </c>
      <c r="AM39" s="23">
        <f t="shared" si="30"/>
        <v>19.504428571428569</v>
      </c>
      <c r="AN39" s="23">
        <v>9000</v>
      </c>
      <c r="AO39" s="23">
        <f t="shared" si="31"/>
        <v>2250</v>
      </c>
      <c r="AP39" s="23">
        <v>3599.8</v>
      </c>
      <c r="AQ39" s="23">
        <f t="shared" si="32"/>
        <v>159.99111111111114</v>
      </c>
      <c r="AR39" s="23">
        <f t="shared" si="33"/>
        <v>39.997777777777785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324884.3</v>
      </c>
      <c r="AZ39" s="23">
        <f t="shared" si="36"/>
        <v>81221.074999999997</v>
      </c>
      <c r="BA39" s="23">
        <v>81221.100000000006</v>
      </c>
      <c r="BB39" s="23">
        <v>4200.2</v>
      </c>
      <c r="BC39" s="23">
        <f t="shared" si="37"/>
        <v>1050.05</v>
      </c>
      <c r="BD39" s="23">
        <v>784.7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si="7"/>
        <v>6151</v>
      </c>
      <c r="BL39" s="23">
        <f t="shared" si="7"/>
        <v>1537.75</v>
      </c>
      <c r="BM39" s="23">
        <f t="shared" si="7"/>
        <v>1340.6</v>
      </c>
      <c r="BN39" s="23">
        <f t="shared" si="40"/>
        <v>87.179320435701499</v>
      </c>
      <c r="BO39" s="23">
        <f t="shared" si="41"/>
        <v>21.794830108925375</v>
      </c>
      <c r="BP39" s="23">
        <v>4000</v>
      </c>
      <c r="BQ39" s="23">
        <f t="shared" si="42"/>
        <v>1000</v>
      </c>
      <c r="BR39" s="23">
        <v>492.5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2151</v>
      </c>
      <c r="BZ39" s="23">
        <f t="shared" si="45"/>
        <v>537.75</v>
      </c>
      <c r="CA39" s="23">
        <v>848.1</v>
      </c>
      <c r="CB39" s="23">
        <v>0</v>
      </c>
      <c r="CC39" s="23">
        <f t="shared" si="46"/>
        <v>0</v>
      </c>
      <c r="CD39" s="23">
        <v>0</v>
      </c>
      <c r="CE39" s="23">
        <v>8157.3</v>
      </c>
      <c r="CF39" s="23">
        <f t="shared" si="47"/>
        <v>2039.3249999999998</v>
      </c>
      <c r="CG39" s="23">
        <v>1631.46</v>
      </c>
      <c r="CH39" s="23">
        <v>0</v>
      </c>
      <c r="CI39" s="23">
        <f t="shared" si="48"/>
        <v>0</v>
      </c>
      <c r="CJ39" s="23">
        <v>0</v>
      </c>
      <c r="CK39" s="23">
        <v>58660</v>
      </c>
      <c r="CL39" s="23">
        <f t="shared" si="49"/>
        <v>14665</v>
      </c>
      <c r="CM39" s="23">
        <v>7805.93</v>
      </c>
      <c r="CN39" s="23">
        <v>23100</v>
      </c>
      <c r="CO39" s="23">
        <f t="shared" si="50"/>
        <v>5775</v>
      </c>
      <c r="CP39" s="23">
        <v>3679.58</v>
      </c>
      <c r="CQ39" s="23">
        <f t="shared" si="51"/>
        <v>63.71567099567099</v>
      </c>
      <c r="CR39" s="23">
        <f t="shared" si="52"/>
        <v>15.928917748917748</v>
      </c>
      <c r="CS39" s="23">
        <v>1350</v>
      </c>
      <c r="CT39" s="23">
        <f t="shared" si="53"/>
        <v>337.5</v>
      </c>
      <c r="CU39" s="23">
        <v>7582.4570000000003</v>
      </c>
      <c r="CV39" s="23">
        <v>500</v>
      </c>
      <c r="CW39" s="23">
        <f t="shared" si="54"/>
        <v>125</v>
      </c>
      <c r="CX39" s="23">
        <v>5600</v>
      </c>
      <c r="CY39" s="23">
        <v>0</v>
      </c>
      <c r="CZ39" s="23">
        <f t="shared" si="55"/>
        <v>0</v>
      </c>
      <c r="DA39" s="23">
        <v>0</v>
      </c>
      <c r="DB39" s="23">
        <v>0</v>
      </c>
      <c r="DC39" s="23">
        <f t="shared" si="56"/>
        <v>0</v>
      </c>
      <c r="DD39" s="23">
        <v>0</v>
      </c>
      <c r="DE39" s="23">
        <v>0</v>
      </c>
      <c r="DF39" s="23">
        <f t="shared" si="8"/>
        <v>492032.8</v>
      </c>
      <c r="DG39" s="23">
        <f t="shared" si="9"/>
        <v>123008.2</v>
      </c>
      <c r="DH39" s="23">
        <f t="shared" si="10"/>
        <v>128119.15240000002</v>
      </c>
      <c r="DI39" s="23">
        <v>0</v>
      </c>
      <c r="DJ39" s="23">
        <f t="shared" si="57"/>
        <v>0</v>
      </c>
      <c r="DK39" s="23">
        <v>0</v>
      </c>
      <c r="DL39" s="23">
        <v>743.2</v>
      </c>
      <c r="DM39" s="23">
        <f t="shared" si="58"/>
        <v>185.8</v>
      </c>
      <c r="DN39" s="23">
        <v>0</v>
      </c>
      <c r="DO39" s="23">
        <v>0</v>
      </c>
      <c r="DP39" s="23">
        <f t="shared" si="59"/>
        <v>0</v>
      </c>
      <c r="DQ39" s="23">
        <v>0</v>
      </c>
      <c r="DR39" s="23">
        <v>0</v>
      </c>
      <c r="DS39" s="23">
        <f t="shared" si="60"/>
        <v>0</v>
      </c>
      <c r="DT39" s="23">
        <v>0</v>
      </c>
      <c r="DU39" s="23">
        <v>0</v>
      </c>
      <c r="DV39" s="23">
        <f t="shared" si="61"/>
        <v>0</v>
      </c>
      <c r="DW39" s="23">
        <v>0</v>
      </c>
      <c r="DX39" s="23">
        <v>0</v>
      </c>
      <c r="DY39" s="23">
        <f t="shared" si="62"/>
        <v>0</v>
      </c>
      <c r="DZ39" s="23">
        <v>0</v>
      </c>
      <c r="EA39" s="23">
        <v>0</v>
      </c>
      <c r="EB39" s="23">
        <f t="shared" si="11"/>
        <v>743.2</v>
      </c>
      <c r="EC39" s="23">
        <f t="shared" si="11"/>
        <v>185.8</v>
      </c>
      <c r="ED39" s="23">
        <f t="shared" si="12"/>
        <v>0</v>
      </c>
    </row>
    <row r="40" spans="1:134" x14ac:dyDescent="0.3">
      <c r="A40" s="21">
        <v>31</v>
      </c>
      <c r="B40" s="30" t="s">
        <v>188</v>
      </c>
      <c r="C40" s="23">
        <v>4695.0150999999996</v>
      </c>
      <c r="D40" s="23">
        <v>21480.004000000001</v>
      </c>
      <c r="E40" s="23">
        <f t="shared" si="0"/>
        <v>113195.84000000001</v>
      </c>
      <c r="F40" s="23">
        <f t="shared" si="0"/>
        <v>28298.960000000003</v>
      </c>
      <c r="G40" s="23">
        <f t="shared" si="0"/>
        <v>16989.6191</v>
      </c>
      <c r="H40" s="23">
        <f t="shared" si="13"/>
        <v>60.036196029818754</v>
      </c>
      <c r="I40" s="23">
        <f t="shared" si="14"/>
        <v>15.009049007454689</v>
      </c>
      <c r="J40" s="23">
        <f t="shared" si="1"/>
        <v>32246.200000000004</v>
      </c>
      <c r="K40" s="23">
        <f t="shared" si="2"/>
        <v>8061.5500000000011</v>
      </c>
      <c r="L40" s="23">
        <f t="shared" si="3"/>
        <v>7806.419100000001</v>
      </c>
      <c r="M40" s="23">
        <f t="shared" si="15"/>
        <v>96.835212831279335</v>
      </c>
      <c r="N40" s="23">
        <f t="shared" si="16"/>
        <v>24.208803207819834</v>
      </c>
      <c r="O40" s="23">
        <f t="shared" si="4"/>
        <v>20887.400000000001</v>
      </c>
      <c r="P40" s="23">
        <f t="shared" si="5"/>
        <v>5221.8500000000004</v>
      </c>
      <c r="Q40" s="23">
        <f t="shared" si="6"/>
        <v>6050.076</v>
      </c>
      <c r="R40" s="23">
        <f t="shared" si="17"/>
        <v>115.86077731072319</v>
      </c>
      <c r="S40" s="23">
        <f t="shared" si="18"/>
        <v>28.965194327680798</v>
      </c>
      <c r="T40" s="23">
        <f>98.2+529.2</f>
        <v>627.40000000000009</v>
      </c>
      <c r="U40" s="23">
        <f t="shared" si="19"/>
        <v>156.85000000000002</v>
      </c>
      <c r="V40" s="23">
        <v>843.55200000000002</v>
      </c>
      <c r="W40" s="23">
        <f t="shared" si="20"/>
        <v>537.80809690787373</v>
      </c>
      <c r="X40" s="23">
        <f t="shared" si="21"/>
        <v>134.45202422696843</v>
      </c>
      <c r="Y40" s="23">
        <v>3310</v>
      </c>
      <c r="Z40" s="23">
        <f t="shared" si="22"/>
        <v>827.5</v>
      </c>
      <c r="AA40" s="23">
        <v>278.6311</v>
      </c>
      <c r="AB40" s="23">
        <f t="shared" si="23"/>
        <v>33.671432024169185</v>
      </c>
      <c r="AC40" s="23">
        <f t="shared" si="24"/>
        <v>8.4178580060422963</v>
      </c>
      <c r="AD40" s="23">
        <v>20260</v>
      </c>
      <c r="AE40" s="23">
        <f t="shared" si="25"/>
        <v>5065</v>
      </c>
      <c r="AF40" s="23">
        <v>5206.5240000000003</v>
      </c>
      <c r="AG40" s="23">
        <f t="shared" si="26"/>
        <v>102.79415597235932</v>
      </c>
      <c r="AH40" s="23">
        <f t="shared" si="27"/>
        <v>25.69853899308983</v>
      </c>
      <c r="AI40" s="23">
        <v>180</v>
      </c>
      <c r="AJ40" s="23">
        <f t="shared" si="28"/>
        <v>45</v>
      </c>
      <c r="AK40" s="23">
        <v>34</v>
      </c>
      <c r="AL40" s="23">
        <f t="shared" si="29"/>
        <v>75.555555555555557</v>
      </c>
      <c r="AM40" s="23">
        <f t="shared" si="30"/>
        <v>18.888888888888889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56732.800000000003</v>
      </c>
      <c r="AZ40" s="23">
        <f t="shared" si="36"/>
        <v>14183.2</v>
      </c>
      <c r="BA40" s="23">
        <v>14183.2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7"/>
        <v>1430.2</v>
      </c>
      <c r="BL40" s="23">
        <f t="shared" si="7"/>
        <v>357.55</v>
      </c>
      <c r="BM40" s="23">
        <f t="shared" si="7"/>
        <v>26.41</v>
      </c>
      <c r="BN40" s="23">
        <f t="shared" si="40"/>
        <v>7.3863795273388337</v>
      </c>
      <c r="BO40" s="23">
        <f t="shared" si="41"/>
        <v>1.8465948818347084</v>
      </c>
      <c r="BP40" s="23">
        <v>980.2</v>
      </c>
      <c r="BQ40" s="23">
        <f t="shared" si="42"/>
        <v>245.05</v>
      </c>
      <c r="BR40" s="23">
        <v>26.41</v>
      </c>
      <c r="BS40" s="23">
        <v>450</v>
      </c>
      <c r="BT40" s="23">
        <f t="shared" si="43"/>
        <v>112.5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0</v>
      </c>
      <c r="BZ40" s="23">
        <f t="shared" si="45"/>
        <v>0</v>
      </c>
      <c r="CA40" s="23">
        <v>0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6438.6</v>
      </c>
      <c r="CL40" s="23">
        <f t="shared" si="49"/>
        <v>1609.65</v>
      </c>
      <c r="CM40" s="23">
        <v>513.54999999999995</v>
      </c>
      <c r="CN40" s="23">
        <v>3438.6</v>
      </c>
      <c r="CO40" s="23">
        <f t="shared" si="50"/>
        <v>859.65000000000009</v>
      </c>
      <c r="CP40" s="23">
        <v>245.55</v>
      </c>
      <c r="CQ40" s="23">
        <f t="shared" si="51"/>
        <v>28.563950444948521</v>
      </c>
      <c r="CR40" s="23">
        <f t="shared" si="52"/>
        <v>7.140987611237132</v>
      </c>
      <c r="CS40" s="23">
        <v>0</v>
      </c>
      <c r="CT40" s="23">
        <f t="shared" si="53"/>
        <v>0</v>
      </c>
      <c r="CU40" s="23">
        <v>903.75199999999995</v>
      </c>
      <c r="CV40" s="23">
        <v>0</v>
      </c>
      <c r="CW40" s="23">
        <f t="shared" si="54"/>
        <v>0</v>
      </c>
      <c r="CX40" s="23">
        <v>0</v>
      </c>
      <c r="CY40" s="23">
        <v>0</v>
      </c>
      <c r="CZ40" s="23">
        <f t="shared" si="55"/>
        <v>0</v>
      </c>
      <c r="DA40" s="23">
        <v>0</v>
      </c>
      <c r="DB40" s="23">
        <v>0</v>
      </c>
      <c r="DC40" s="23">
        <f t="shared" si="56"/>
        <v>0</v>
      </c>
      <c r="DD40" s="23">
        <v>0</v>
      </c>
      <c r="DE40" s="23">
        <v>0</v>
      </c>
      <c r="DF40" s="23">
        <f t="shared" si="8"/>
        <v>88979.000000000015</v>
      </c>
      <c r="DG40" s="23">
        <f t="shared" si="9"/>
        <v>22244.750000000004</v>
      </c>
      <c r="DH40" s="23">
        <f t="shared" si="10"/>
        <v>21989.6191</v>
      </c>
      <c r="DI40" s="23">
        <v>0</v>
      </c>
      <c r="DJ40" s="23">
        <f t="shared" si="57"/>
        <v>0</v>
      </c>
      <c r="DK40" s="23">
        <v>0</v>
      </c>
      <c r="DL40" s="23">
        <v>24216.84</v>
      </c>
      <c r="DM40" s="23">
        <f t="shared" si="58"/>
        <v>6054.21</v>
      </c>
      <c r="DN40" s="23">
        <v>0</v>
      </c>
      <c r="DO40" s="23">
        <v>0</v>
      </c>
      <c r="DP40" s="23">
        <f t="shared" si="59"/>
        <v>0</v>
      </c>
      <c r="DQ40" s="23">
        <v>0</v>
      </c>
      <c r="DR40" s="23">
        <v>0</v>
      </c>
      <c r="DS40" s="23">
        <f t="shared" si="60"/>
        <v>0</v>
      </c>
      <c r="DT40" s="23">
        <v>-5000</v>
      </c>
      <c r="DU40" s="23">
        <v>0</v>
      </c>
      <c r="DV40" s="23">
        <f t="shared" si="61"/>
        <v>0</v>
      </c>
      <c r="DW40" s="23">
        <v>0</v>
      </c>
      <c r="DX40" s="23">
        <v>0</v>
      </c>
      <c r="DY40" s="23">
        <f t="shared" si="62"/>
        <v>0</v>
      </c>
      <c r="DZ40" s="23">
        <v>0</v>
      </c>
      <c r="EA40" s="23">
        <v>0</v>
      </c>
      <c r="EB40" s="23">
        <f t="shared" si="11"/>
        <v>24216.84</v>
      </c>
      <c r="EC40" s="23">
        <f t="shared" si="11"/>
        <v>6054.21</v>
      </c>
      <c r="ED40" s="23">
        <f t="shared" si="12"/>
        <v>-5000</v>
      </c>
    </row>
    <row r="41" spans="1:134" x14ac:dyDescent="0.3">
      <c r="A41" s="21">
        <v>32</v>
      </c>
      <c r="B41" s="27" t="s">
        <v>189</v>
      </c>
      <c r="C41" s="23">
        <v>928.45749999999998</v>
      </c>
      <c r="D41" s="23">
        <v>3300.6088</v>
      </c>
      <c r="E41" s="23">
        <f t="shared" si="0"/>
        <v>35927.699999999997</v>
      </c>
      <c r="F41" s="23">
        <f t="shared" si="0"/>
        <v>8981.9249999999993</v>
      </c>
      <c r="G41" s="23">
        <f t="shared" si="0"/>
        <v>8067.0604999999996</v>
      </c>
      <c r="H41" s="23">
        <f t="shared" si="13"/>
        <v>89.814382774293932</v>
      </c>
      <c r="I41" s="23">
        <f t="shared" si="14"/>
        <v>22.453595693573483</v>
      </c>
      <c r="J41" s="23">
        <f t="shared" si="1"/>
        <v>8517.0999999999985</v>
      </c>
      <c r="K41" s="23">
        <f t="shared" si="2"/>
        <v>2129.2749999999996</v>
      </c>
      <c r="L41" s="23">
        <f t="shared" si="3"/>
        <v>1214.3605</v>
      </c>
      <c r="M41" s="23">
        <f t="shared" si="15"/>
        <v>57.031642225640191</v>
      </c>
      <c r="N41" s="23">
        <f t="shared" si="16"/>
        <v>14.257910556410048</v>
      </c>
      <c r="O41" s="23">
        <f t="shared" si="4"/>
        <v>4501.7</v>
      </c>
      <c r="P41" s="23">
        <f t="shared" si="5"/>
        <v>1125.425</v>
      </c>
      <c r="Q41" s="23">
        <f t="shared" si="6"/>
        <v>901.82799999999997</v>
      </c>
      <c r="R41" s="23">
        <f t="shared" si="17"/>
        <v>80.132216718128717</v>
      </c>
      <c r="S41" s="23">
        <f t="shared" si="18"/>
        <v>20.033054179532179</v>
      </c>
      <c r="T41" s="23">
        <v>27.2</v>
      </c>
      <c r="U41" s="23">
        <f t="shared" si="19"/>
        <v>6.8</v>
      </c>
      <c r="V41" s="23">
        <v>7.2999999999999995E-2</v>
      </c>
      <c r="W41" s="23">
        <f t="shared" si="20"/>
        <v>1.0735294117647058</v>
      </c>
      <c r="X41" s="23">
        <f t="shared" si="21"/>
        <v>0.26838235294117646</v>
      </c>
      <c r="Y41" s="23">
        <v>616</v>
      </c>
      <c r="Z41" s="23">
        <f t="shared" si="22"/>
        <v>154</v>
      </c>
      <c r="AA41" s="23">
        <v>146.1395</v>
      </c>
      <c r="AB41" s="23">
        <f t="shared" si="23"/>
        <v>94.895779220779218</v>
      </c>
      <c r="AC41" s="23">
        <f t="shared" si="24"/>
        <v>23.723944805194805</v>
      </c>
      <c r="AD41" s="23">
        <v>4474.5</v>
      </c>
      <c r="AE41" s="23">
        <f t="shared" si="25"/>
        <v>1118.625</v>
      </c>
      <c r="AF41" s="23">
        <v>901.755</v>
      </c>
      <c r="AG41" s="23">
        <f t="shared" si="26"/>
        <v>80.612805900100568</v>
      </c>
      <c r="AH41" s="23">
        <f t="shared" si="27"/>
        <v>20.153201475025142</v>
      </c>
      <c r="AI41" s="23">
        <v>353</v>
      </c>
      <c r="AJ41" s="23">
        <f t="shared" si="28"/>
        <v>88.25</v>
      </c>
      <c r="AK41" s="23">
        <v>0</v>
      </c>
      <c r="AL41" s="23">
        <f t="shared" si="29"/>
        <v>0</v>
      </c>
      <c r="AM41" s="23">
        <f t="shared" si="30"/>
        <v>0</v>
      </c>
      <c r="AN41" s="23">
        <v>0</v>
      </c>
      <c r="AO41" s="23">
        <f t="shared" si="31"/>
        <v>0</v>
      </c>
      <c r="AP41" s="23">
        <v>0</v>
      </c>
      <c r="AQ41" s="23" t="e">
        <f t="shared" si="32"/>
        <v>#DIV/0!</v>
      </c>
      <c r="AR41" s="23" t="e">
        <f t="shared" si="33"/>
        <v>#DIV/0!</v>
      </c>
      <c r="AS41" s="23">
        <v>0</v>
      </c>
      <c r="AT41" s="23">
        <f t="shared" si="34"/>
        <v>0</v>
      </c>
      <c r="AU41" s="23">
        <v>0</v>
      </c>
      <c r="AV41" s="23">
        <v>0</v>
      </c>
      <c r="AW41" s="23">
        <f t="shared" si="35"/>
        <v>0</v>
      </c>
      <c r="AX41" s="23">
        <v>0</v>
      </c>
      <c r="AY41" s="23">
        <v>27410.6</v>
      </c>
      <c r="AZ41" s="23">
        <f t="shared" si="36"/>
        <v>6852.65</v>
      </c>
      <c r="BA41" s="23">
        <v>6852.7</v>
      </c>
      <c r="BB41" s="23">
        <v>0</v>
      </c>
      <c r="BC41" s="23">
        <f t="shared" si="37"/>
        <v>0</v>
      </c>
      <c r="BD41" s="23">
        <v>0</v>
      </c>
      <c r="BE41" s="23">
        <v>0</v>
      </c>
      <c r="BF41" s="23">
        <f t="shared" si="38"/>
        <v>0</v>
      </c>
      <c r="BG41" s="23">
        <v>0</v>
      </c>
      <c r="BH41" s="23">
        <v>0</v>
      </c>
      <c r="BI41" s="23">
        <f t="shared" si="39"/>
        <v>0</v>
      </c>
      <c r="BJ41" s="23">
        <v>0</v>
      </c>
      <c r="BK41" s="23">
        <f t="shared" si="7"/>
        <v>2451.6</v>
      </c>
      <c r="BL41" s="23">
        <f t="shared" si="7"/>
        <v>612.9</v>
      </c>
      <c r="BM41" s="23">
        <f t="shared" si="7"/>
        <v>166.393</v>
      </c>
      <c r="BN41" s="23">
        <f t="shared" si="40"/>
        <v>27.148474465655081</v>
      </c>
      <c r="BO41" s="23">
        <f t="shared" si="41"/>
        <v>6.7871186164137702</v>
      </c>
      <c r="BP41" s="23">
        <v>2451.6</v>
      </c>
      <c r="BQ41" s="23">
        <f t="shared" si="42"/>
        <v>612.9</v>
      </c>
      <c r="BR41" s="23">
        <v>166.393</v>
      </c>
      <c r="BS41" s="23">
        <v>0</v>
      </c>
      <c r="BT41" s="23">
        <f t="shared" si="43"/>
        <v>0</v>
      </c>
      <c r="BU41" s="23">
        <v>0</v>
      </c>
      <c r="BV41" s="23">
        <v>0</v>
      </c>
      <c r="BW41" s="23">
        <f t="shared" si="44"/>
        <v>0</v>
      </c>
      <c r="BX41" s="23">
        <v>0</v>
      </c>
      <c r="BY41" s="23">
        <v>0</v>
      </c>
      <c r="BZ41" s="23">
        <f t="shared" si="45"/>
        <v>0</v>
      </c>
      <c r="CA41" s="23">
        <v>0</v>
      </c>
      <c r="CB41" s="23">
        <v>0</v>
      </c>
      <c r="CC41" s="23">
        <f t="shared" si="46"/>
        <v>0</v>
      </c>
      <c r="CD41" s="23">
        <v>0</v>
      </c>
      <c r="CE41" s="23">
        <v>0</v>
      </c>
      <c r="CF41" s="23">
        <f t="shared" si="47"/>
        <v>0</v>
      </c>
      <c r="CG41" s="23">
        <v>0</v>
      </c>
      <c r="CH41" s="23">
        <v>0</v>
      </c>
      <c r="CI41" s="23">
        <f t="shared" si="48"/>
        <v>0</v>
      </c>
      <c r="CJ41" s="23">
        <v>0</v>
      </c>
      <c r="CK41" s="23">
        <v>594.79999999999995</v>
      </c>
      <c r="CL41" s="23">
        <f t="shared" si="49"/>
        <v>148.69999999999999</v>
      </c>
      <c r="CM41" s="23">
        <v>0</v>
      </c>
      <c r="CN41" s="23">
        <v>594.79999999999995</v>
      </c>
      <c r="CO41" s="23">
        <f t="shared" si="50"/>
        <v>148.69999999999999</v>
      </c>
      <c r="CP41" s="23">
        <v>0</v>
      </c>
      <c r="CQ41" s="23">
        <f t="shared" si="51"/>
        <v>0</v>
      </c>
      <c r="CR41" s="23">
        <f t="shared" si="52"/>
        <v>0</v>
      </c>
      <c r="CS41" s="23">
        <v>0</v>
      </c>
      <c r="CT41" s="23">
        <f t="shared" si="53"/>
        <v>0</v>
      </c>
      <c r="CU41" s="23">
        <v>0</v>
      </c>
      <c r="CV41" s="23">
        <v>0</v>
      </c>
      <c r="CW41" s="23">
        <f t="shared" si="54"/>
        <v>0</v>
      </c>
      <c r="CX41" s="23">
        <v>0</v>
      </c>
      <c r="CY41" s="23">
        <v>0</v>
      </c>
      <c r="CZ41" s="23">
        <f t="shared" si="55"/>
        <v>0</v>
      </c>
      <c r="DA41" s="23">
        <v>0</v>
      </c>
      <c r="DB41" s="23">
        <v>0</v>
      </c>
      <c r="DC41" s="23">
        <f t="shared" si="56"/>
        <v>0</v>
      </c>
      <c r="DD41" s="23">
        <v>0</v>
      </c>
      <c r="DE41" s="23">
        <v>0</v>
      </c>
      <c r="DF41" s="23">
        <f t="shared" si="8"/>
        <v>35927.699999999997</v>
      </c>
      <c r="DG41" s="23">
        <f t="shared" si="9"/>
        <v>8981.9249999999993</v>
      </c>
      <c r="DH41" s="23">
        <f t="shared" si="10"/>
        <v>8067.0604999999996</v>
      </c>
      <c r="DI41" s="23">
        <v>0</v>
      </c>
      <c r="DJ41" s="23">
        <f t="shared" si="57"/>
        <v>0</v>
      </c>
      <c r="DK41" s="23">
        <v>0</v>
      </c>
      <c r="DL41" s="23">
        <v>0</v>
      </c>
      <c r="DM41" s="23">
        <f t="shared" si="58"/>
        <v>0</v>
      </c>
      <c r="DN41" s="23">
        <v>0</v>
      </c>
      <c r="DO41" s="23">
        <v>0</v>
      </c>
      <c r="DP41" s="23">
        <f t="shared" si="59"/>
        <v>0</v>
      </c>
      <c r="DQ41" s="23">
        <v>0</v>
      </c>
      <c r="DR41" s="23">
        <v>0</v>
      </c>
      <c r="DS41" s="23">
        <f t="shared" si="60"/>
        <v>0</v>
      </c>
      <c r="DT41" s="23">
        <v>0</v>
      </c>
      <c r="DU41" s="23">
        <v>0</v>
      </c>
      <c r="DV41" s="23">
        <f t="shared" si="61"/>
        <v>0</v>
      </c>
      <c r="DW41" s="23">
        <v>0</v>
      </c>
      <c r="DX41" s="23">
        <v>7043.8</v>
      </c>
      <c r="DY41" s="23">
        <f t="shared" si="62"/>
        <v>1760.95</v>
      </c>
      <c r="DZ41" s="23">
        <v>0</v>
      </c>
      <c r="EA41" s="23">
        <v>0</v>
      </c>
      <c r="EB41" s="23">
        <f t="shared" si="11"/>
        <v>7043.8</v>
      </c>
      <c r="EC41" s="23">
        <f t="shared" si="11"/>
        <v>1760.95</v>
      </c>
      <c r="ED41" s="23">
        <f t="shared" si="12"/>
        <v>0</v>
      </c>
    </row>
    <row r="42" spans="1:134" x14ac:dyDescent="0.3">
      <c r="A42" s="21">
        <v>33</v>
      </c>
      <c r="B42" s="27" t="s">
        <v>190</v>
      </c>
      <c r="C42" s="23">
        <v>7720.9125999999997</v>
      </c>
      <c r="D42" s="23">
        <v>17102.574499999999</v>
      </c>
      <c r="E42" s="23">
        <f t="shared" ref="E42:G66" si="63">DF42+EB42-DX42</f>
        <v>101924.9</v>
      </c>
      <c r="F42" s="23">
        <f t="shared" si="63"/>
        <v>25481.224999999999</v>
      </c>
      <c r="G42" s="23">
        <f t="shared" si="63"/>
        <v>21469.867999999999</v>
      </c>
      <c r="H42" s="23">
        <f t="shared" si="13"/>
        <v>84.257597505614427</v>
      </c>
      <c r="I42" s="23">
        <f t="shared" si="14"/>
        <v>21.064399376403607</v>
      </c>
      <c r="J42" s="23">
        <f t="shared" ref="J42:J66" si="64">T42+Y42+AD42+AI42+AN42+AS42+BH42+BP42+BS42+BV42+BY42+CB42+CH42+CK42+CS42+CV42+DB42</f>
        <v>21553.699999999997</v>
      </c>
      <c r="K42" s="23">
        <f t="shared" ref="K42:K66" si="65">U42+Z42+AE42+AJ42+AO42+AT42+BI42+BQ42+BT42+BW42+BZ42+CC42+CI42+CL42+CT42+CW42+DC42</f>
        <v>5388.4249999999993</v>
      </c>
      <c r="L42" s="23">
        <f t="shared" ref="L42:L66" si="66">V42+AA42+AF42+AK42+AP42+AU42+BJ42+BR42+BU42+BX42+CA42+CD42+CJ42+CM42+CU42+CX42+DD42</f>
        <v>1377.068</v>
      </c>
      <c r="M42" s="23">
        <f t="shared" si="15"/>
        <v>25.556039102335099</v>
      </c>
      <c r="N42" s="23">
        <f t="shared" si="16"/>
        <v>6.3890097755837747</v>
      </c>
      <c r="O42" s="23">
        <f t="shared" ref="O42:O66" si="67">T42+AD42</f>
        <v>10531.8</v>
      </c>
      <c r="P42" s="23">
        <f t="shared" ref="P42:P66" si="68">U42+AE42</f>
        <v>2632.95</v>
      </c>
      <c r="Q42" s="23">
        <f t="shared" ref="Q42:Q66" si="69">V42+AF42</f>
        <v>1344.6420000000001</v>
      </c>
      <c r="R42" s="23">
        <f t="shared" si="17"/>
        <v>51.06978864011851</v>
      </c>
      <c r="S42" s="23">
        <f t="shared" si="18"/>
        <v>12.767447160029628</v>
      </c>
      <c r="T42" s="23">
        <v>0</v>
      </c>
      <c r="U42" s="23">
        <f t="shared" si="19"/>
        <v>0</v>
      </c>
      <c r="V42" s="23">
        <v>8.7999999999999995E-2</v>
      </c>
      <c r="W42" s="23" t="e">
        <f t="shared" si="20"/>
        <v>#DIV/0!</v>
      </c>
      <c r="X42" s="23" t="e">
        <f t="shared" si="21"/>
        <v>#DIV/0!</v>
      </c>
      <c r="Y42" s="23">
        <v>6371.9</v>
      </c>
      <c r="Z42" s="23">
        <f t="shared" si="22"/>
        <v>1592.9749999999999</v>
      </c>
      <c r="AA42" s="23">
        <v>7.4260000000000002</v>
      </c>
      <c r="AB42" s="23">
        <f t="shared" si="23"/>
        <v>0.46617178549569205</v>
      </c>
      <c r="AC42" s="23">
        <f t="shared" si="24"/>
        <v>0.11654294637392301</v>
      </c>
      <c r="AD42" s="23">
        <v>10531.8</v>
      </c>
      <c r="AE42" s="23">
        <f t="shared" si="25"/>
        <v>2632.95</v>
      </c>
      <c r="AF42" s="23">
        <v>1344.5540000000001</v>
      </c>
      <c r="AG42" s="23">
        <f t="shared" si="26"/>
        <v>51.066446381435284</v>
      </c>
      <c r="AH42" s="23">
        <f t="shared" si="27"/>
        <v>12.766611595358821</v>
      </c>
      <c r="AI42" s="23">
        <v>300</v>
      </c>
      <c r="AJ42" s="23">
        <f t="shared" si="28"/>
        <v>75</v>
      </c>
      <c r="AK42" s="23">
        <v>0</v>
      </c>
      <c r="AL42" s="23">
        <f t="shared" si="29"/>
        <v>0</v>
      </c>
      <c r="AM42" s="23">
        <f t="shared" si="30"/>
        <v>0</v>
      </c>
      <c r="AN42" s="23">
        <v>0</v>
      </c>
      <c r="AO42" s="23">
        <f t="shared" si="31"/>
        <v>0</v>
      </c>
      <c r="AP42" s="23">
        <v>0</v>
      </c>
      <c r="AQ42" s="23" t="e">
        <f t="shared" si="32"/>
        <v>#DIV/0!</v>
      </c>
      <c r="AR42" s="23" t="e">
        <f t="shared" si="33"/>
        <v>#DIV/0!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80371.199999999997</v>
      </c>
      <c r="AZ42" s="23">
        <f t="shared" si="36"/>
        <v>20092.8</v>
      </c>
      <c r="BA42" s="23">
        <v>20092.8</v>
      </c>
      <c r="BB42" s="23">
        <v>0</v>
      </c>
      <c r="BC42" s="23">
        <f t="shared" si="37"/>
        <v>0</v>
      </c>
      <c r="BD42" s="23">
        <v>0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ref="BK42:BM66" si="70">BP42+BS42+BV42+BY42</f>
        <v>2350</v>
      </c>
      <c r="BL42" s="23">
        <f t="shared" si="70"/>
        <v>587.5</v>
      </c>
      <c r="BM42" s="23">
        <f t="shared" si="70"/>
        <v>25</v>
      </c>
      <c r="BN42" s="23">
        <f t="shared" si="40"/>
        <v>4.2553191489361701</v>
      </c>
      <c r="BO42" s="23">
        <f t="shared" si="41"/>
        <v>1.0638297872340425</v>
      </c>
      <c r="BP42" s="23">
        <v>2350</v>
      </c>
      <c r="BQ42" s="23">
        <f t="shared" si="42"/>
        <v>587.5</v>
      </c>
      <c r="BR42" s="23">
        <v>25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0</v>
      </c>
      <c r="BZ42" s="23">
        <f t="shared" si="45"/>
        <v>0</v>
      </c>
      <c r="CA42" s="23">
        <v>0</v>
      </c>
      <c r="CB42" s="23">
        <v>0</v>
      </c>
      <c r="CC42" s="23">
        <f t="shared" si="46"/>
        <v>0</v>
      </c>
      <c r="CD42" s="23">
        <v>0</v>
      </c>
      <c r="CE42" s="23">
        <v>0</v>
      </c>
      <c r="CF42" s="23">
        <f t="shared" si="47"/>
        <v>0</v>
      </c>
      <c r="CG42" s="23">
        <v>0</v>
      </c>
      <c r="CH42" s="23">
        <v>400</v>
      </c>
      <c r="CI42" s="23">
        <f t="shared" si="48"/>
        <v>100</v>
      </c>
      <c r="CJ42" s="23">
        <v>0</v>
      </c>
      <c r="CK42" s="23">
        <v>1600</v>
      </c>
      <c r="CL42" s="23">
        <f t="shared" si="49"/>
        <v>400</v>
      </c>
      <c r="CM42" s="23">
        <v>0</v>
      </c>
      <c r="CN42" s="23">
        <v>1600</v>
      </c>
      <c r="CO42" s="23">
        <f t="shared" si="50"/>
        <v>400</v>
      </c>
      <c r="CP42" s="23">
        <v>0</v>
      </c>
      <c r="CQ42" s="23">
        <f t="shared" si="51"/>
        <v>0</v>
      </c>
      <c r="CR42" s="23">
        <f t="shared" si="52"/>
        <v>0</v>
      </c>
      <c r="CS42" s="23">
        <v>0</v>
      </c>
      <c r="CT42" s="23">
        <f t="shared" si="53"/>
        <v>0</v>
      </c>
      <c r="CU42" s="23">
        <v>0</v>
      </c>
      <c r="CV42" s="23">
        <v>0</v>
      </c>
      <c r="CW42" s="23">
        <f t="shared" si="54"/>
        <v>0</v>
      </c>
      <c r="CX42" s="23">
        <v>0</v>
      </c>
      <c r="CY42" s="23">
        <v>0</v>
      </c>
      <c r="CZ42" s="23">
        <f t="shared" si="55"/>
        <v>0</v>
      </c>
      <c r="DA42" s="23">
        <v>0</v>
      </c>
      <c r="DB42" s="23">
        <v>0</v>
      </c>
      <c r="DC42" s="23">
        <f t="shared" si="56"/>
        <v>0</v>
      </c>
      <c r="DD42" s="23">
        <v>0</v>
      </c>
      <c r="DE42" s="23">
        <v>0</v>
      </c>
      <c r="DF42" s="23">
        <f t="shared" ref="DF42:DF66" si="71">T42+Y42+AD42+AI42+AN42+AS42+AV42+AY42+BB42+BE42+BH42+BP42+BS42+BV42+BY42+CB42+CE42+CH42+CK42+CS42+CV42+CY42+DB42</f>
        <v>101924.9</v>
      </c>
      <c r="DG42" s="23">
        <f t="shared" ref="DG42:DG66" si="72">U42+Z42+AE42+AJ42+AO42+AT42+AW42+AZ42+BC42+BF42+BI42+BQ42+BT42+BW42+BZ42+CC42+CF42+CI42+CL42+CT42+CW42+CZ42+DC42</f>
        <v>25481.224999999999</v>
      </c>
      <c r="DH42" s="23">
        <f t="shared" si="10"/>
        <v>21469.867999999999</v>
      </c>
      <c r="DI42" s="23">
        <v>0</v>
      </c>
      <c r="DJ42" s="23">
        <f t="shared" si="57"/>
        <v>0</v>
      </c>
      <c r="DK42" s="23">
        <v>0</v>
      </c>
      <c r="DL42" s="23">
        <v>0</v>
      </c>
      <c r="DM42" s="23">
        <f t="shared" si="58"/>
        <v>0</v>
      </c>
      <c r="DN42" s="23">
        <v>0</v>
      </c>
      <c r="DO42" s="23">
        <v>0</v>
      </c>
      <c r="DP42" s="23">
        <f t="shared" si="59"/>
        <v>0</v>
      </c>
      <c r="DQ42" s="23">
        <v>0</v>
      </c>
      <c r="DR42" s="23">
        <v>0</v>
      </c>
      <c r="DS42" s="23">
        <f t="shared" si="60"/>
        <v>0</v>
      </c>
      <c r="DT42" s="23">
        <v>0</v>
      </c>
      <c r="DU42" s="23">
        <v>0</v>
      </c>
      <c r="DV42" s="23">
        <f t="shared" si="61"/>
        <v>0</v>
      </c>
      <c r="DW42" s="23">
        <v>0</v>
      </c>
      <c r="DX42" s="23">
        <v>0</v>
      </c>
      <c r="DY42" s="23">
        <f t="shared" si="62"/>
        <v>0</v>
      </c>
      <c r="DZ42" s="23">
        <v>0</v>
      </c>
      <c r="EA42" s="23">
        <v>0</v>
      </c>
      <c r="EB42" s="23">
        <f t="shared" ref="EB42:EC66" si="73">DI42+DL42+DO42+DR42+DU42+DX42</f>
        <v>0</v>
      </c>
      <c r="EC42" s="23">
        <f t="shared" si="73"/>
        <v>0</v>
      </c>
      <c r="ED42" s="23">
        <f t="shared" si="12"/>
        <v>0</v>
      </c>
    </row>
    <row r="43" spans="1:134" x14ac:dyDescent="0.3">
      <c r="A43" s="21">
        <v>34</v>
      </c>
      <c r="B43" s="27" t="s">
        <v>191</v>
      </c>
      <c r="C43" s="23">
        <v>46425.9107</v>
      </c>
      <c r="D43" s="23">
        <v>33089.506800000003</v>
      </c>
      <c r="E43" s="23">
        <f t="shared" si="63"/>
        <v>277962.71679999999</v>
      </c>
      <c r="F43" s="23">
        <f t="shared" si="63"/>
        <v>69490.679199999999</v>
      </c>
      <c r="G43" s="23">
        <f t="shared" si="63"/>
        <v>61424.764000000003</v>
      </c>
      <c r="H43" s="23">
        <f t="shared" si="13"/>
        <v>88.392809952561237</v>
      </c>
      <c r="I43" s="23">
        <f t="shared" si="14"/>
        <v>22.098202488140309</v>
      </c>
      <c r="J43" s="23">
        <f t="shared" si="64"/>
        <v>37916.699999999997</v>
      </c>
      <c r="K43" s="23">
        <f t="shared" si="65"/>
        <v>9479.1749999999993</v>
      </c>
      <c r="L43" s="23">
        <f t="shared" si="66"/>
        <v>11403.964</v>
      </c>
      <c r="M43" s="23">
        <f t="shared" si="15"/>
        <v>120.30544852268264</v>
      </c>
      <c r="N43" s="23">
        <f t="shared" si="16"/>
        <v>30.07636213067066</v>
      </c>
      <c r="O43" s="23">
        <f t="shared" si="67"/>
        <v>16302</v>
      </c>
      <c r="P43" s="23">
        <f t="shared" si="68"/>
        <v>4075.5</v>
      </c>
      <c r="Q43" s="23">
        <f t="shared" si="69"/>
        <v>10266.996999999999</v>
      </c>
      <c r="R43" s="23">
        <f t="shared" si="17"/>
        <v>251.91993620414669</v>
      </c>
      <c r="S43" s="23">
        <f t="shared" si="18"/>
        <v>62.979984051036674</v>
      </c>
      <c r="T43" s="23">
        <v>2</v>
      </c>
      <c r="U43" s="23">
        <f t="shared" si="19"/>
        <v>0.5</v>
      </c>
      <c r="V43" s="23">
        <v>0.51800000000000002</v>
      </c>
      <c r="W43" s="23">
        <f t="shared" si="20"/>
        <v>103.60000000000001</v>
      </c>
      <c r="X43" s="23">
        <f t="shared" si="21"/>
        <v>25.900000000000002</v>
      </c>
      <c r="Y43" s="23">
        <v>7171.7</v>
      </c>
      <c r="Z43" s="23">
        <f t="shared" si="22"/>
        <v>1792.925</v>
      </c>
      <c r="AA43" s="23">
        <v>476.96699999999998</v>
      </c>
      <c r="AB43" s="23">
        <f t="shared" si="23"/>
        <v>26.602730175551127</v>
      </c>
      <c r="AC43" s="23">
        <f t="shared" si="24"/>
        <v>6.6506825438877817</v>
      </c>
      <c r="AD43" s="23">
        <v>16300</v>
      </c>
      <c r="AE43" s="23">
        <f t="shared" si="25"/>
        <v>4075</v>
      </c>
      <c r="AF43" s="23">
        <v>10266.478999999999</v>
      </c>
      <c r="AG43" s="23">
        <f t="shared" si="26"/>
        <v>251.93813496932512</v>
      </c>
      <c r="AH43" s="23">
        <f t="shared" si="27"/>
        <v>62.98453374233128</v>
      </c>
      <c r="AI43" s="23">
        <v>440</v>
      </c>
      <c r="AJ43" s="23">
        <f t="shared" si="28"/>
        <v>110</v>
      </c>
      <c r="AK43" s="23">
        <v>0</v>
      </c>
      <c r="AL43" s="23">
        <f t="shared" si="29"/>
        <v>0</v>
      </c>
      <c r="AM43" s="23">
        <f t="shared" si="30"/>
        <v>0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200083.3</v>
      </c>
      <c r="AZ43" s="23">
        <f t="shared" si="36"/>
        <v>50020.824999999997</v>
      </c>
      <c r="BA43" s="23">
        <v>50020.800000000003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70"/>
        <v>430</v>
      </c>
      <c r="BL43" s="23">
        <f t="shared" si="70"/>
        <v>107.5</v>
      </c>
      <c r="BM43" s="23">
        <f t="shared" si="70"/>
        <v>0</v>
      </c>
      <c r="BN43" s="23">
        <f t="shared" si="40"/>
        <v>0</v>
      </c>
      <c r="BO43" s="23">
        <f t="shared" si="41"/>
        <v>0</v>
      </c>
      <c r="BP43" s="23">
        <v>430</v>
      </c>
      <c r="BQ43" s="23">
        <f t="shared" si="42"/>
        <v>107.5</v>
      </c>
      <c r="BR43" s="23">
        <v>0</v>
      </c>
      <c r="BS43" s="23">
        <v>0</v>
      </c>
      <c r="BT43" s="23">
        <f t="shared" si="43"/>
        <v>0</v>
      </c>
      <c r="BU43" s="23">
        <v>0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2500</v>
      </c>
      <c r="CL43" s="23">
        <f t="shared" si="49"/>
        <v>625</v>
      </c>
      <c r="CM43" s="23">
        <v>660</v>
      </c>
      <c r="CN43" s="23">
        <v>2500</v>
      </c>
      <c r="CO43" s="23">
        <f t="shared" si="50"/>
        <v>625</v>
      </c>
      <c r="CP43" s="23">
        <v>660</v>
      </c>
      <c r="CQ43" s="23">
        <f t="shared" si="51"/>
        <v>105.60000000000001</v>
      </c>
      <c r="CR43" s="23">
        <f t="shared" si="52"/>
        <v>26.400000000000002</v>
      </c>
      <c r="CS43" s="23">
        <v>0</v>
      </c>
      <c r="CT43" s="23">
        <f t="shared" si="53"/>
        <v>0</v>
      </c>
      <c r="CU43" s="23">
        <v>0</v>
      </c>
      <c r="CV43" s="23">
        <v>0</v>
      </c>
      <c r="CW43" s="23">
        <f t="shared" si="54"/>
        <v>0</v>
      </c>
      <c r="CX43" s="23">
        <v>0</v>
      </c>
      <c r="CY43" s="23">
        <v>0</v>
      </c>
      <c r="CZ43" s="23">
        <f t="shared" si="55"/>
        <v>0</v>
      </c>
      <c r="DA43" s="23">
        <v>0</v>
      </c>
      <c r="DB43" s="23">
        <v>11073</v>
      </c>
      <c r="DC43" s="23">
        <f t="shared" si="56"/>
        <v>2768.25</v>
      </c>
      <c r="DD43" s="23">
        <v>0</v>
      </c>
      <c r="DE43" s="23">
        <v>0</v>
      </c>
      <c r="DF43" s="23">
        <f t="shared" si="71"/>
        <v>238000</v>
      </c>
      <c r="DG43" s="23">
        <f t="shared" si="72"/>
        <v>59500</v>
      </c>
      <c r="DH43" s="23">
        <f t="shared" si="10"/>
        <v>61424.764000000003</v>
      </c>
      <c r="DI43" s="23">
        <v>0</v>
      </c>
      <c r="DJ43" s="23">
        <f t="shared" si="57"/>
        <v>0</v>
      </c>
      <c r="DK43" s="23">
        <v>0</v>
      </c>
      <c r="DL43" s="23">
        <v>39962.716800000002</v>
      </c>
      <c r="DM43" s="23">
        <f t="shared" si="58"/>
        <v>9990.6792000000005</v>
      </c>
      <c r="DN43" s="23">
        <v>0</v>
      </c>
      <c r="DO43" s="23">
        <v>0</v>
      </c>
      <c r="DP43" s="23">
        <f t="shared" si="59"/>
        <v>0</v>
      </c>
      <c r="DQ43" s="23">
        <v>0</v>
      </c>
      <c r="DR43" s="23">
        <v>0</v>
      </c>
      <c r="DS43" s="23">
        <f t="shared" si="60"/>
        <v>0</v>
      </c>
      <c r="DT43" s="23">
        <v>0</v>
      </c>
      <c r="DU43" s="23">
        <v>0</v>
      </c>
      <c r="DV43" s="23">
        <f t="shared" si="61"/>
        <v>0</v>
      </c>
      <c r="DW43" s="23">
        <v>0</v>
      </c>
      <c r="DX43" s="23">
        <v>0</v>
      </c>
      <c r="DY43" s="23">
        <f t="shared" si="62"/>
        <v>0</v>
      </c>
      <c r="DZ43" s="23">
        <v>0</v>
      </c>
      <c r="EA43" s="23">
        <v>0</v>
      </c>
      <c r="EB43" s="23">
        <f t="shared" si="73"/>
        <v>39962.716800000002</v>
      </c>
      <c r="EC43" s="23">
        <f t="shared" si="73"/>
        <v>9990.6792000000005</v>
      </c>
      <c r="ED43" s="23">
        <f t="shared" si="12"/>
        <v>0</v>
      </c>
    </row>
    <row r="44" spans="1:134" x14ac:dyDescent="0.3">
      <c r="A44" s="21">
        <v>35</v>
      </c>
      <c r="B44" s="29" t="s">
        <v>192</v>
      </c>
      <c r="C44" s="23">
        <v>1968.97</v>
      </c>
      <c r="D44" s="23">
        <v>32062.483</v>
      </c>
      <c r="E44" s="23">
        <f t="shared" si="63"/>
        <v>169967.54700000002</v>
      </c>
      <c r="F44" s="23">
        <f t="shared" si="63"/>
        <v>42491.886750000005</v>
      </c>
      <c r="G44" s="23">
        <f t="shared" si="63"/>
        <v>39863.206999999995</v>
      </c>
      <c r="H44" s="23">
        <f t="shared" si="13"/>
        <v>93.81369020993165</v>
      </c>
      <c r="I44" s="23">
        <f t="shared" si="14"/>
        <v>23.453422552482913</v>
      </c>
      <c r="J44" s="23">
        <f t="shared" si="64"/>
        <v>33388.846999999994</v>
      </c>
      <c r="K44" s="23">
        <f t="shared" si="65"/>
        <v>8347.2117499999986</v>
      </c>
      <c r="L44" s="23">
        <f t="shared" si="66"/>
        <v>5718.5070000000005</v>
      </c>
      <c r="M44" s="23">
        <f t="shared" si="15"/>
        <v>68.507990108193923</v>
      </c>
      <c r="N44" s="23">
        <f t="shared" si="16"/>
        <v>17.126997527048481</v>
      </c>
      <c r="O44" s="23">
        <f t="shared" si="67"/>
        <v>17223</v>
      </c>
      <c r="P44" s="23">
        <f t="shared" si="68"/>
        <v>4305.75</v>
      </c>
      <c r="Q44" s="23">
        <f t="shared" si="69"/>
        <v>3876.3489999999997</v>
      </c>
      <c r="R44" s="23">
        <f t="shared" si="17"/>
        <v>90.027265865412517</v>
      </c>
      <c r="S44" s="23">
        <f t="shared" si="18"/>
        <v>22.506816466353129</v>
      </c>
      <c r="T44" s="23">
        <v>182</v>
      </c>
      <c r="U44" s="23">
        <f t="shared" si="19"/>
        <v>45.5</v>
      </c>
      <c r="V44" s="23">
        <v>48.552999999999997</v>
      </c>
      <c r="W44" s="23">
        <f t="shared" si="20"/>
        <v>106.7098901098901</v>
      </c>
      <c r="X44" s="23">
        <f t="shared" si="21"/>
        <v>26.677472527472524</v>
      </c>
      <c r="Y44" s="23">
        <v>7306</v>
      </c>
      <c r="Z44" s="23">
        <f t="shared" si="22"/>
        <v>1826.5</v>
      </c>
      <c r="AA44" s="23">
        <v>93.766999999999996</v>
      </c>
      <c r="AB44" s="23">
        <f t="shared" si="23"/>
        <v>5.1336983301396115</v>
      </c>
      <c r="AC44" s="23">
        <f t="shared" si="24"/>
        <v>1.2834245825349029</v>
      </c>
      <c r="AD44" s="23">
        <v>17041</v>
      </c>
      <c r="AE44" s="23">
        <f t="shared" si="25"/>
        <v>4260.25</v>
      </c>
      <c r="AF44" s="23">
        <v>3827.7959999999998</v>
      </c>
      <c r="AG44" s="23">
        <f t="shared" si="26"/>
        <v>89.849093363065549</v>
      </c>
      <c r="AH44" s="23">
        <f t="shared" si="27"/>
        <v>22.462273340766387</v>
      </c>
      <c r="AI44" s="23">
        <v>1794.6869999999999</v>
      </c>
      <c r="AJ44" s="23">
        <f t="shared" si="28"/>
        <v>448.67174999999997</v>
      </c>
      <c r="AK44" s="23">
        <v>1471.5909999999999</v>
      </c>
      <c r="AL44" s="23">
        <f t="shared" si="29"/>
        <v>327.98833445609176</v>
      </c>
      <c r="AM44" s="23">
        <f t="shared" si="30"/>
        <v>81.997083614022941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136578.70000000001</v>
      </c>
      <c r="AZ44" s="23">
        <f t="shared" si="36"/>
        <v>34144.675000000003</v>
      </c>
      <c r="BA44" s="23">
        <v>34144.699999999997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70"/>
        <v>4446</v>
      </c>
      <c r="BL44" s="23">
        <f t="shared" si="70"/>
        <v>1111.5</v>
      </c>
      <c r="BM44" s="23">
        <f t="shared" si="70"/>
        <v>124.1</v>
      </c>
      <c r="BN44" s="23">
        <f t="shared" si="40"/>
        <v>11.165092217723796</v>
      </c>
      <c r="BO44" s="23">
        <f t="shared" si="41"/>
        <v>2.791273054430949</v>
      </c>
      <c r="BP44" s="23">
        <v>4446</v>
      </c>
      <c r="BQ44" s="23">
        <f t="shared" si="42"/>
        <v>1111.5</v>
      </c>
      <c r="BR44" s="23">
        <v>124.1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2619.16</v>
      </c>
      <c r="CL44" s="23">
        <f t="shared" si="49"/>
        <v>654.79</v>
      </c>
      <c r="CM44" s="23">
        <v>152.69999999999999</v>
      </c>
      <c r="CN44" s="23">
        <v>2619.16</v>
      </c>
      <c r="CO44" s="23">
        <f t="shared" si="50"/>
        <v>654.79</v>
      </c>
      <c r="CP44" s="23">
        <v>152.69999999999999</v>
      </c>
      <c r="CQ44" s="23">
        <f t="shared" si="51"/>
        <v>23.320453885978708</v>
      </c>
      <c r="CR44" s="23">
        <f t="shared" si="52"/>
        <v>5.830113471494677</v>
      </c>
      <c r="CS44" s="23">
        <v>0</v>
      </c>
      <c r="CT44" s="23">
        <f t="shared" si="53"/>
        <v>0</v>
      </c>
      <c r="CU44" s="23">
        <v>0</v>
      </c>
      <c r="CV44" s="23">
        <v>0</v>
      </c>
      <c r="CW44" s="23">
        <f t="shared" si="54"/>
        <v>0</v>
      </c>
      <c r="CX44" s="23">
        <v>0</v>
      </c>
      <c r="CY44" s="23">
        <v>0</v>
      </c>
      <c r="CZ44" s="23">
        <f t="shared" si="55"/>
        <v>0</v>
      </c>
      <c r="DA44" s="23">
        <v>0</v>
      </c>
      <c r="DB44" s="23">
        <v>0</v>
      </c>
      <c r="DC44" s="23">
        <f t="shared" si="56"/>
        <v>0</v>
      </c>
      <c r="DD44" s="23">
        <v>0</v>
      </c>
      <c r="DE44" s="23">
        <v>0</v>
      </c>
      <c r="DF44" s="23">
        <f t="shared" si="71"/>
        <v>169967.54700000002</v>
      </c>
      <c r="DG44" s="23">
        <f t="shared" si="72"/>
        <v>42491.886750000005</v>
      </c>
      <c r="DH44" s="23">
        <f t="shared" si="10"/>
        <v>39863.206999999995</v>
      </c>
      <c r="DI44" s="23">
        <v>0</v>
      </c>
      <c r="DJ44" s="23">
        <f t="shared" si="57"/>
        <v>0</v>
      </c>
      <c r="DK44" s="23">
        <v>0</v>
      </c>
      <c r="DL44" s="23">
        <v>0</v>
      </c>
      <c r="DM44" s="23">
        <f t="shared" si="58"/>
        <v>0</v>
      </c>
      <c r="DN44" s="23">
        <v>0</v>
      </c>
      <c r="DO44" s="23">
        <v>0</v>
      </c>
      <c r="DP44" s="23">
        <f t="shared" si="59"/>
        <v>0</v>
      </c>
      <c r="DQ44" s="23">
        <v>0</v>
      </c>
      <c r="DR44" s="23">
        <v>0</v>
      </c>
      <c r="DS44" s="23">
        <f t="shared" si="60"/>
        <v>0</v>
      </c>
      <c r="DT44" s="23">
        <v>0</v>
      </c>
      <c r="DU44" s="23">
        <v>0</v>
      </c>
      <c r="DV44" s="23">
        <f t="shared" si="61"/>
        <v>0</v>
      </c>
      <c r="DW44" s="23">
        <v>0</v>
      </c>
      <c r="DX44" s="23">
        <v>33900</v>
      </c>
      <c r="DY44" s="23">
        <f t="shared" si="62"/>
        <v>8475</v>
      </c>
      <c r="DZ44" s="23">
        <v>5148.4799999999996</v>
      </c>
      <c r="EA44" s="23">
        <v>0</v>
      </c>
      <c r="EB44" s="23">
        <f t="shared" si="73"/>
        <v>33900</v>
      </c>
      <c r="EC44" s="23">
        <f t="shared" si="73"/>
        <v>8475</v>
      </c>
      <c r="ED44" s="23">
        <f t="shared" si="12"/>
        <v>5148.4799999999996</v>
      </c>
    </row>
    <row r="45" spans="1:134" x14ac:dyDescent="0.3">
      <c r="A45" s="21">
        <v>36</v>
      </c>
      <c r="B45" s="27" t="s">
        <v>193</v>
      </c>
      <c r="C45" s="23">
        <v>100.009</v>
      </c>
      <c r="D45" s="23">
        <v>36060.767800000001</v>
      </c>
      <c r="E45" s="23">
        <f t="shared" si="63"/>
        <v>148342.9</v>
      </c>
      <c r="F45" s="23">
        <f t="shared" si="63"/>
        <v>37085.724999999999</v>
      </c>
      <c r="G45" s="23">
        <f t="shared" si="63"/>
        <v>37227.013000000006</v>
      </c>
      <c r="H45" s="23">
        <f t="shared" si="13"/>
        <v>100.38097677745279</v>
      </c>
      <c r="I45" s="23">
        <f t="shared" si="14"/>
        <v>25.095244194363197</v>
      </c>
      <c r="J45" s="23">
        <f t="shared" si="64"/>
        <v>17015</v>
      </c>
      <c r="K45" s="23">
        <f t="shared" si="65"/>
        <v>4253.75</v>
      </c>
      <c r="L45" s="23">
        <f t="shared" si="66"/>
        <v>4480.067</v>
      </c>
      <c r="M45" s="23">
        <f t="shared" si="15"/>
        <v>105.32041140170438</v>
      </c>
      <c r="N45" s="23">
        <f t="shared" si="16"/>
        <v>26.330102850426094</v>
      </c>
      <c r="O45" s="23">
        <f t="shared" si="67"/>
        <v>11300</v>
      </c>
      <c r="P45" s="23">
        <f t="shared" si="68"/>
        <v>2825</v>
      </c>
      <c r="Q45" s="23">
        <f t="shared" si="69"/>
        <v>2731.7219999999998</v>
      </c>
      <c r="R45" s="23">
        <f t="shared" si="17"/>
        <v>96.698123893805302</v>
      </c>
      <c r="S45" s="23">
        <f t="shared" si="18"/>
        <v>24.174530973451326</v>
      </c>
      <c r="T45" s="23">
        <v>0</v>
      </c>
      <c r="U45" s="23">
        <f t="shared" si="19"/>
        <v>0</v>
      </c>
      <c r="V45" s="23">
        <v>0.27400000000000002</v>
      </c>
      <c r="W45" s="23" t="e">
        <f t="shared" si="20"/>
        <v>#DIV/0!</v>
      </c>
      <c r="X45" s="23" t="e">
        <f t="shared" si="21"/>
        <v>#DIV/0!</v>
      </c>
      <c r="Y45" s="23">
        <v>1300</v>
      </c>
      <c r="Z45" s="23">
        <f t="shared" si="22"/>
        <v>325</v>
      </c>
      <c r="AA45" s="23">
        <v>290.483</v>
      </c>
      <c r="AB45" s="23">
        <f t="shared" si="23"/>
        <v>89.379384615384623</v>
      </c>
      <c r="AC45" s="23">
        <f t="shared" si="24"/>
        <v>22.344846153846156</v>
      </c>
      <c r="AD45" s="23">
        <v>11300</v>
      </c>
      <c r="AE45" s="23">
        <f t="shared" si="25"/>
        <v>2825</v>
      </c>
      <c r="AF45" s="23">
        <v>2731.4479999999999</v>
      </c>
      <c r="AG45" s="23">
        <f t="shared" si="26"/>
        <v>96.68842477876106</v>
      </c>
      <c r="AH45" s="23">
        <f t="shared" si="27"/>
        <v>24.172106194690265</v>
      </c>
      <c r="AI45" s="23">
        <v>275</v>
      </c>
      <c r="AJ45" s="23">
        <f t="shared" si="28"/>
        <v>68.75</v>
      </c>
      <c r="AK45" s="23">
        <v>24.5</v>
      </c>
      <c r="AL45" s="23">
        <f t="shared" si="29"/>
        <v>35.63636363636364</v>
      </c>
      <c r="AM45" s="23">
        <f t="shared" si="30"/>
        <v>8.9090909090909101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131327.9</v>
      </c>
      <c r="AZ45" s="23">
        <f t="shared" si="36"/>
        <v>32831.974999999999</v>
      </c>
      <c r="BA45" s="23">
        <v>32832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si="70"/>
        <v>1110</v>
      </c>
      <c r="BL45" s="23">
        <f t="shared" si="70"/>
        <v>277.5</v>
      </c>
      <c r="BM45" s="23">
        <f t="shared" si="70"/>
        <v>120</v>
      </c>
      <c r="BN45" s="23">
        <f t="shared" si="40"/>
        <v>43.243243243243242</v>
      </c>
      <c r="BO45" s="23">
        <f t="shared" si="41"/>
        <v>10.810810810810811</v>
      </c>
      <c r="BP45" s="23">
        <v>930</v>
      </c>
      <c r="BQ45" s="23">
        <f t="shared" si="42"/>
        <v>232.5</v>
      </c>
      <c r="BR45" s="23">
        <v>120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180</v>
      </c>
      <c r="BZ45" s="23">
        <f t="shared" si="45"/>
        <v>45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0</v>
      </c>
      <c r="CI45" s="23">
        <f t="shared" si="48"/>
        <v>0</v>
      </c>
      <c r="CJ45" s="23">
        <v>0</v>
      </c>
      <c r="CK45" s="23">
        <v>2850</v>
      </c>
      <c r="CL45" s="23">
        <f t="shared" si="49"/>
        <v>712.5</v>
      </c>
      <c r="CM45" s="23">
        <v>613.75900000000001</v>
      </c>
      <c r="CN45" s="23">
        <v>2300</v>
      </c>
      <c r="CO45" s="23">
        <f t="shared" si="50"/>
        <v>575</v>
      </c>
      <c r="CP45" s="23">
        <v>361.95</v>
      </c>
      <c r="CQ45" s="23">
        <f t="shared" si="51"/>
        <v>62.947826086956518</v>
      </c>
      <c r="CR45" s="23">
        <f t="shared" si="52"/>
        <v>15.736956521739129</v>
      </c>
      <c r="CS45" s="23">
        <v>0</v>
      </c>
      <c r="CT45" s="23">
        <f t="shared" si="53"/>
        <v>0</v>
      </c>
      <c r="CU45" s="23">
        <v>0</v>
      </c>
      <c r="CV45" s="23">
        <v>180</v>
      </c>
      <c r="CW45" s="23">
        <f t="shared" si="54"/>
        <v>45</v>
      </c>
      <c r="CX45" s="23">
        <v>0</v>
      </c>
      <c r="CY45" s="23">
        <v>0</v>
      </c>
      <c r="CZ45" s="23">
        <f t="shared" si="55"/>
        <v>0</v>
      </c>
      <c r="DA45" s="23">
        <v>0</v>
      </c>
      <c r="DB45" s="23">
        <v>0</v>
      </c>
      <c r="DC45" s="23">
        <f t="shared" si="56"/>
        <v>0</v>
      </c>
      <c r="DD45" s="23">
        <v>699.60299999999995</v>
      </c>
      <c r="DE45" s="23">
        <v>-85.054000000000002</v>
      </c>
      <c r="DF45" s="23">
        <f t="shared" si="71"/>
        <v>148342.9</v>
      </c>
      <c r="DG45" s="23">
        <f t="shared" si="72"/>
        <v>37085.724999999999</v>
      </c>
      <c r="DH45" s="23">
        <f t="shared" si="10"/>
        <v>37227.013000000006</v>
      </c>
      <c r="DI45" s="23">
        <v>0</v>
      </c>
      <c r="DJ45" s="23">
        <f t="shared" si="57"/>
        <v>0</v>
      </c>
      <c r="DK45" s="23">
        <v>0</v>
      </c>
      <c r="DL45" s="23">
        <v>0</v>
      </c>
      <c r="DM45" s="23">
        <f t="shared" si="58"/>
        <v>0</v>
      </c>
      <c r="DN45" s="23">
        <v>0</v>
      </c>
      <c r="DO45" s="23">
        <v>0</v>
      </c>
      <c r="DP45" s="23">
        <f t="shared" si="59"/>
        <v>0</v>
      </c>
      <c r="DQ45" s="23">
        <v>0</v>
      </c>
      <c r="DR45" s="23">
        <v>0</v>
      </c>
      <c r="DS45" s="23">
        <f t="shared" si="60"/>
        <v>0</v>
      </c>
      <c r="DT45" s="23">
        <v>0</v>
      </c>
      <c r="DU45" s="23">
        <v>0</v>
      </c>
      <c r="DV45" s="23">
        <f t="shared" si="61"/>
        <v>0</v>
      </c>
      <c r="DW45" s="23">
        <v>0</v>
      </c>
      <c r="DX45" s="23">
        <v>27000</v>
      </c>
      <c r="DY45" s="23">
        <f t="shared" si="62"/>
        <v>6750</v>
      </c>
      <c r="DZ45" s="23">
        <v>0</v>
      </c>
      <c r="EA45" s="23">
        <v>0</v>
      </c>
      <c r="EB45" s="23">
        <f t="shared" si="73"/>
        <v>27000</v>
      </c>
      <c r="EC45" s="23">
        <f t="shared" si="73"/>
        <v>6750</v>
      </c>
      <c r="ED45" s="23">
        <f t="shared" si="12"/>
        <v>0</v>
      </c>
    </row>
    <row r="46" spans="1:134" x14ac:dyDescent="0.3">
      <c r="A46" s="21">
        <v>37</v>
      </c>
      <c r="B46" s="27" t="s">
        <v>194</v>
      </c>
      <c r="C46" s="23">
        <v>18.942</v>
      </c>
      <c r="D46" s="23">
        <v>446.59870000000001</v>
      </c>
      <c r="E46" s="23">
        <f t="shared" si="63"/>
        <v>90356.06</v>
      </c>
      <c r="F46" s="23">
        <f t="shared" si="63"/>
        <v>22589.014999999999</v>
      </c>
      <c r="G46" s="23">
        <f t="shared" si="63"/>
        <v>23618.9087</v>
      </c>
      <c r="H46" s="23">
        <f t="shared" si="13"/>
        <v>104.5592678565223</v>
      </c>
      <c r="I46" s="23">
        <f t="shared" si="14"/>
        <v>26.139816964130574</v>
      </c>
      <c r="J46" s="23">
        <f t="shared" si="64"/>
        <v>16016.66</v>
      </c>
      <c r="K46" s="23">
        <f t="shared" si="65"/>
        <v>4004.165</v>
      </c>
      <c r="L46" s="23">
        <f t="shared" si="66"/>
        <v>5034.1086999999998</v>
      </c>
      <c r="M46" s="23">
        <f t="shared" si="15"/>
        <v>125.7218096656856</v>
      </c>
      <c r="N46" s="23">
        <f t="shared" si="16"/>
        <v>31.430452416421399</v>
      </c>
      <c r="O46" s="23">
        <f t="shared" si="67"/>
        <v>7800</v>
      </c>
      <c r="P46" s="23">
        <f t="shared" si="68"/>
        <v>1950</v>
      </c>
      <c r="Q46" s="23">
        <f t="shared" si="69"/>
        <v>4605.92</v>
      </c>
      <c r="R46" s="23">
        <f t="shared" si="17"/>
        <v>236.20102564102564</v>
      </c>
      <c r="S46" s="23">
        <f t="shared" si="18"/>
        <v>59.050256410256409</v>
      </c>
      <c r="T46" s="23">
        <v>0</v>
      </c>
      <c r="U46" s="23">
        <f t="shared" si="19"/>
        <v>0</v>
      </c>
      <c r="V46" s="23">
        <v>0.26100000000000001</v>
      </c>
      <c r="W46" s="23" t="e">
        <f t="shared" si="20"/>
        <v>#DIV/0!</v>
      </c>
      <c r="X46" s="23" t="e">
        <f t="shared" si="21"/>
        <v>#DIV/0!</v>
      </c>
      <c r="Y46" s="23">
        <v>4804.66</v>
      </c>
      <c r="Z46" s="23">
        <f t="shared" si="22"/>
        <v>1201.165</v>
      </c>
      <c r="AA46" s="23">
        <v>102.2063</v>
      </c>
      <c r="AB46" s="23">
        <f t="shared" si="23"/>
        <v>8.5089309129053881</v>
      </c>
      <c r="AC46" s="23">
        <f t="shared" si="24"/>
        <v>2.127232728226347</v>
      </c>
      <c r="AD46" s="23">
        <v>7800</v>
      </c>
      <c r="AE46" s="23">
        <f t="shared" si="25"/>
        <v>1950</v>
      </c>
      <c r="AF46" s="23">
        <v>4605.6589999999997</v>
      </c>
      <c r="AG46" s="23">
        <f t="shared" si="26"/>
        <v>236.18764102564103</v>
      </c>
      <c r="AH46" s="23">
        <f t="shared" si="27"/>
        <v>59.046910256410257</v>
      </c>
      <c r="AI46" s="23">
        <v>60</v>
      </c>
      <c r="AJ46" s="23">
        <f t="shared" si="28"/>
        <v>15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74339.399999999994</v>
      </c>
      <c r="AZ46" s="23">
        <f t="shared" si="36"/>
        <v>18584.849999999999</v>
      </c>
      <c r="BA46" s="23">
        <v>18584.8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70"/>
        <v>1352</v>
      </c>
      <c r="BL46" s="23">
        <f t="shared" si="70"/>
        <v>338</v>
      </c>
      <c r="BM46" s="23">
        <f t="shared" si="70"/>
        <v>323.98239999999998</v>
      </c>
      <c r="BN46" s="23">
        <f t="shared" si="40"/>
        <v>95.852781065088749</v>
      </c>
      <c r="BO46" s="23">
        <f t="shared" si="41"/>
        <v>23.963195266272187</v>
      </c>
      <c r="BP46" s="23">
        <v>680</v>
      </c>
      <c r="BQ46" s="23">
        <f t="shared" si="42"/>
        <v>170</v>
      </c>
      <c r="BR46" s="23">
        <v>145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672</v>
      </c>
      <c r="BZ46" s="23">
        <f t="shared" si="45"/>
        <v>168</v>
      </c>
      <c r="CA46" s="23">
        <v>178.98240000000001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2000</v>
      </c>
      <c r="CL46" s="23">
        <f t="shared" si="49"/>
        <v>500</v>
      </c>
      <c r="CM46" s="23">
        <v>0</v>
      </c>
      <c r="CN46" s="23">
        <v>500</v>
      </c>
      <c r="CO46" s="23">
        <f t="shared" si="50"/>
        <v>125</v>
      </c>
      <c r="CP46" s="23">
        <v>0</v>
      </c>
      <c r="CQ46" s="23">
        <f t="shared" si="51"/>
        <v>0</v>
      </c>
      <c r="CR46" s="23">
        <f t="shared" si="52"/>
        <v>0</v>
      </c>
      <c r="CS46" s="23">
        <v>0</v>
      </c>
      <c r="CT46" s="23">
        <f t="shared" si="53"/>
        <v>0</v>
      </c>
      <c r="CU46" s="23">
        <v>0</v>
      </c>
      <c r="CV46" s="23">
        <v>0</v>
      </c>
      <c r="CW46" s="23">
        <f t="shared" si="54"/>
        <v>0</v>
      </c>
      <c r="CX46" s="23">
        <v>2</v>
      </c>
      <c r="CY46" s="23">
        <v>0</v>
      </c>
      <c r="CZ46" s="23">
        <f t="shared" si="55"/>
        <v>0</v>
      </c>
      <c r="DA46" s="23">
        <v>0</v>
      </c>
      <c r="DB46" s="23">
        <v>0</v>
      </c>
      <c r="DC46" s="23">
        <f t="shared" si="56"/>
        <v>0</v>
      </c>
      <c r="DD46" s="23">
        <v>0</v>
      </c>
      <c r="DE46" s="23">
        <v>0</v>
      </c>
      <c r="DF46" s="23">
        <f t="shared" si="71"/>
        <v>90356.06</v>
      </c>
      <c r="DG46" s="23">
        <f t="shared" si="72"/>
        <v>22589.014999999999</v>
      </c>
      <c r="DH46" s="23">
        <f t="shared" si="10"/>
        <v>23618.9087</v>
      </c>
      <c r="DI46" s="23">
        <v>0</v>
      </c>
      <c r="DJ46" s="23">
        <f t="shared" si="57"/>
        <v>0</v>
      </c>
      <c r="DK46" s="23">
        <v>0</v>
      </c>
      <c r="DL46" s="23">
        <v>0</v>
      </c>
      <c r="DM46" s="23">
        <f t="shared" si="58"/>
        <v>0</v>
      </c>
      <c r="DN46" s="23">
        <v>0</v>
      </c>
      <c r="DO46" s="23">
        <v>0</v>
      </c>
      <c r="DP46" s="23">
        <f t="shared" si="59"/>
        <v>0</v>
      </c>
      <c r="DQ46" s="23">
        <v>0</v>
      </c>
      <c r="DR46" s="23">
        <v>0</v>
      </c>
      <c r="DS46" s="23">
        <f t="shared" si="60"/>
        <v>0</v>
      </c>
      <c r="DT46" s="23">
        <v>0</v>
      </c>
      <c r="DU46" s="23">
        <v>0</v>
      </c>
      <c r="DV46" s="23">
        <f t="shared" si="61"/>
        <v>0</v>
      </c>
      <c r="DW46" s="23">
        <v>0</v>
      </c>
      <c r="DX46" s="23">
        <v>6150.68</v>
      </c>
      <c r="DY46" s="23">
        <f t="shared" si="62"/>
        <v>1537.67</v>
      </c>
      <c r="DZ46" s="23">
        <v>2144.241</v>
      </c>
      <c r="EA46" s="23">
        <v>0</v>
      </c>
      <c r="EB46" s="23">
        <f t="shared" si="73"/>
        <v>6150.68</v>
      </c>
      <c r="EC46" s="23">
        <f t="shared" si="73"/>
        <v>1537.67</v>
      </c>
      <c r="ED46" s="23">
        <f t="shared" si="12"/>
        <v>2144.241</v>
      </c>
    </row>
    <row r="47" spans="1:134" x14ac:dyDescent="0.3">
      <c r="A47" s="21">
        <v>38</v>
      </c>
      <c r="B47" s="29" t="s">
        <v>195</v>
      </c>
      <c r="C47" s="23">
        <v>26683.207699999999</v>
      </c>
      <c r="D47" s="23">
        <v>154443.04300000001</v>
      </c>
      <c r="E47" s="23">
        <f t="shared" si="63"/>
        <v>368607.67099999997</v>
      </c>
      <c r="F47" s="23">
        <f t="shared" si="63"/>
        <v>92151.917749999993</v>
      </c>
      <c r="G47" s="23">
        <f t="shared" si="63"/>
        <v>78607.35040000001</v>
      </c>
      <c r="H47" s="23">
        <f t="shared" si="13"/>
        <v>85.301914837252539</v>
      </c>
      <c r="I47" s="23">
        <f t="shared" si="14"/>
        <v>21.325478709313135</v>
      </c>
      <c r="J47" s="23">
        <f t="shared" si="64"/>
        <v>31191.7</v>
      </c>
      <c r="K47" s="23">
        <f t="shared" si="65"/>
        <v>7797.9250000000002</v>
      </c>
      <c r="L47" s="23">
        <f t="shared" si="66"/>
        <v>16296.850399999999</v>
      </c>
      <c r="M47" s="23">
        <f t="shared" si="15"/>
        <v>208.98957607312201</v>
      </c>
      <c r="N47" s="23">
        <f t="shared" si="16"/>
        <v>52.247394018280502</v>
      </c>
      <c r="O47" s="23">
        <f t="shared" si="67"/>
        <v>18677.400000000001</v>
      </c>
      <c r="P47" s="23">
        <f t="shared" si="68"/>
        <v>4669.3500000000004</v>
      </c>
      <c r="Q47" s="23">
        <f t="shared" si="69"/>
        <v>8462.5479999999989</v>
      </c>
      <c r="R47" s="23">
        <f t="shared" si="17"/>
        <v>181.2361035261867</v>
      </c>
      <c r="S47" s="23">
        <f t="shared" si="18"/>
        <v>45.309025881546674</v>
      </c>
      <c r="T47" s="23">
        <v>677.4</v>
      </c>
      <c r="U47" s="23">
        <f t="shared" si="19"/>
        <v>169.35</v>
      </c>
      <c r="V47" s="23">
        <v>0.40899999999999997</v>
      </c>
      <c r="W47" s="23">
        <f t="shared" si="20"/>
        <v>0.24151166223796869</v>
      </c>
      <c r="X47" s="23">
        <f t="shared" si="21"/>
        <v>6.0377915559492172E-2</v>
      </c>
      <c r="Y47" s="23">
        <v>6924.2</v>
      </c>
      <c r="Z47" s="23">
        <f t="shared" si="22"/>
        <v>1731.05</v>
      </c>
      <c r="AA47" s="23">
        <v>639.99339999999995</v>
      </c>
      <c r="AB47" s="23">
        <f t="shared" si="23"/>
        <v>36.971398861962392</v>
      </c>
      <c r="AC47" s="23">
        <f t="shared" si="24"/>
        <v>9.242849715490598</v>
      </c>
      <c r="AD47" s="23">
        <v>18000</v>
      </c>
      <c r="AE47" s="23">
        <f t="shared" si="25"/>
        <v>4500</v>
      </c>
      <c r="AF47" s="23">
        <v>8462.1389999999992</v>
      </c>
      <c r="AG47" s="23">
        <f t="shared" si="26"/>
        <v>188.04753333333332</v>
      </c>
      <c r="AH47" s="23">
        <f t="shared" si="27"/>
        <v>47.01188333333333</v>
      </c>
      <c r="AI47" s="23">
        <v>750.4</v>
      </c>
      <c r="AJ47" s="23">
        <f t="shared" si="28"/>
        <v>187.6</v>
      </c>
      <c r="AK47" s="23">
        <v>456.36</v>
      </c>
      <c r="AL47" s="23">
        <f t="shared" si="29"/>
        <v>243.26226012793177</v>
      </c>
      <c r="AM47" s="23">
        <f t="shared" si="30"/>
        <v>60.815565031982942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249297.3</v>
      </c>
      <c r="AZ47" s="23">
        <f t="shared" si="36"/>
        <v>62324.324999999997</v>
      </c>
      <c r="BA47" s="23">
        <v>62310.5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70"/>
        <v>759.7</v>
      </c>
      <c r="BL47" s="23">
        <f t="shared" si="70"/>
        <v>189.92500000000001</v>
      </c>
      <c r="BM47" s="23">
        <f t="shared" si="70"/>
        <v>80.463999999999999</v>
      </c>
      <c r="BN47" s="23">
        <f t="shared" si="40"/>
        <v>42.366197183098585</v>
      </c>
      <c r="BO47" s="23">
        <f t="shared" si="41"/>
        <v>10.591549295774646</v>
      </c>
      <c r="BP47" s="23">
        <v>759.7</v>
      </c>
      <c r="BQ47" s="23">
        <f t="shared" si="42"/>
        <v>189.92500000000001</v>
      </c>
      <c r="BR47" s="23">
        <v>80.463999999999999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4080</v>
      </c>
      <c r="CL47" s="23">
        <f t="shared" si="49"/>
        <v>1020</v>
      </c>
      <c r="CM47" s="23">
        <v>983.50400000000002</v>
      </c>
      <c r="CN47" s="23">
        <v>2280</v>
      </c>
      <c r="CO47" s="23">
        <f t="shared" si="50"/>
        <v>570</v>
      </c>
      <c r="CP47" s="23">
        <v>289.50400000000002</v>
      </c>
      <c r="CQ47" s="23">
        <f t="shared" si="51"/>
        <v>50.790175438596499</v>
      </c>
      <c r="CR47" s="23">
        <f t="shared" si="52"/>
        <v>12.697543859649125</v>
      </c>
      <c r="CS47" s="23">
        <v>0</v>
      </c>
      <c r="CT47" s="23">
        <f t="shared" si="53"/>
        <v>0</v>
      </c>
      <c r="CU47" s="23">
        <v>5673.9809999999998</v>
      </c>
      <c r="CV47" s="23">
        <v>0</v>
      </c>
      <c r="CW47" s="23">
        <f t="shared" si="54"/>
        <v>0</v>
      </c>
      <c r="CX47" s="23">
        <v>0</v>
      </c>
      <c r="CY47" s="23">
        <v>0</v>
      </c>
      <c r="CZ47" s="23">
        <f t="shared" si="55"/>
        <v>0</v>
      </c>
      <c r="DA47" s="23">
        <v>0</v>
      </c>
      <c r="DB47" s="23">
        <v>0</v>
      </c>
      <c r="DC47" s="23">
        <f t="shared" si="56"/>
        <v>0</v>
      </c>
      <c r="DD47" s="23">
        <v>0</v>
      </c>
      <c r="DE47" s="23">
        <v>0</v>
      </c>
      <c r="DF47" s="23">
        <f t="shared" si="71"/>
        <v>280489</v>
      </c>
      <c r="DG47" s="23">
        <f t="shared" si="72"/>
        <v>70122.25</v>
      </c>
      <c r="DH47" s="23">
        <f t="shared" si="10"/>
        <v>78607.35040000001</v>
      </c>
      <c r="DI47" s="23">
        <v>0</v>
      </c>
      <c r="DJ47" s="23">
        <f t="shared" si="57"/>
        <v>0</v>
      </c>
      <c r="DK47" s="23">
        <v>0</v>
      </c>
      <c r="DL47" s="23">
        <v>88118.671000000002</v>
      </c>
      <c r="DM47" s="23">
        <f t="shared" si="58"/>
        <v>22029.667750000001</v>
      </c>
      <c r="DN47" s="23">
        <v>0</v>
      </c>
      <c r="DO47" s="23">
        <v>0</v>
      </c>
      <c r="DP47" s="23">
        <f t="shared" si="59"/>
        <v>0</v>
      </c>
      <c r="DQ47" s="23">
        <v>0</v>
      </c>
      <c r="DR47" s="23">
        <v>0</v>
      </c>
      <c r="DS47" s="23">
        <f t="shared" si="60"/>
        <v>0</v>
      </c>
      <c r="DT47" s="23">
        <v>0</v>
      </c>
      <c r="DU47" s="23">
        <v>0</v>
      </c>
      <c r="DV47" s="23">
        <f t="shared" si="61"/>
        <v>0</v>
      </c>
      <c r="DW47" s="23">
        <v>0</v>
      </c>
      <c r="DX47" s="23">
        <v>54000</v>
      </c>
      <c r="DY47" s="23">
        <f t="shared" si="62"/>
        <v>13500</v>
      </c>
      <c r="DZ47" s="23">
        <v>0</v>
      </c>
      <c r="EA47" s="23">
        <v>0</v>
      </c>
      <c r="EB47" s="23">
        <f t="shared" si="73"/>
        <v>142118.671</v>
      </c>
      <c r="EC47" s="23">
        <f t="shared" si="73"/>
        <v>35529.667750000001</v>
      </c>
      <c r="ED47" s="23">
        <f t="shared" si="12"/>
        <v>0</v>
      </c>
    </row>
    <row r="48" spans="1:134" x14ac:dyDescent="0.3">
      <c r="A48" s="21">
        <v>39</v>
      </c>
      <c r="B48" s="29" t="s">
        <v>196</v>
      </c>
      <c r="C48" s="23">
        <v>5451.8971000000001</v>
      </c>
      <c r="D48" s="23">
        <v>32557.713299999999</v>
      </c>
      <c r="E48" s="23">
        <f t="shared" si="63"/>
        <v>214622.70000000004</v>
      </c>
      <c r="F48" s="23">
        <f t="shared" si="63"/>
        <v>53655.67500000001</v>
      </c>
      <c r="G48" s="23">
        <f t="shared" si="63"/>
        <v>50774.936000000002</v>
      </c>
      <c r="H48" s="23">
        <f t="shared" si="13"/>
        <v>94.63106372252328</v>
      </c>
      <c r="I48" s="23">
        <f t="shared" si="14"/>
        <v>23.65776593063082</v>
      </c>
      <c r="J48" s="23">
        <f t="shared" si="64"/>
        <v>35961.5</v>
      </c>
      <c r="K48" s="23">
        <f t="shared" si="65"/>
        <v>8990.375</v>
      </c>
      <c r="L48" s="23">
        <f t="shared" si="66"/>
        <v>6109.6360000000004</v>
      </c>
      <c r="M48" s="23">
        <f t="shared" si="15"/>
        <v>67.957521237990633</v>
      </c>
      <c r="N48" s="23">
        <f t="shared" si="16"/>
        <v>16.989380309497658</v>
      </c>
      <c r="O48" s="23">
        <f t="shared" si="67"/>
        <v>18166.099999999999</v>
      </c>
      <c r="P48" s="23">
        <f t="shared" si="68"/>
        <v>4541.5249999999996</v>
      </c>
      <c r="Q48" s="23">
        <f t="shared" si="69"/>
        <v>4228.5120000000006</v>
      </c>
      <c r="R48" s="23">
        <f t="shared" si="17"/>
        <v>93.107755654763565</v>
      </c>
      <c r="S48" s="23">
        <f t="shared" si="18"/>
        <v>23.276938913690891</v>
      </c>
      <c r="T48" s="23">
        <v>60</v>
      </c>
      <c r="U48" s="23">
        <f t="shared" si="19"/>
        <v>15</v>
      </c>
      <c r="V48" s="23">
        <v>0.35799999999999998</v>
      </c>
      <c r="W48" s="23">
        <f t="shared" si="20"/>
        <v>2.3866666666666663</v>
      </c>
      <c r="X48" s="23">
        <f t="shared" si="21"/>
        <v>0.59666666666666657</v>
      </c>
      <c r="Y48" s="23">
        <v>10000</v>
      </c>
      <c r="Z48" s="23">
        <f t="shared" si="22"/>
        <v>2500</v>
      </c>
      <c r="AA48" s="23">
        <v>642.13400000000001</v>
      </c>
      <c r="AB48" s="23">
        <f t="shared" si="23"/>
        <v>25.685360000000003</v>
      </c>
      <c r="AC48" s="23">
        <f t="shared" si="24"/>
        <v>6.4213400000000007</v>
      </c>
      <c r="AD48" s="23">
        <v>18106.099999999999</v>
      </c>
      <c r="AE48" s="23">
        <f t="shared" si="25"/>
        <v>4526.5249999999996</v>
      </c>
      <c r="AF48" s="23">
        <v>4228.1540000000005</v>
      </c>
      <c r="AG48" s="23">
        <f t="shared" si="26"/>
        <v>93.408387228613577</v>
      </c>
      <c r="AH48" s="23">
        <f t="shared" si="27"/>
        <v>23.352096807153394</v>
      </c>
      <c r="AI48" s="23">
        <v>320</v>
      </c>
      <c r="AJ48" s="23">
        <f t="shared" si="28"/>
        <v>80</v>
      </c>
      <c r="AK48" s="23">
        <v>15</v>
      </c>
      <c r="AL48" s="23">
        <f t="shared" si="29"/>
        <v>18.75</v>
      </c>
      <c r="AM48" s="23">
        <f t="shared" si="30"/>
        <v>4.6875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178661.2</v>
      </c>
      <c r="AZ48" s="23">
        <f t="shared" si="36"/>
        <v>44665.3</v>
      </c>
      <c r="BA48" s="23">
        <v>44665.3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70"/>
        <v>2345.3999999999996</v>
      </c>
      <c r="BL48" s="23">
        <f t="shared" si="70"/>
        <v>586.34999999999991</v>
      </c>
      <c r="BM48" s="23">
        <f t="shared" si="70"/>
        <v>260.39999999999998</v>
      </c>
      <c r="BN48" s="23">
        <f t="shared" si="40"/>
        <v>44.41033512407266</v>
      </c>
      <c r="BO48" s="23">
        <f t="shared" si="41"/>
        <v>11.102583781018165</v>
      </c>
      <c r="BP48" s="23">
        <v>2251.1999999999998</v>
      </c>
      <c r="BQ48" s="23">
        <f t="shared" si="42"/>
        <v>562.79999999999995</v>
      </c>
      <c r="BR48" s="23">
        <v>260.39999999999998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94.2</v>
      </c>
      <c r="BZ48" s="23">
        <f t="shared" si="45"/>
        <v>23.55</v>
      </c>
      <c r="CA48" s="23">
        <v>0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5130</v>
      </c>
      <c r="CL48" s="23">
        <f t="shared" si="49"/>
        <v>1282.5</v>
      </c>
      <c r="CM48" s="23">
        <v>0</v>
      </c>
      <c r="CN48" s="23">
        <v>1500</v>
      </c>
      <c r="CO48" s="23">
        <f t="shared" si="50"/>
        <v>375</v>
      </c>
      <c r="CP48" s="23">
        <v>0</v>
      </c>
      <c r="CQ48" s="23">
        <f t="shared" si="51"/>
        <v>0</v>
      </c>
      <c r="CR48" s="23">
        <f t="shared" si="52"/>
        <v>0</v>
      </c>
      <c r="CS48" s="23">
        <v>0</v>
      </c>
      <c r="CT48" s="23">
        <f t="shared" si="53"/>
        <v>0</v>
      </c>
      <c r="CU48" s="23">
        <v>963.59</v>
      </c>
      <c r="CV48" s="23">
        <v>0</v>
      </c>
      <c r="CW48" s="23">
        <f t="shared" si="54"/>
        <v>0</v>
      </c>
      <c r="CX48" s="23">
        <v>0</v>
      </c>
      <c r="CY48" s="23">
        <v>0</v>
      </c>
      <c r="CZ48" s="23">
        <f t="shared" si="55"/>
        <v>0</v>
      </c>
      <c r="DA48" s="23">
        <v>0</v>
      </c>
      <c r="DB48" s="23">
        <v>0</v>
      </c>
      <c r="DC48" s="23">
        <f t="shared" si="56"/>
        <v>0</v>
      </c>
      <c r="DD48" s="23">
        <v>0</v>
      </c>
      <c r="DE48" s="23">
        <v>0</v>
      </c>
      <c r="DF48" s="23">
        <f t="shared" si="71"/>
        <v>214622.70000000004</v>
      </c>
      <c r="DG48" s="23">
        <f t="shared" si="72"/>
        <v>53655.67500000001</v>
      </c>
      <c r="DH48" s="23">
        <f t="shared" si="10"/>
        <v>50774.936000000002</v>
      </c>
      <c r="DI48" s="23">
        <v>0</v>
      </c>
      <c r="DJ48" s="23">
        <f t="shared" si="57"/>
        <v>0</v>
      </c>
      <c r="DK48" s="23">
        <v>0</v>
      </c>
      <c r="DL48" s="23">
        <v>0</v>
      </c>
      <c r="DM48" s="23">
        <f t="shared" si="58"/>
        <v>0</v>
      </c>
      <c r="DN48" s="23">
        <v>0</v>
      </c>
      <c r="DO48" s="23">
        <v>0</v>
      </c>
      <c r="DP48" s="23">
        <f t="shared" si="59"/>
        <v>0</v>
      </c>
      <c r="DQ48" s="23">
        <v>0</v>
      </c>
      <c r="DR48" s="23">
        <v>0</v>
      </c>
      <c r="DS48" s="23">
        <f t="shared" si="60"/>
        <v>0</v>
      </c>
      <c r="DT48" s="23">
        <v>0</v>
      </c>
      <c r="DU48" s="23">
        <v>0</v>
      </c>
      <c r="DV48" s="23">
        <f t="shared" si="61"/>
        <v>0</v>
      </c>
      <c r="DW48" s="23">
        <v>0</v>
      </c>
      <c r="DX48" s="23">
        <v>40000</v>
      </c>
      <c r="DY48" s="23">
        <f t="shared" si="62"/>
        <v>10000</v>
      </c>
      <c r="DZ48" s="23">
        <v>0</v>
      </c>
      <c r="EA48" s="23">
        <v>0</v>
      </c>
      <c r="EB48" s="23">
        <f t="shared" si="73"/>
        <v>40000</v>
      </c>
      <c r="EC48" s="23">
        <f t="shared" si="73"/>
        <v>10000</v>
      </c>
      <c r="ED48" s="23">
        <f t="shared" si="12"/>
        <v>0</v>
      </c>
    </row>
    <row r="49" spans="1:134" x14ac:dyDescent="0.3">
      <c r="A49" s="21">
        <v>40</v>
      </c>
      <c r="B49" s="27" t="s">
        <v>197</v>
      </c>
      <c r="C49" s="23">
        <v>6722.9749000000002</v>
      </c>
      <c r="D49" s="23">
        <v>75623.722200000004</v>
      </c>
      <c r="E49" s="23">
        <f t="shared" si="63"/>
        <v>277808</v>
      </c>
      <c r="F49" s="23">
        <f t="shared" si="63"/>
        <v>69452</v>
      </c>
      <c r="G49" s="23">
        <f t="shared" si="63"/>
        <v>68419.244999999981</v>
      </c>
      <c r="H49" s="23">
        <f t="shared" si="13"/>
        <v>98.512994586188995</v>
      </c>
      <c r="I49" s="23">
        <f t="shared" si="14"/>
        <v>24.628248646547249</v>
      </c>
      <c r="J49" s="23">
        <f t="shared" si="64"/>
        <v>37251.800000000003</v>
      </c>
      <c r="K49" s="23">
        <f t="shared" si="65"/>
        <v>9312.9500000000007</v>
      </c>
      <c r="L49" s="23">
        <f t="shared" si="66"/>
        <v>8471.9449999999997</v>
      </c>
      <c r="M49" s="23">
        <f t="shared" si="15"/>
        <v>90.969510198164912</v>
      </c>
      <c r="N49" s="23">
        <f t="shared" si="16"/>
        <v>22.742377549541228</v>
      </c>
      <c r="O49" s="23">
        <f t="shared" si="67"/>
        <v>24161.8</v>
      </c>
      <c r="P49" s="23">
        <f t="shared" si="68"/>
        <v>6040.45</v>
      </c>
      <c r="Q49" s="23">
        <f t="shared" si="69"/>
        <v>5663.8769999999995</v>
      </c>
      <c r="R49" s="23">
        <f t="shared" si="17"/>
        <v>93.765812149757039</v>
      </c>
      <c r="S49" s="23">
        <f t="shared" si="18"/>
        <v>23.44145303743926</v>
      </c>
      <c r="T49" s="23">
        <v>61</v>
      </c>
      <c r="U49" s="23">
        <f t="shared" si="19"/>
        <v>15.25</v>
      </c>
      <c r="V49" s="23">
        <v>24.672999999999998</v>
      </c>
      <c r="W49" s="23">
        <f t="shared" si="20"/>
        <v>161.79016393442623</v>
      </c>
      <c r="X49" s="23">
        <f t="shared" si="21"/>
        <v>40.447540983606558</v>
      </c>
      <c r="Y49" s="23">
        <v>5288</v>
      </c>
      <c r="Z49" s="23">
        <f t="shared" si="22"/>
        <v>1322</v>
      </c>
      <c r="AA49" s="23">
        <v>1374.7049999999999</v>
      </c>
      <c r="AB49" s="23">
        <f t="shared" si="23"/>
        <v>103.98676248108924</v>
      </c>
      <c r="AC49" s="23">
        <f t="shared" si="24"/>
        <v>25.996690620272311</v>
      </c>
      <c r="AD49" s="23">
        <v>24100.799999999999</v>
      </c>
      <c r="AE49" s="23">
        <f t="shared" si="25"/>
        <v>6025.2</v>
      </c>
      <c r="AF49" s="23">
        <v>5639.2039999999997</v>
      </c>
      <c r="AG49" s="23">
        <f t="shared" si="26"/>
        <v>93.593640045143729</v>
      </c>
      <c r="AH49" s="23">
        <f t="shared" si="27"/>
        <v>23.398410011285932</v>
      </c>
      <c r="AI49" s="23">
        <v>825</v>
      </c>
      <c r="AJ49" s="23">
        <f t="shared" si="28"/>
        <v>206.25</v>
      </c>
      <c r="AK49" s="23">
        <v>113.4</v>
      </c>
      <c r="AL49" s="23">
        <f t="shared" si="29"/>
        <v>54.981818181818184</v>
      </c>
      <c r="AM49" s="23">
        <f t="shared" si="30"/>
        <v>13.745454545454546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237522.3</v>
      </c>
      <c r="AZ49" s="23">
        <f t="shared" si="36"/>
        <v>59380.574999999997</v>
      </c>
      <c r="BA49" s="23">
        <v>59380.6</v>
      </c>
      <c r="BB49" s="23">
        <v>3033.9</v>
      </c>
      <c r="BC49" s="23">
        <f t="shared" si="37"/>
        <v>758.47500000000002</v>
      </c>
      <c r="BD49" s="23">
        <v>566.70000000000005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70"/>
        <v>1873</v>
      </c>
      <c r="BL49" s="23">
        <f t="shared" si="70"/>
        <v>468.25</v>
      </c>
      <c r="BM49" s="23">
        <f t="shared" si="70"/>
        <v>491.57799999999997</v>
      </c>
      <c r="BN49" s="23">
        <f t="shared" si="40"/>
        <v>104.98195408435664</v>
      </c>
      <c r="BO49" s="23">
        <f t="shared" si="41"/>
        <v>26.245488521089161</v>
      </c>
      <c r="BP49" s="23">
        <v>1813</v>
      </c>
      <c r="BQ49" s="23">
        <f t="shared" si="42"/>
        <v>453.25</v>
      </c>
      <c r="BR49" s="23">
        <v>491.57799999999997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60</v>
      </c>
      <c r="BZ49" s="23">
        <f t="shared" si="45"/>
        <v>15</v>
      </c>
      <c r="CA49" s="23">
        <v>0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4620</v>
      </c>
      <c r="CL49" s="23">
        <f t="shared" si="49"/>
        <v>1155</v>
      </c>
      <c r="CM49" s="23">
        <v>340</v>
      </c>
      <c r="CN49" s="23">
        <v>1900</v>
      </c>
      <c r="CO49" s="23">
        <f t="shared" si="50"/>
        <v>475</v>
      </c>
      <c r="CP49" s="23">
        <v>140</v>
      </c>
      <c r="CQ49" s="23">
        <f t="shared" si="51"/>
        <v>29.473684210526311</v>
      </c>
      <c r="CR49" s="23">
        <f t="shared" si="52"/>
        <v>7.3684210526315779</v>
      </c>
      <c r="CS49" s="23">
        <v>0</v>
      </c>
      <c r="CT49" s="23">
        <f t="shared" si="53"/>
        <v>0</v>
      </c>
      <c r="CU49" s="23">
        <v>443.38299999999998</v>
      </c>
      <c r="CV49" s="23">
        <v>0</v>
      </c>
      <c r="CW49" s="23">
        <f t="shared" si="54"/>
        <v>0</v>
      </c>
      <c r="CX49" s="23">
        <v>0</v>
      </c>
      <c r="CY49" s="23">
        <v>0</v>
      </c>
      <c r="CZ49" s="23">
        <f t="shared" si="55"/>
        <v>0</v>
      </c>
      <c r="DA49" s="23">
        <v>0</v>
      </c>
      <c r="DB49" s="23">
        <v>484</v>
      </c>
      <c r="DC49" s="23">
        <f t="shared" si="56"/>
        <v>121</v>
      </c>
      <c r="DD49" s="23">
        <v>45.002000000000002</v>
      </c>
      <c r="DE49" s="23">
        <v>0</v>
      </c>
      <c r="DF49" s="23">
        <f t="shared" si="71"/>
        <v>277808</v>
      </c>
      <c r="DG49" s="23">
        <f t="shared" si="72"/>
        <v>69452</v>
      </c>
      <c r="DH49" s="23">
        <f t="shared" si="10"/>
        <v>68419.244999999981</v>
      </c>
      <c r="DI49" s="23">
        <v>0</v>
      </c>
      <c r="DJ49" s="23">
        <f t="shared" si="57"/>
        <v>0</v>
      </c>
      <c r="DK49" s="23">
        <v>0</v>
      </c>
      <c r="DL49" s="23">
        <v>0</v>
      </c>
      <c r="DM49" s="23">
        <f t="shared" si="58"/>
        <v>0</v>
      </c>
      <c r="DN49" s="23">
        <v>0</v>
      </c>
      <c r="DO49" s="23">
        <v>0</v>
      </c>
      <c r="DP49" s="23">
        <f t="shared" si="59"/>
        <v>0</v>
      </c>
      <c r="DQ49" s="23">
        <v>0</v>
      </c>
      <c r="DR49" s="23">
        <v>0</v>
      </c>
      <c r="DS49" s="23">
        <f t="shared" si="60"/>
        <v>0</v>
      </c>
      <c r="DT49" s="23">
        <v>0</v>
      </c>
      <c r="DU49" s="23">
        <v>0</v>
      </c>
      <c r="DV49" s="23">
        <f t="shared" si="61"/>
        <v>0</v>
      </c>
      <c r="DW49" s="23">
        <v>0</v>
      </c>
      <c r="DX49" s="23">
        <v>6000</v>
      </c>
      <c r="DY49" s="23">
        <f t="shared" si="62"/>
        <v>1500</v>
      </c>
      <c r="DZ49" s="23">
        <v>0</v>
      </c>
      <c r="EA49" s="23">
        <v>0</v>
      </c>
      <c r="EB49" s="23">
        <f t="shared" si="73"/>
        <v>6000</v>
      </c>
      <c r="EC49" s="23">
        <f t="shared" si="73"/>
        <v>1500</v>
      </c>
      <c r="ED49" s="23">
        <f t="shared" si="12"/>
        <v>0</v>
      </c>
    </row>
    <row r="50" spans="1:134" x14ac:dyDescent="0.3">
      <c r="A50" s="21">
        <v>41</v>
      </c>
      <c r="B50" s="27" t="s">
        <v>198</v>
      </c>
      <c r="C50" s="23">
        <v>1200.7212</v>
      </c>
      <c r="D50" s="23">
        <v>65934.271800000002</v>
      </c>
      <c r="E50" s="23">
        <f t="shared" si="63"/>
        <v>172930.4</v>
      </c>
      <c r="F50" s="23">
        <f t="shared" si="63"/>
        <v>43232.6</v>
      </c>
      <c r="G50" s="23">
        <f t="shared" si="63"/>
        <v>39024.388500000001</v>
      </c>
      <c r="H50" s="23">
        <f t="shared" si="13"/>
        <v>90.266115153842236</v>
      </c>
      <c r="I50" s="23">
        <f t="shared" si="14"/>
        <v>22.566528788460559</v>
      </c>
      <c r="J50" s="23">
        <f t="shared" si="64"/>
        <v>31273.8</v>
      </c>
      <c r="K50" s="23">
        <f t="shared" si="65"/>
        <v>7818.45</v>
      </c>
      <c r="L50" s="23">
        <f t="shared" si="66"/>
        <v>3610.1885000000002</v>
      </c>
      <c r="M50" s="23">
        <f t="shared" si="15"/>
        <v>46.175245732849866</v>
      </c>
      <c r="N50" s="23">
        <f t="shared" si="16"/>
        <v>11.543811433212467</v>
      </c>
      <c r="O50" s="23">
        <f t="shared" si="67"/>
        <v>15802</v>
      </c>
      <c r="P50" s="23">
        <f t="shared" si="68"/>
        <v>3950.5</v>
      </c>
      <c r="Q50" s="23">
        <f t="shared" si="69"/>
        <v>2180.029</v>
      </c>
      <c r="R50" s="23">
        <f t="shared" si="17"/>
        <v>55.183622326287804</v>
      </c>
      <c r="S50" s="23">
        <f t="shared" si="18"/>
        <v>13.795905581571951</v>
      </c>
      <c r="T50" s="23">
        <v>102</v>
      </c>
      <c r="U50" s="23">
        <f t="shared" si="19"/>
        <v>25.5</v>
      </c>
      <c r="V50" s="23">
        <v>0.63600000000000001</v>
      </c>
      <c r="W50" s="23">
        <f t="shared" si="20"/>
        <v>2.4941176470588236</v>
      </c>
      <c r="X50" s="23">
        <f t="shared" si="21"/>
        <v>0.62352941176470589</v>
      </c>
      <c r="Y50" s="23">
        <v>8587.4</v>
      </c>
      <c r="Z50" s="23">
        <f t="shared" si="22"/>
        <v>2146.85</v>
      </c>
      <c r="AA50" s="23">
        <v>392.75</v>
      </c>
      <c r="AB50" s="23">
        <f t="shared" si="23"/>
        <v>18.294245056710995</v>
      </c>
      <c r="AC50" s="23">
        <f t="shared" si="24"/>
        <v>4.5735612641777488</v>
      </c>
      <c r="AD50" s="23">
        <v>15700</v>
      </c>
      <c r="AE50" s="23">
        <f t="shared" si="25"/>
        <v>3925</v>
      </c>
      <c r="AF50" s="23">
        <v>2179.393</v>
      </c>
      <c r="AG50" s="23">
        <f t="shared" si="26"/>
        <v>55.525936305732479</v>
      </c>
      <c r="AH50" s="23">
        <f t="shared" si="27"/>
        <v>13.88148407643312</v>
      </c>
      <c r="AI50" s="23">
        <v>600</v>
      </c>
      <c r="AJ50" s="23">
        <f t="shared" si="28"/>
        <v>150</v>
      </c>
      <c r="AK50" s="23">
        <v>346.43650000000002</v>
      </c>
      <c r="AL50" s="23">
        <f t="shared" si="29"/>
        <v>230.95766666666665</v>
      </c>
      <c r="AM50" s="23">
        <f t="shared" si="30"/>
        <v>57.739416666666664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141656.6</v>
      </c>
      <c r="AZ50" s="23">
        <f t="shared" si="36"/>
        <v>35414.15</v>
      </c>
      <c r="BA50" s="23">
        <v>35414.199999999997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70"/>
        <v>1069.9000000000001</v>
      </c>
      <c r="BL50" s="23">
        <f t="shared" si="70"/>
        <v>267.47500000000002</v>
      </c>
      <c r="BM50" s="23">
        <f t="shared" si="70"/>
        <v>142.71299999999999</v>
      </c>
      <c r="BN50" s="23">
        <f t="shared" si="40"/>
        <v>53.355640714085418</v>
      </c>
      <c r="BO50" s="23">
        <f t="shared" si="41"/>
        <v>13.338910178521354</v>
      </c>
      <c r="BP50" s="23">
        <v>812.6</v>
      </c>
      <c r="BQ50" s="23">
        <f t="shared" si="42"/>
        <v>203.15</v>
      </c>
      <c r="BR50" s="23">
        <v>91.3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257.3</v>
      </c>
      <c r="BZ50" s="23">
        <f t="shared" si="45"/>
        <v>64.325000000000003</v>
      </c>
      <c r="CA50" s="23">
        <v>51.412999999999997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5214.5</v>
      </c>
      <c r="CL50" s="23">
        <f t="shared" si="49"/>
        <v>1303.625</v>
      </c>
      <c r="CM50" s="23">
        <v>548.26</v>
      </c>
      <c r="CN50" s="23">
        <v>3854.5</v>
      </c>
      <c r="CO50" s="23">
        <f t="shared" si="50"/>
        <v>963.625</v>
      </c>
      <c r="CP50" s="23">
        <v>352.26</v>
      </c>
      <c r="CQ50" s="23">
        <f t="shared" si="51"/>
        <v>36.555714100402128</v>
      </c>
      <c r="CR50" s="23">
        <f t="shared" si="52"/>
        <v>9.1389285251005319</v>
      </c>
      <c r="CS50" s="23">
        <v>0</v>
      </c>
      <c r="CT50" s="23">
        <f t="shared" si="53"/>
        <v>0</v>
      </c>
      <c r="CU50" s="23">
        <v>0</v>
      </c>
      <c r="CV50" s="23">
        <v>0</v>
      </c>
      <c r="CW50" s="23">
        <f t="shared" si="54"/>
        <v>0</v>
      </c>
      <c r="CX50" s="23">
        <v>0</v>
      </c>
      <c r="CY50" s="23">
        <v>0</v>
      </c>
      <c r="CZ50" s="23">
        <f t="shared" si="55"/>
        <v>0</v>
      </c>
      <c r="DA50" s="23">
        <v>0</v>
      </c>
      <c r="DB50" s="23">
        <v>0</v>
      </c>
      <c r="DC50" s="23">
        <f t="shared" si="56"/>
        <v>0</v>
      </c>
      <c r="DD50" s="23">
        <v>0</v>
      </c>
      <c r="DE50" s="23">
        <v>0</v>
      </c>
      <c r="DF50" s="23">
        <f t="shared" si="71"/>
        <v>172930.4</v>
      </c>
      <c r="DG50" s="23">
        <f t="shared" si="72"/>
        <v>43232.6</v>
      </c>
      <c r="DH50" s="23">
        <f t="shared" si="10"/>
        <v>39024.388500000001</v>
      </c>
      <c r="DI50" s="23">
        <v>0</v>
      </c>
      <c r="DJ50" s="23">
        <f t="shared" si="57"/>
        <v>0</v>
      </c>
      <c r="DK50" s="23">
        <v>0</v>
      </c>
      <c r="DL50" s="23">
        <v>0</v>
      </c>
      <c r="DM50" s="23">
        <f t="shared" si="58"/>
        <v>0</v>
      </c>
      <c r="DN50" s="23">
        <v>0</v>
      </c>
      <c r="DO50" s="23">
        <v>0</v>
      </c>
      <c r="DP50" s="23">
        <f t="shared" si="59"/>
        <v>0</v>
      </c>
      <c r="DQ50" s="23">
        <v>0</v>
      </c>
      <c r="DR50" s="23">
        <v>0</v>
      </c>
      <c r="DS50" s="23">
        <f t="shared" si="60"/>
        <v>0</v>
      </c>
      <c r="DT50" s="23">
        <v>0</v>
      </c>
      <c r="DU50" s="23">
        <v>0</v>
      </c>
      <c r="DV50" s="23">
        <f t="shared" si="61"/>
        <v>0</v>
      </c>
      <c r="DW50" s="23">
        <v>0</v>
      </c>
      <c r="DX50" s="23">
        <v>33468.775000000001</v>
      </c>
      <c r="DY50" s="23">
        <f t="shared" si="62"/>
        <v>8367.1937500000004</v>
      </c>
      <c r="DZ50" s="23">
        <v>603.77499999999998</v>
      </c>
      <c r="EA50" s="23">
        <v>0</v>
      </c>
      <c r="EB50" s="23">
        <f t="shared" si="73"/>
        <v>33468.775000000001</v>
      </c>
      <c r="EC50" s="23">
        <f t="shared" si="73"/>
        <v>8367.1937500000004</v>
      </c>
      <c r="ED50" s="23">
        <f t="shared" si="12"/>
        <v>603.77499999999998</v>
      </c>
    </row>
    <row r="51" spans="1:134" x14ac:dyDescent="0.3">
      <c r="A51" s="21">
        <v>42</v>
      </c>
      <c r="B51" s="29" t="s">
        <v>199</v>
      </c>
      <c r="C51" s="23">
        <v>5028.9029</v>
      </c>
      <c r="D51" s="23">
        <v>24534.272799999999</v>
      </c>
      <c r="E51" s="23">
        <f t="shared" si="63"/>
        <v>171995.6</v>
      </c>
      <c r="F51" s="23">
        <f t="shared" si="63"/>
        <v>42998.9</v>
      </c>
      <c r="G51" s="23">
        <f t="shared" si="63"/>
        <v>56293.209199999998</v>
      </c>
      <c r="H51" s="23">
        <f t="shared" si="13"/>
        <v>130.91778905972012</v>
      </c>
      <c r="I51" s="23">
        <f t="shared" si="14"/>
        <v>32.72944726493003</v>
      </c>
      <c r="J51" s="23">
        <f t="shared" si="64"/>
        <v>45848.9</v>
      </c>
      <c r="K51" s="23">
        <f t="shared" si="65"/>
        <v>11462.225</v>
      </c>
      <c r="L51" s="23">
        <f t="shared" si="66"/>
        <v>24759.411199999999</v>
      </c>
      <c r="M51" s="23">
        <f t="shared" si="15"/>
        <v>216.00876967604455</v>
      </c>
      <c r="N51" s="23">
        <f t="shared" si="16"/>
        <v>54.002192419011138</v>
      </c>
      <c r="O51" s="23">
        <f t="shared" si="67"/>
        <v>26295.4</v>
      </c>
      <c r="P51" s="23">
        <f t="shared" si="68"/>
        <v>6573.85</v>
      </c>
      <c r="Q51" s="23">
        <f t="shared" si="69"/>
        <v>20383.873</v>
      </c>
      <c r="R51" s="23">
        <f t="shared" si="17"/>
        <v>310.07511579972163</v>
      </c>
      <c r="S51" s="23">
        <f t="shared" si="18"/>
        <v>77.518778949930407</v>
      </c>
      <c r="T51" s="23">
        <v>295.39999999999998</v>
      </c>
      <c r="U51" s="23">
        <f t="shared" si="19"/>
        <v>73.849999999999994</v>
      </c>
      <c r="V51" s="23">
        <v>238.05799999999999</v>
      </c>
      <c r="W51" s="23">
        <f t="shared" si="20"/>
        <v>322.35341909275559</v>
      </c>
      <c r="X51" s="23">
        <f t="shared" si="21"/>
        <v>80.588354773188897</v>
      </c>
      <c r="Y51" s="23">
        <v>10866.4</v>
      </c>
      <c r="Z51" s="23">
        <f t="shared" si="22"/>
        <v>2716.6</v>
      </c>
      <c r="AA51" s="23">
        <v>770.33019999999999</v>
      </c>
      <c r="AB51" s="23">
        <f t="shared" si="23"/>
        <v>28.356408746226901</v>
      </c>
      <c r="AC51" s="23">
        <f t="shared" si="24"/>
        <v>7.0891021865567252</v>
      </c>
      <c r="AD51" s="23">
        <v>26000</v>
      </c>
      <c r="AE51" s="23">
        <f t="shared" si="25"/>
        <v>6500</v>
      </c>
      <c r="AF51" s="23">
        <v>20145.814999999999</v>
      </c>
      <c r="AG51" s="23">
        <f t="shared" si="26"/>
        <v>309.9356153846154</v>
      </c>
      <c r="AH51" s="23">
        <f t="shared" si="27"/>
        <v>77.483903846153851</v>
      </c>
      <c r="AI51" s="23">
        <v>400</v>
      </c>
      <c r="AJ51" s="23">
        <f t="shared" si="28"/>
        <v>100</v>
      </c>
      <c r="AK51" s="23">
        <v>115</v>
      </c>
      <c r="AL51" s="23">
        <f t="shared" si="29"/>
        <v>114.99999999999999</v>
      </c>
      <c r="AM51" s="23">
        <f t="shared" si="30"/>
        <v>28.749999999999996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126146.7</v>
      </c>
      <c r="AZ51" s="23">
        <f t="shared" si="36"/>
        <v>31536.675000000003</v>
      </c>
      <c r="BA51" s="23">
        <v>31536.7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70"/>
        <v>2730</v>
      </c>
      <c r="BL51" s="23">
        <f t="shared" si="70"/>
        <v>682.5</v>
      </c>
      <c r="BM51" s="23">
        <f t="shared" si="70"/>
        <v>1061.829</v>
      </c>
      <c r="BN51" s="23">
        <f t="shared" si="40"/>
        <v>155.57934065934066</v>
      </c>
      <c r="BO51" s="23">
        <f t="shared" si="41"/>
        <v>38.894835164835165</v>
      </c>
      <c r="BP51" s="23">
        <v>2000</v>
      </c>
      <c r="BQ51" s="23">
        <f t="shared" si="42"/>
        <v>500</v>
      </c>
      <c r="BR51" s="23">
        <v>911.82899999999995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730</v>
      </c>
      <c r="BZ51" s="23">
        <f t="shared" si="45"/>
        <v>182.5</v>
      </c>
      <c r="CA51" s="23">
        <v>150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5557.1</v>
      </c>
      <c r="CL51" s="23">
        <f t="shared" si="49"/>
        <v>1389.2750000000001</v>
      </c>
      <c r="CM51" s="23">
        <v>797.6</v>
      </c>
      <c r="CN51" s="23">
        <v>4616.3</v>
      </c>
      <c r="CO51" s="23">
        <f t="shared" si="50"/>
        <v>1154.075</v>
      </c>
      <c r="CP51" s="23">
        <v>700.68399999999997</v>
      </c>
      <c r="CQ51" s="23">
        <f t="shared" si="51"/>
        <v>60.713905075493358</v>
      </c>
      <c r="CR51" s="23">
        <f t="shared" si="52"/>
        <v>15.178476268873339</v>
      </c>
      <c r="CS51" s="23">
        <v>0</v>
      </c>
      <c r="CT51" s="23">
        <f t="shared" si="53"/>
        <v>0</v>
      </c>
      <c r="CU51" s="23">
        <v>1630.779</v>
      </c>
      <c r="CV51" s="23">
        <v>0</v>
      </c>
      <c r="CW51" s="23">
        <f t="shared" si="54"/>
        <v>0</v>
      </c>
      <c r="CX51" s="23">
        <v>0</v>
      </c>
      <c r="CY51" s="23">
        <v>0</v>
      </c>
      <c r="CZ51" s="23">
        <f t="shared" si="55"/>
        <v>0</v>
      </c>
      <c r="DA51" s="23">
        <v>0</v>
      </c>
      <c r="DB51" s="23">
        <v>0</v>
      </c>
      <c r="DC51" s="23">
        <f t="shared" si="56"/>
        <v>0</v>
      </c>
      <c r="DD51" s="23">
        <v>0</v>
      </c>
      <c r="DE51" s="23">
        <v>0</v>
      </c>
      <c r="DF51" s="23">
        <f t="shared" si="71"/>
        <v>171995.6</v>
      </c>
      <c r="DG51" s="23">
        <f t="shared" si="72"/>
        <v>42998.9</v>
      </c>
      <c r="DH51" s="23">
        <f t="shared" si="10"/>
        <v>56296.111199999999</v>
      </c>
      <c r="DI51" s="23">
        <v>0</v>
      </c>
      <c r="DJ51" s="23">
        <f t="shared" si="57"/>
        <v>0</v>
      </c>
      <c r="DK51" s="23">
        <v>0</v>
      </c>
      <c r="DL51" s="23">
        <v>0</v>
      </c>
      <c r="DM51" s="23">
        <f t="shared" si="58"/>
        <v>0</v>
      </c>
      <c r="DN51" s="23">
        <v>-2.9020000000000001</v>
      </c>
      <c r="DO51" s="23">
        <v>0</v>
      </c>
      <c r="DP51" s="23">
        <f t="shared" si="59"/>
        <v>0</v>
      </c>
      <c r="DQ51" s="23">
        <v>0</v>
      </c>
      <c r="DR51" s="23">
        <v>0</v>
      </c>
      <c r="DS51" s="23">
        <f t="shared" si="60"/>
        <v>0</v>
      </c>
      <c r="DT51" s="23">
        <v>0</v>
      </c>
      <c r="DU51" s="23">
        <v>0</v>
      </c>
      <c r="DV51" s="23">
        <f t="shared" si="61"/>
        <v>0</v>
      </c>
      <c r="DW51" s="23">
        <v>0</v>
      </c>
      <c r="DX51" s="23">
        <v>30000</v>
      </c>
      <c r="DY51" s="23">
        <f t="shared" si="62"/>
        <v>7500</v>
      </c>
      <c r="DZ51" s="23">
        <v>0</v>
      </c>
      <c r="EA51" s="23">
        <v>0</v>
      </c>
      <c r="EB51" s="23">
        <f t="shared" si="73"/>
        <v>30000</v>
      </c>
      <c r="EC51" s="23">
        <f t="shared" si="73"/>
        <v>7500</v>
      </c>
      <c r="ED51" s="23">
        <f t="shared" si="12"/>
        <v>-2.9020000000000001</v>
      </c>
    </row>
    <row r="52" spans="1:134" x14ac:dyDescent="0.3">
      <c r="A52" s="21">
        <v>43</v>
      </c>
      <c r="B52" s="27" t="s">
        <v>200</v>
      </c>
      <c r="C52" s="23">
        <v>23721.1679</v>
      </c>
      <c r="D52" s="23">
        <v>16729.317899999998</v>
      </c>
      <c r="E52" s="23">
        <f t="shared" si="63"/>
        <v>176031.125</v>
      </c>
      <c r="F52" s="23">
        <f t="shared" si="63"/>
        <v>44007.78125</v>
      </c>
      <c r="G52" s="23">
        <f t="shared" si="63"/>
        <v>45832.5265</v>
      </c>
      <c r="H52" s="23">
        <f t="shared" si="13"/>
        <v>104.14641501609445</v>
      </c>
      <c r="I52" s="23">
        <f t="shared" si="14"/>
        <v>26.036603754023613</v>
      </c>
      <c r="J52" s="23">
        <f t="shared" si="64"/>
        <v>45258.224999999999</v>
      </c>
      <c r="K52" s="23">
        <f t="shared" si="65"/>
        <v>11314.55625</v>
      </c>
      <c r="L52" s="23">
        <f t="shared" si="66"/>
        <v>18808.926499999998</v>
      </c>
      <c r="M52" s="23">
        <f t="shared" si="15"/>
        <v>166.23653711562923</v>
      </c>
      <c r="N52" s="23">
        <f t="shared" si="16"/>
        <v>41.559134278907308</v>
      </c>
      <c r="O52" s="23">
        <f t="shared" si="67"/>
        <v>32199.725000000002</v>
      </c>
      <c r="P52" s="23">
        <f t="shared" si="68"/>
        <v>8049.9312499999996</v>
      </c>
      <c r="Q52" s="23">
        <f t="shared" si="69"/>
        <v>15291.715</v>
      </c>
      <c r="R52" s="23">
        <f t="shared" si="17"/>
        <v>189.9608148827358</v>
      </c>
      <c r="S52" s="23">
        <f t="shared" si="18"/>
        <v>47.490203720683951</v>
      </c>
      <c r="T52" s="23">
        <v>188.9</v>
      </c>
      <c r="U52" s="23">
        <f t="shared" si="19"/>
        <v>47.225000000000001</v>
      </c>
      <c r="V52" s="23">
        <v>0.58599999999999997</v>
      </c>
      <c r="W52" s="23">
        <f t="shared" si="20"/>
        <v>1.2408681842244573</v>
      </c>
      <c r="X52" s="23">
        <f t="shared" si="21"/>
        <v>0.31021704605611433</v>
      </c>
      <c r="Y52" s="23">
        <v>10831.5</v>
      </c>
      <c r="Z52" s="23">
        <f t="shared" si="22"/>
        <v>2707.875</v>
      </c>
      <c r="AA52" s="23">
        <v>3026.0414999999998</v>
      </c>
      <c r="AB52" s="23">
        <f t="shared" si="23"/>
        <v>111.7496745603102</v>
      </c>
      <c r="AC52" s="23">
        <f t="shared" si="24"/>
        <v>27.937418640077549</v>
      </c>
      <c r="AD52" s="23">
        <v>32010.825000000001</v>
      </c>
      <c r="AE52" s="23">
        <f t="shared" si="25"/>
        <v>8002.7062499999993</v>
      </c>
      <c r="AF52" s="23">
        <v>15291.129000000001</v>
      </c>
      <c r="AG52" s="23">
        <f t="shared" si="26"/>
        <v>191.07447558755518</v>
      </c>
      <c r="AH52" s="23">
        <f t="shared" si="27"/>
        <v>47.768618896888789</v>
      </c>
      <c r="AI52" s="23">
        <v>171</v>
      </c>
      <c r="AJ52" s="23">
        <f t="shared" si="28"/>
        <v>42.75</v>
      </c>
      <c r="AK52" s="23">
        <v>0</v>
      </c>
      <c r="AL52" s="23">
        <f t="shared" si="29"/>
        <v>0</v>
      </c>
      <c r="AM52" s="23">
        <f t="shared" si="30"/>
        <v>0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109874.9</v>
      </c>
      <c r="AZ52" s="23">
        <f t="shared" si="36"/>
        <v>27468.724999999999</v>
      </c>
      <c r="BA52" s="23">
        <v>27468.7</v>
      </c>
      <c r="BB52" s="23">
        <v>0</v>
      </c>
      <c r="BC52" s="23">
        <f t="shared" si="37"/>
        <v>0</v>
      </c>
      <c r="BD52" s="23">
        <v>0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70"/>
        <v>1056</v>
      </c>
      <c r="BL52" s="23">
        <f t="shared" si="70"/>
        <v>264</v>
      </c>
      <c r="BM52" s="23">
        <f t="shared" si="70"/>
        <v>386.17</v>
      </c>
      <c r="BN52" s="23">
        <f t="shared" si="40"/>
        <v>146.27651515151516</v>
      </c>
      <c r="BO52" s="23">
        <f t="shared" si="41"/>
        <v>36.569128787878789</v>
      </c>
      <c r="BP52" s="23">
        <v>1056</v>
      </c>
      <c r="BQ52" s="23">
        <f t="shared" si="42"/>
        <v>264</v>
      </c>
      <c r="BR52" s="23">
        <v>386.17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0</v>
      </c>
      <c r="BZ52" s="23">
        <f t="shared" si="45"/>
        <v>0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1000</v>
      </c>
      <c r="CL52" s="23">
        <f t="shared" si="49"/>
        <v>250</v>
      </c>
      <c r="CM52" s="23">
        <v>105</v>
      </c>
      <c r="CN52" s="23">
        <v>1000</v>
      </c>
      <c r="CO52" s="23">
        <f t="shared" si="50"/>
        <v>250</v>
      </c>
      <c r="CP52" s="23">
        <v>105</v>
      </c>
      <c r="CQ52" s="23">
        <f t="shared" si="51"/>
        <v>42</v>
      </c>
      <c r="CR52" s="23">
        <f t="shared" si="52"/>
        <v>10.5</v>
      </c>
      <c r="CS52" s="23">
        <v>0</v>
      </c>
      <c r="CT52" s="23">
        <f t="shared" si="53"/>
        <v>0</v>
      </c>
      <c r="CU52" s="23">
        <v>0</v>
      </c>
      <c r="CV52" s="23">
        <v>0</v>
      </c>
      <c r="CW52" s="23">
        <f t="shared" si="54"/>
        <v>0</v>
      </c>
      <c r="CX52" s="23">
        <v>0</v>
      </c>
      <c r="CY52" s="23">
        <v>0</v>
      </c>
      <c r="CZ52" s="23">
        <f t="shared" si="55"/>
        <v>0</v>
      </c>
      <c r="DA52" s="23">
        <v>0</v>
      </c>
      <c r="DB52" s="23">
        <v>0</v>
      </c>
      <c r="DC52" s="23">
        <f t="shared" si="56"/>
        <v>0</v>
      </c>
      <c r="DD52" s="23">
        <v>0</v>
      </c>
      <c r="DE52" s="23">
        <v>0</v>
      </c>
      <c r="DF52" s="23">
        <f t="shared" si="71"/>
        <v>155133.125</v>
      </c>
      <c r="DG52" s="23">
        <f t="shared" si="72"/>
        <v>38783.28125</v>
      </c>
      <c r="DH52" s="23">
        <f t="shared" si="10"/>
        <v>46277.626499999998</v>
      </c>
      <c r="DI52" s="23">
        <v>0</v>
      </c>
      <c r="DJ52" s="23">
        <f t="shared" si="57"/>
        <v>0</v>
      </c>
      <c r="DK52" s="23">
        <v>0</v>
      </c>
      <c r="DL52" s="23">
        <v>20898</v>
      </c>
      <c r="DM52" s="23">
        <f t="shared" si="58"/>
        <v>5224.5</v>
      </c>
      <c r="DN52" s="23">
        <v>-445.1</v>
      </c>
      <c r="DO52" s="23">
        <v>0</v>
      </c>
      <c r="DP52" s="23">
        <f t="shared" si="59"/>
        <v>0</v>
      </c>
      <c r="DQ52" s="23">
        <v>0</v>
      </c>
      <c r="DR52" s="23">
        <v>0</v>
      </c>
      <c r="DS52" s="23">
        <f t="shared" si="60"/>
        <v>0</v>
      </c>
      <c r="DT52" s="23">
        <v>0</v>
      </c>
      <c r="DU52" s="23">
        <v>0</v>
      </c>
      <c r="DV52" s="23">
        <f t="shared" si="61"/>
        <v>0</v>
      </c>
      <c r="DW52" s="23">
        <v>0</v>
      </c>
      <c r="DX52" s="23">
        <v>30946</v>
      </c>
      <c r="DY52" s="23">
        <f t="shared" si="62"/>
        <v>7736.5</v>
      </c>
      <c r="DZ52" s="23">
        <v>0</v>
      </c>
      <c r="EA52" s="23">
        <v>0</v>
      </c>
      <c r="EB52" s="23">
        <f t="shared" si="73"/>
        <v>51844</v>
      </c>
      <c r="EC52" s="23">
        <f t="shared" si="73"/>
        <v>12961</v>
      </c>
      <c r="ED52" s="23">
        <f t="shared" si="12"/>
        <v>-445.1</v>
      </c>
    </row>
    <row r="53" spans="1:134" x14ac:dyDescent="0.3">
      <c r="A53" s="21">
        <v>44</v>
      </c>
      <c r="B53" s="27" t="s">
        <v>201</v>
      </c>
      <c r="C53" s="23">
        <v>61379.703999999998</v>
      </c>
      <c r="D53" s="23">
        <v>13233.2281</v>
      </c>
      <c r="E53" s="23">
        <f t="shared" si="63"/>
        <v>156456.79999999999</v>
      </c>
      <c r="F53" s="23">
        <f t="shared" si="63"/>
        <v>39114.199999999997</v>
      </c>
      <c r="G53" s="23">
        <f t="shared" si="63"/>
        <v>17846.030599999998</v>
      </c>
      <c r="H53" s="23">
        <f t="shared" si="13"/>
        <v>45.625452137586855</v>
      </c>
      <c r="I53" s="23">
        <f t="shared" si="14"/>
        <v>11.406363034396714</v>
      </c>
      <c r="J53" s="23">
        <f t="shared" si="64"/>
        <v>30726.3</v>
      </c>
      <c r="K53" s="23">
        <f t="shared" si="65"/>
        <v>7681.5749999999998</v>
      </c>
      <c r="L53" s="23">
        <f t="shared" si="66"/>
        <v>1646.6305999999997</v>
      </c>
      <c r="M53" s="23">
        <f t="shared" si="15"/>
        <v>21.436106527632674</v>
      </c>
      <c r="N53" s="23">
        <f t="shared" si="16"/>
        <v>5.3590266319081685</v>
      </c>
      <c r="O53" s="23">
        <f t="shared" si="67"/>
        <v>14591</v>
      </c>
      <c r="P53" s="23">
        <f t="shared" si="68"/>
        <v>3647.75</v>
      </c>
      <c r="Q53" s="23">
        <f t="shared" si="69"/>
        <v>1423.74</v>
      </c>
      <c r="R53" s="23">
        <f t="shared" si="17"/>
        <v>39.030635323144402</v>
      </c>
      <c r="S53" s="23">
        <f t="shared" si="18"/>
        <v>9.7576588307861005</v>
      </c>
      <c r="T53" s="23">
        <v>120</v>
      </c>
      <c r="U53" s="23">
        <f t="shared" si="19"/>
        <v>30</v>
      </c>
      <c r="V53" s="23">
        <v>0.17799999999999999</v>
      </c>
      <c r="W53" s="23">
        <f t="shared" si="20"/>
        <v>0.59333333333333327</v>
      </c>
      <c r="X53" s="23">
        <f t="shared" si="21"/>
        <v>0.14833333333333332</v>
      </c>
      <c r="Y53" s="23">
        <v>10005.299999999999</v>
      </c>
      <c r="Z53" s="23">
        <f t="shared" si="22"/>
        <v>2501.3249999999998</v>
      </c>
      <c r="AA53" s="23">
        <v>0.79059999999999997</v>
      </c>
      <c r="AB53" s="23">
        <f t="shared" si="23"/>
        <v>3.1607248158476015E-2</v>
      </c>
      <c r="AC53" s="23">
        <f t="shared" si="24"/>
        <v>7.9018120396190036E-3</v>
      </c>
      <c r="AD53" s="23">
        <v>14471</v>
      </c>
      <c r="AE53" s="23">
        <f t="shared" si="25"/>
        <v>3617.75</v>
      </c>
      <c r="AF53" s="23">
        <v>1423.5619999999999</v>
      </c>
      <c r="AG53" s="23">
        <f t="shared" si="26"/>
        <v>39.349374611291545</v>
      </c>
      <c r="AH53" s="23">
        <f t="shared" si="27"/>
        <v>9.8373436528228861</v>
      </c>
      <c r="AI53" s="23">
        <v>69</v>
      </c>
      <c r="AJ53" s="23">
        <f t="shared" si="28"/>
        <v>17.25</v>
      </c>
      <c r="AK53" s="23">
        <v>0</v>
      </c>
      <c r="AL53" s="23">
        <f t="shared" si="29"/>
        <v>0</v>
      </c>
      <c r="AM53" s="23">
        <f t="shared" si="30"/>
        <v>0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64797.7</v>
      </c>
      <c r="AZ53" s="23">
        <f t="shared" si="36"/>
        <v>16199.424999999999</v>
      </c>
      <c r="BA53" s="23">
        <v>16199.4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70"/>
        <v>3736</v>
      </c>
      <c r="BL53" s="23">
        <f t="shared" si="70"/>
        <v>934</v>
      </c>
      <c r="BM53" s="23">
        <f t="shared" si="70"/>
        <v>182.5</v>
      </c>
      <c r="BN53" s="23">
        <f t="shared" si="40"/>
        <v>19.539614561027836</v>
      </c>
      <c r="BO53" s="23">
        <f t="shared" si="41"/>
        <v>4.884903640256959</v>
      </c>
      <c r="BP53" s="23">
        <v>3736</v>
      </c>
      <c r="BQ53" s="23">
        <f t="shared" si="42"/>
        <v>934</v>
      </c>
      <c r="BR53" s="23">
        <v>182.5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0</v>
      </c>
      <c r="BZ53" s="23">
        <f t="shared" si="45"/>
        <v>0</v>
      </c>
      <c r="CA53" s="23">
        <v>0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2305</v>
      </c>
      <c r="CL53" s="23">
        <f t="shared" si="49"/>
        <v>576.25</v>
      </c>
      <c r="CM53" s="23">
        <v>0</v>
      </c>
      <c r="CN53" s="23">
        <v>2275</v>
      </c>
      <c r="CO53" s="23">
        <f t="shared" si="50"/>
        <v>568.75</v>
      </c>
      <c r="CP53" s="23">
        <v>0</v>
      </c>
      <c r="CQ53" s="23">
        <f t="shared" si="51"/>
        <v>0</v>
      </c>
      <c r="CR53" s="23">
        <f t="shared" si="52"/>
        <v>0</v>
      </c>
      <c r="CS53" s="23">
        <v>0</v>
      </c>
      <c r="CT53" s="23">
        <f t="shared" si="53"/>
        <v>0</v>
      </c>
      <c r="CU53" s="23">
        <v>39.6</v>
      </c>
      <c r="CV53" s="23">
        <v>20</v>
      </c>
      <c r="CW53" s="23">
        <f t="shared" si="54"/>
        <v>5</v>
      </c>
      <c r="CX53" s="23">
        <v>0</v>
      </c>
      <c r="CY53" s="23">
        <v>0</v>
      </c>
      <c r="CZ53" s="23">
        <f t="shared" si="55"/>
        <v>0</v>
      </c>
      <c r="DA53" s="23">
        <v>0</v>
      </c>
      <c r="DB53" s="23">
        <v>0</v>
      </c>
      <c r="DC53" s="23">
        <f t="shared" si="56"/>
        <v>0</v>
      </c>
      <c r="DD53" s="23">
        <v>0</v>
      </c>
      <c r="DE53" s="23">
        <v>0</v>
      </c>
      <c r="DF53" s="23">
        <f t="shared" si="71"/>
        <v>95524</v>
      </c>
      <c r="DG53" s="23">
        <f t="shared" si="72"/>
        <v>23881</v>
      </c>
      <c r="DH53" s="23">
        <f t="shared" si="10"/>
        <v>17846.030599999998</v>
      </c>
      <c r="DI53" s="23">
        <v>0</v>
      </c>
      <c r="DJ53" s="23">
        <f t="shared" si="57"/>
        <v>0</v>
      </c>
      <c r="DK53" s="23">
        <v>0</v>
      </c>
      <c r="DL53" s="23">
        <v>60932.800000000003</v>
      </c>
      <c r="DM53" s="23">
        <f t="shared" si="58"/>
        <v>15233.2</v>
      </c>
      <c r="DN53" s="23">
        <v>0</v>
      </c>
      <c r="DO53" s="23">
        <v>0</v>
      </c>
      <c r="DP53" s="23">
        <f t="shared" si="59"/>
        <v>0</v>
      </c>
      <c r="DQ53" s="23">
        <v>0</v>
      </c>
      <c r="DR53" s="23">
        <v>0</v>
      </c>
      <c r="DS53" s="23">
        <f t="shared" si="60"/>
        <v>0</v>
      </c>
      <c r="DT53" s="23">
        <v>0</v>
      </c>
      <c r="DU53" s="23">
        <v>0</v>
      </c>
      <c r="DV53" s="23">
        <f t="shared" si="61"/>
        <v>0</v>
      </c>
      <c r="DW53" s="23">
        <v>0</v>
      </c>
      <c r="DX53" s="23">
        <v>19100</v>
      </c>
      <c r="DY53" s="23">
        <f t="shared" si="62"/>
        <v>4775</v>
      </c>
      <c r="DZ53" s="23">
        <v>4300</v>
      </c>
      <c r="EA53" s="23">
        <v>0</v>
      </c>
      <c r="EB53" s="23">
        <f t="shared" si="73"/>
        <v>80032.800000000003</v>
      </c>
      <c r="EC53" s="23">
        <f t="shared" si="73"/>
        <v>20008.2</v>
      </c>
      <c r="ED53" s="23">
        <f t="shared" si="12"/>
        <v>4300</v>
      </c>
    </row>
    <row r="54" spans="1:134" x14ac:dyDescent="0.3">
      <c r="A54" s="21">
        <v>45</v>
      </c>
      <c r="B54" s="27" t="s">
        <v>202</v>
      </c>
      <c r="C54" s="23">
        <v>70</v>
      </c>
      <c r="D54" s="23">
        <v>48341.849600000001</v>
      </c>
      <c r="E54" s="23">
        <f t="shared" si="63"/>
        <v>143881.70000000001</v>
      </c>
      <c r="F54" s="23">
        <f t="shared" si="63"/>
        <v>35970.424999999996</v>
      </c>
      <c r="G54" s="23">
        <f t="shared" si="63"/>
        <v>36776.515999999996</v>
      </c>
      <c r="H54" s="23">
        <f t="shared" si="13"/>
        <v>102.24098269620112</v>
      </c>
      <c r="I54" s="23">
        <f t="shared" si="14"/>
        <v>25.560245674050275</v>
      </c>
      <c r="J54" s="23">
        <f t="shared" si="64"/>
        <v>18230.5</v>
      </c>
      <c r="K54" s="23">
        <f t="shared" si="65"/>
        <v>4557.625</v>
      </c>
      <c r="L54" s="23">
        <f t="shared" si="66"/>
        <v>5363.7159999999994</v>
      </c>
      <c r="M54" s="23">
        <f t="shared" si="15"/>
        <v>117.68664600532075</v>
      </c>
      <c r="N54" s="23">
        <f t="shared" si="16"/>
        <v>29.421661501330188</v>
      </c>
      <c r="O54" s="23">
        <f t="shared" si="67"/>
        <v>9000</v>
      </c>
      <c r="P54" s="23">
        <f t="shared" si="68"/>
        <v>2250</v>
      </c>
      <c r="Q54" s="23">
        <f t="shared" si="69"/>
        <v>1923.7059999999999</v>
      </c>
      <c r="R54" s="23">
        <f t="shared" si="17"/>
        <v>85.498044444444446</v>
      </c>
      <c r="S54" s="23">
        <f t="shared" si="18"/>
        <v>21.374511111111111</v>
      </c>
      <c r="T54" s="23">
        <v>0</v>
      </c>
      <c r="U54" s="23">
        <f t="shared" si="19"/>
        <v>0</v>
      </c>
      <c r="V54" s="23">
        <v>2.8679999999999999</v>
      </c>
      <c r="W54" s="23" t="e">
        <f t="shared" si="20"/>
        <v>#DIV/0!</v>
      </c>
      <c r="X54" s="23" t="e">
        <f t="shared" si="21"/>
        <v>#DIV/0!</v>
      </c>
      <c r="Y54" s="23">
        <v>5300</v>
      </c>
      <c r="Z54" s="23">
        <f t="shared" si="22"/>
        <v>1325</v>
      </c>
      <c r="AA54" s="23">
        <v>1253.6690000000001</v>
      </c>
      <c r="AB54" s="23">
        <f t="shared" si="23"/>
        <v>94.616528301886802</v>
      </c>
      <c r="AC54" s="23">
        <f t="shared" si="24"/>
        <v>23.654132075471701</v>
      </c>
      <c r="AD54" s="23">
        <v>9000</v>
      </c>
      <c r="AE54" s="23">
        <f t="shared" si="25"/>
        <v>2250</v>
      </c>
      <c r="AF54" s="23">
        <v>1920.838</v>
      </c>
      <c r="AG54" s="23">
        <f t="shared" si="26"/>
        <v>85.370577777777783</v>
      </c>
      <c r="AH54" s="23">
        <f t="shared" si="27"/>
        <v>21.342644444444446</v>
      </c>
      <c r="AI54" s="23">
        <v>150</v>
      </c>
      <c r="AJ54" s="23">
        <f t="shared" si="28"/>
        <v>37.5</v>
      </c>
      <c r="AK54" s="23">
        <v>123.9</v>
      </c>
      <c r="AL54" s="23">
        <f t="shared" si="29"/>
        <v>330.40000000000003</v>
      </c>
      <c r="AM54" s="23">
        <f t="shared" si="30"/>
        <v>82.600000000000009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125651.2</v>
      </c>
      <c r="AZ54" s="23">
        <f t="shared" si="36"/>
        <v>31412.799999999996</v>
      </c>
      <c r="BA54" s="23">
        <v>31412.799999999999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70"/>
        <v>1280.5</v>
      </c>
      <c r="BL54" s="23">
        <f t="shared" si="70"/>
        <v>320.125</v>
      </c>
      <c r="BM54" s="23">
        <f t="shared" si="70"/>
        <v>186.5</v>
      </c>
      <c r="BN54" s="23">
        <f t="shared" si="40"/>
        <v>58.258492776259274</v>
      </c>
      <c r="BO54" s="23">
        <f t="shared" si="41"/>
        <v>14.564623194064819</v>
      </c>
      <c r="BP54" s="23">
        <v>500</v>
      </c>
      <c r="BQ54" s="23">
        <f t="shared" si="42"/>
        <v>125</v>
      </c>
      <c r="BR54" s="23">
        <v>0</v>
      </c>
      <c r="BS54" s="23">
        <v>180.5</v>
      </c>
      <c r="BT54" s="23">
        <f t="shared" si="43"/>
        <v>45.125</v>
      </c>
      <c r="BU54" s="23">
        <v>36.5</v>
      </c>
      <c r="BV54" s="23">
        <v>0</v>
      </c>
      <c r="BW54" s="23">
        <f t="shared" si="44"/>
        <v>0</v>
      </c>
      <c r="BX54" s="23">
        <v>0</v>
      </c>
      <c r="BY54" s="23">
        <v>600</v>
      </c>
      <c r="BZ54" s="23">
        <f t="shared" si="45"/>
        <v>150</v>
      </c>
      <c r="CA54" s="23">
        <v>150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2500</v>
      </c>
      <c r="CL54" s="23">
        <f t="shared" si="49"/>
        <v>625</v>
      </c>
      <c r="CM54" s="23">
        <v>649</v>
      </c>
      <c r="CN54" s="23">
        <v>2500</v>
      </c>
      <c r="CO54" s="23">
        <f t="shared" si="50"/>
        <v>625</v>
      </c>
      <c r="CP54" s="23">
        <v>649</v>
      </c>
      <c r="CQ54" s="23">
        <f t="shared" si="51"/>
        <v>103.84</v>
      </c>
      <c r="CR54" s="23">
        <f t="shared" si="52"/>
        <v>25.96</v>
      </c>
      <c r="CS54" s="23">
        <v>0</v>
      </c>
      <c r="CT54" s="23">
        <f t="shared" si="53"/>
        <v>0</v>
      </c>
      <c r="CU54" s="23">
        <v>1226.941</v>
      </c>
      <c r="CV54" s="23">
        <v>0</v>
      </c>
      <c r="CW54" s="23">
        <f t="shared" si="54"/>
        <v>0</v>
      </c>
      <c r="CX54" s="23">
        <v>0</v>
      </c>
      <c r="CY54" s="23">
        <v>0</v>
      </c>
      <c r="CZ54" s="23">
        <f t="shared" si="55"/>
        <v>0</v>
      </c>
      <c r="DA54" s="23">
        <v>0</v>
      </c>
      <c r="DB54" s="23">
        <v>0</v>
      </c>
      <c r="DC54" s="23">
        <f t="shared" si="56"/>
        <v>0</v>
      </c>
      <c r="DD54" s="23">
        <v>0</v>
      </c>
      <c r="DE54" s="23">
        <v>0</v>
      </c>
      <c r="DF54" s="23">
        <f t="shared" si="71"/>
        <v>143881.70000000001</v>
      </c>
      <c r="DG54" s="23">
        <f t="shared" si="72"/>
        <v>35970.424999999996</v>
      </c>
      <c r="DH54" s="23">
        <f t="shared" si="10"/>
        <v>36776.515999999996</v>
      </c>
      <c r="DI54" s="23">
        <v>0</v>
      </c>
      <c r="DJ54" s="23">
        <f t="shared" si="57"/>
        <v>0</v>
      </c>
      <c r="DK54" s="23">
        <v>0</v>
      </c>
      <c r="DL54" s="23">
        <v>0</v>
      </c>
      <c r="DM54" s="23">
        <f t="shared" si="58"/>
        <v>0</v>
      </c>
      <c r="DN54" s="23">
        <v>0</v>
      </c>
      <c r="DO54" s="23">
        <v>0</v>
      </c>
      <c r="DP54" s="23">
        <f t="shared" si="59"/>
        <v>0</v>
      </c>
      <c r="DQ54" s="23">
        <v>0</v>
      </c>
      <c r="DR54" s="23">
        <v>0</v>
      </c>
      <c r="DS54" s="23">
        <f t="shared" si="60"/>
        <v>0</v>
      </c>
      <c r="DT54" s="23">
        <v>0</v>
      </c>
      <c r="DU54" s="23">
        <v>0</v>
      </c>
      <c r="DV54" s="23">
        <f t="shared" si="61"/>
        <v>0</v>
      </c>
      <c r="DW54" s="23">
        <v>0</v>
      </c>
      <c r="DX54" s="23">
        <v>0</v>
      </c>
      <c r="DY54" s="23">
        <f t="shared" si="62"/>
        <v>0</v>
      </c>
      <c r="DZ54" s="23">
        <v>0</v>
      </c>
      <c r="EA54" s="23">
        <v>0</v>
      </c>
      <c r="EB54" s="23">
        <f t="shared" si="73"/>
        <v>0</v>
      </c>
      <c r="EC54" s="23">
        <f t="shared" si="73"/>
        <v>0</v>
      </c>
      <c r="ED54" s="23">
        <f t="shared" si="12"/>
        <v>0</v>
      </c>
    </row>
    <row r="55" spans="1:134" x14ac:dyDescent="0.3">
      <c r="A55" s="21">
        <v>46</v>
      </c>
      <c r="B55" s="27" t="s">
        <v>203</v>
      </c>
      <c r="C55" s="23">
        <v>2119.4888000000001</v>
      </c>
      <c r="D55" s="23">
        <v>30960.168799999999</v>
      </c>
      <c r="E55" s="23">
        <f t="shared" si="63"/>
        <v>175319.99999999997</v>
      </c>
      <c r="F55" s="23">
        <f t="shared" si="63"/>
        <v>43829.999999999993</v>
      </c>
      <c r="G55" s="23">
        <f t="shared" si="63"/>
        <v>36710.587199999987</v>
      </c>
      <c r="H55" s="23">
        <f t="shared" si="13"/>
        <v>83.756758384668018</v>
      </c>
      <c r="I55" s="23">
        <f t="shared" si="14"/>
        <v>20.939189596167004</v>
      </c>
      <c r="J55" s="23">
        <f t="shared" si="64"/>
        <v>54032</v>
      </c>
      <c r="K55" s="23">
        <f t="shared" si="65"/>
        <v>13508</v>
      </c>
      <c r="L55" s="23">
        <f t="shared" si="66"/>
        <v>8099.3831999999993</v>
      </c>
      <c r="M55" s="23">
        <f t="shared" si="15"/>
        <v>59.959899318922119</v>
      </c>
      <c r="N55" s="23">
        <f t="shared" si="16"/>
        <v>14.98997482973053</v>
      </c>
      <c r="O55" s="23">
        <f t="shared" si="67"/>
        <v>27590.7</v>
      </c>
      <c r="P55" s="23">
        <f t="shared" si="68"/>
        <v>6897.6749999999993</v>
      </c>
      <c r="Q55" s="23">
        <f t="shared" si="69"/>
        <v>5712.5459999999994</v>
      </c>
      <c r="R55" s="23">
        <f t="shared" si="17"/>
        <v>82.818427948547878</v>
      </c>
      <c r="S55" s="23">
        <f t="shared" si="18"/>
        <v>20.704606987136966</v>
      </c>
      <c r="T55" s="23">
        <v>21</v>
      </c>
      <c r="U55" s="23">
        <f t="shared" si="19"/>
        <v>5.25</v>
      </c>
      <c r="V55" s="23">
        <v>4.0069999999999997</v>
      </c>
      <c r="W55" s="23">
        <f t="shared" si="20"/>
        <v>76.323809523809516</v>
      </c>
      <c r="X55" s="23">
        <f t="shared" si="21"/>
        <v>19.080952380952379</v>
      </c>
      <c r="Y55" s="23">
        <v>11828.4</v>
      </c>
      <c r="Z55" s="23">
        <f t="shared" si="22"/>
        <v>2957.1</v>
      </c>
      <c r="AA55" s="23">
        <v>656.44719999999995</v>
      </c>
      <c r="AB55" s="23">
        <f t="shared" si="23"/>
        <v>22.199019309458588</v>
      </c>
      <c r="AC55" s="23">
        <f t="shared" si="24"/>
        <v>5.5497548273646471</v>
      </c>
      <c r="AD55" s="23">
        <v>27569.7</v>
      </c>
      <c r="AE55" s="23">
        <f t="shared" si="25"/>
        <v>6892.4249999999993</v>
      </c>
      <c r="AF55" s="23">
        <v>5708.5389999999998</v>
      </c>
      <c r="AG55" s="23">
        <f t="shared" si="26"/>
        <v>82.823374936977928</v>
      </c>
      <c r="AH55" s="23">
        <f t="shared" si="27"/>
        <v>20.705843734244478</v>
      </c>
      <c r="AI55" s="23">
        <v>1030.7</v>
      </c>
      <c r="AJ55" s="23">
        <f t="shared" si="28"/>
        <v>257.67500000000001</v>
      </c>
      <c r="AK55" s="23">
        <v>38</v>
      </c>
      <c r="AL55" s="23">
        <f t="shared" si="29"/>
        <v>14.747259144270883</v>
      </c>
      <c r="AM55" s="23">
        <f t="shared" si="30"/>
        <v>3.6868147860677207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121288</v>
      </c>
      <c r="AZ55" s="23">
        <f t="shared" si="36"/>
        <v>30322</v>
      </c>
      <c r="BA55" s="23">
        <v>30322.1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70"/>
        <v>3176.9</v>
      </c>
      <c r="BL55" s="23">
        <f t="shared" si="70"/>
        <v>794.22500000000002</v>
      </c>
      <c r="BM55" s="23">
        <f t="shared" si="70"/>
        <v>576.45000000000005</v>
      </c>
      <c r="BN55" s="23">
        <f t="shared" si="40"/>
        <v>72.580188233812834</v>
      </c>
      <c r="BO55" s="23">
        <f t="shared" si="41"/>
        <v>18.145047058453208</v>
      </c>
      <c r="BP55" s="23">
        <v>1817</v>
      </c>
      <c r="BQ55" s="23">
        <f t="shared" si="42"/>
        <v>454.25</v>
      </c>
      <c r="BR55" s="23">
        <v>576.45000000000005</v>
      </c>
      <c r="BS55" s="23">
        <v>1359.9</v>
      </c>
      <c r="BT55" s="23">
        <f t="shared" si="43"/>
        <v>339.97500000000002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3060</v>
      </c>
      <c r="CI55" s="23">
        <f t="shared" si="48"/>
        <v>765</v>
      </c>
      <c r="CJ55" s="23">
        <v>160</v>
      </c>
      <c r="CK55" s="23">
        <v>7345.3</v>
      </c>
      <c r="CL55" s="23">
        <f t="shared" si="49"/>
        <v>1836.325</v>
      </c>
      <c r="CM55" s="23">
        <v>406.49</v>
      </c>
      <c r="CN55" s="23">
        <v>3845.3</v>
      </c>
      <c r="CO55" s="23">
        <f t="shared" si="50"/>
        <v>961.32500000000005</v>
      </c>
      <c r="CP55" s="23">
        <v>245.99</v>
      </c>
      <c r="CQ55" s="23">
        <f t="shared" si="51"/>
        <v>25.588640678230568</v>
      </c>
      <c r="CR55" s="23">
        <f t="shared" si="52"/>
        <v>6.3971601695576421</v>
      </c>
      <c r="CS55" s="23">
        <v>0</v>
      </c>
      <c r="CT55" s="23">
        <f t="shared" si="53"/>
        <v>0</v>
      </c>
      <c r="CU55" s="23">
        <v>549.45000000000005</v>
      </c>
      <c r="CV55" s="23">
        <v>0</v>
      </c>
      <c r="CW55" s="23">
        <f t="shared" si="54"/>
        <v>0</v>
      </c>
      <c r="CX55" s="23">
        <v>0</v>
      </c>
      <c r="CY55" s="23">
        <v>0</v>
      </c>
      <c r="CZ55" s="23">
        <f t="shared" si="55"/>
        <v>0</v>
      </c>
      <c r="DA55" s="23">
        <v>0</v>
      </c>
      <c r="DB55" s="23">
        <v>0</v>
      </c>
      <c r="DC55" s="23">
        <f t="shared" si="56"/>
        <v>0</v>
      </c>
      <c r="DD55" s="23">
        <v>0</v>
      </c>
      <c r="DE55" s="23">
        <v>0</v>
      </c>
      <c r="DF55" s="23">
        <f t="shared" si="71"/>
        <v>175319.99999999997</v>
      </c>
      <c r="DG55" s="23">
        <f t="shared" si="72"/>
        <v>43829.999999999993</v>
      </c>
      <c r="DH55" s="23">
        <f t="shared" si="10"/>
        <v>38421.483199999988</v>
      </c>
      <c r="DI55" s="23">
        <v>0</v>
      </c>
      <c r="DJ55" s="23">
        <f t="shared" si="57"/>
        <v>0</v>
      </c>
      <c r="DK55" s="23">
        <v>0</v>
      </c>
      <c r="DL55" s="23">
        <v>0</v>
      </c>
      <c r="DM55" s="23">
        <f t="shared" si="58"/>
        <v>0</v>
      </c>
      <c r="DN55" s="23">
        <v>-1710.896</v>
      </c>
      <c r="DO55" s="23">
        <v>0</v>
      </c>
      <c r="DP55" s="23">
        <f t="shared" si="59"/>
        <v>0</v>
      </c>
      <c r="DQ55" s="23">
        <v>0</v>
      </c>
      <c r="DR55" s="23">
        <v>0</v>
      </c>
      <c r="DS55" s="23">
        <f t="shared" si="60"/>
        <v>0</v>
      </c>
      <c r="DT55" s="23">
        <v>0</v>
      </c>
      <c r="DU55" s="23">
        <v>0</v>
      </c>
      <c r="DV55" s="23">
        <f t="shared" si="61"/>
        <v>0</v>
      </c>
      <c r="DW55" s="23">
        <v>0</v>
      </c>
      <c r="DX55" s="23">
        <v>21200</v>
      </c>
      <c r="DY55" s="23">
        <f t="shared" si="62"/>
        <v>5300</v>
      </c>
      <c r="DZ55" s="23">
        <v>0</v>
      </c>
      <c r="EA55" s="23">
        <v>0</v>
      </c>
      <c r="EB55" s="23">
        <f t="shared" si="73"/>
        <v>21200</v>
      </c>
      <c r="EC55" s="23">
        <f t="shared" si="73"/>
        <v>5300</v>
      </c>
      <c r="ED55" s="23">
        <f t="shared" si="12"/>
        <v>-1710.896</v>
      </c>
    </row>
    <row r="56" spans="1:134" s="20" customFormat="1" ht="13.5" x14ac:dyDescent="0.25">
      <c r="A56" s="21">
        <v>47</v>
      </c>
      <c r="B56" s="27" t="s">
        <v>204</v>
      </c>
      <c r="C56" s="23">
        <v>30220.744900000002</v>
      </c>
      <c r="D56" s="23">
        <v>31031.8639</v>
      </c>
      <c r="E56" s="23">
        <f t="shared" si="63"/>
        <v>699359.75</v>
      </c>
      <c r="F56" s="23">
        <f t="shared" si="63"/>
        <v>174839.9375</v>
      </c>
      <c r="G56" s="23">
        <f t="shared" si="63"/>
        <v>190666.86349999998</v>
      </c>
      <c r="H56" s="23">
        <f t="shared" si="13"/>
        <v>109.05223727845362</v>
      </c>
      <c r="I56" s="23">
        <f t="shared" si="14"/>
        <v>27.263059319613404</v>
      </c>
      <c r="J56" s="23">
        <f t="shared" si="64"/>
        <v>160600</v>
      </c>
      <c r="K56" s="23">
        <f t="shared" si="65"/>
        <v>40150</v>
      </c>
      <c r="L56" s="23">
        <f t="shared" si="66"/>
        <v>64049.803499999987</v>
      </c>
      <c r="M56" s="23">
        <f t="shared" si="15"/>
        <v>159.52628518057281</v>
      </c>
      <c r="N56" s="23">
        <f t="shared" si="16"/>
        <v>39.881571295143203</v>
      </c>
      <c r="O56" s="23">
        <f t="shared" si="67"/>
        <v>110000</v>
      </c>
      <c r="P56" s="23">
        <f t="shared" si="68"/>
        <v>27500</v>
      </c>
      <c r="Q56" s="23">
        <f t="shared" si="69"/>
        <v>30158.471899999997</v>
      </c>
      <c r="R56" s="23">
        <f t="shared" si="17"/>
        <v>109.66717054545454</v>
      </c>
      <c r="S56" s="23">
        <f t="shared" si="18"/>
        <v>27.416792636363635</v>
      </c>
      <c r="T56" s="23">
        <v>10000</v>
      </c>
      <c r="U56" s="23">
        <f t="shared" si="19"/>
        <v>2500</v>
      </c>
      <c r="V56" s="23">
        <v>6830.7469000000001</v>
      </c>
      <c r="W56" s="23">
        <f t="shared" si="20"/>
        <v>273.22987599999999</v>
      </c>
      <c r="X56" s="23">
        <f t="shared" si="21"/>
        <v>68.307468999999998</v>
      </c>
      <c r="Y56" s="23">
        <v>8600</v>
      </c>
      <c r="Z56" s="23">
        <f t="shared" si="22"/>
        <v>2150</v>
      </c>
      <c r="AA56" s="23">
        <v>998.13379999999995</v>
      </c>
      <c r="AB56" s="23">
        <f t="shared" si="23"/>
        <v>46.424827906976738</v>
      </c>
      <c r="AC56" s="23">
        <f t="shared" si="24"/>
        <v>11.606206976744184</v>
      </c>
      <c r="AD56" s="23">
        <v>100000</v>
      </c>
      <c r="AE56" s="23">
        <f t="shared" si="25"/>
        <v>25000</v>
      </c>
      <c r="AF56" s="23">
        <v>23327.724999999999</v>
      </c>
      <c r="AG56" s="23">
        <f t="shared" si="26"/>
        <v>93.310900000000004</v>
      </c>
      <c r="AH56" s="23">
        <f t="shared" si="27"/>
        <v>23.327725000000001</v>
      </c>
      <c r="AI56" s="23">
        <v>7000</v>
      </c>
      <c r="AJ56" s="23">
        <f t="shared" si="28"/>
        <v>1750</v>
      </c>
      <c r="AK56" s="23">
        <v>1551.7950000000001</v>
      </c>
      <c r="AL56" s="23">
        <f t="shared" si="29"/>
        <v>88.674000000000007</v>
      </c>
      <c r="AM56" s="23">
        <f t="shared" si="30"/>
        <v>22.168500000000002</v>
      </c>
      <c r="AN56" s="23">
        <v>6000</v>
      </c>
      <c r="AO56" s="23">
        <f t="shared" si="31"/>
        <v>1500</v>
      </c>
      <c r="AP56" s="23">
        <v>2082.6999999999998</v>
      </c>
      <c r="AQ56" s="23">
        <f t="shared" si="32"/>
        <v>138.84666666666666</v>
      </c>
      <c r="AR56" s="23">
        <f t="shared" si="33"/>
        <v>34.711666666666666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499108.2</v>
      </c>
      <c r="AZ56" s="23">
        <f t="shared" si="36"/>
        <v>124777.04999999999</v>
      </c>
      <c r="BA56" s="23">
        <v>124777.1</v>
      </c>
      <c r="BB56" s="23">
        <v>4700.8</v>
      </c>
      <c r="BC56" s="23">
        <f t="shared" si="37"/>
        <v>1175.2</v>
      </c>
      <c r="BD56" s="23">
        <v>653.9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si="70"/>
        <v>4000</v>
      </c>
      <c r="BL56" s="23">
        <f t="shared" si="70"/>
        <v>1000</v>
      </c>
      <c r="BM56" s="23">
        <f t="shared" si="70"/>
        <v>6369.3465000000006</v>
      </c>
      <c r="BN56" s="23">
        <f t="shared" si="40"/>
        <v>636.93465000000003</v>
      </c>
      <c r="BO56" s="23">
        <f t="shared" si="41"/>
        <v>159.23366250000001</v>
      </c>
      <c r="BP56" s="23">
        <v>1000</v>
      </c>
      <c r="BQ56" s="23">
        <f t="shared" si="42"/>
        <v>250</v>
      </c>
      <c r="BR56" s="23">
        <v>340.488</v>
      </c>
      <c r="BS56" s="23">
        <v>1000</v>
      </c>
      <c r="BT56" s="23">
        <f t="shared" si="43"/>
        <v>250</v>
      </c>
      <c r="BU56" s="23">
        <v>4326.4920000000002</v>
      </c>
      <c r="BV56" s="23">
        <v>1000</v>
      </c>
      <c r="BW56" s="23">
        <f t="shared" si="44"/>
        <v>250</v>
      </c>
      <c r="BX56" s="23">
        <v>812.68899999999996</v>
      </c>
      <c r="BY56" s="23">
        <v>1000</v>
      </c>
      <c r="BZ56" s="23">
        <f t="shared" si="45"/>
        <v>250</v>
      </c>
      <c r="CA56" s="23">
        <v>889.67750000000001</v>
      </c>
      <c r="CB56" s="23">
        <v>0</v>
      </c>
      <c r="CC56" s="23">
        <f t="shared" si="46"/>
        <v>0</v>
      </c>
      <c r="CD56" s="23">
        <v>0</v>
      </c>
      <c r="CE56" s="23">
        <v>5950</v>
      </c>
      <c r="CF56" s="23">
        <f t="shared" si="47"/>
        <v>1487.5</v>
      </c>
      <c r="CG56" s="23">
        <v>1186.06</v>
      </c>
      <c r="CH56" s="23">
        <v>0</v>
      </c>
      <c r="CI56" s="23">
        <f t="shared" si="48"/>
        <v>0</v>
      </c>
      <c r="CJ56" s="23">
        <v>0</v>
      </c>
      <c r="CK56" s="23">
        <v>25000</v>
      </c>
      <c r="CL56" s="23">
        <f t="shared" si="49"/>
        <v>6250</v>
      </c>
      <c r="CM56" s="23">
        <v>12505.3413</v>
      </c>
      <c r="CN56" s="23">
        <v>25000</v>
      </c>
      <c r="CO56" s="23">
        <f t="shared" si="50"/>
        <v>6250</v>
      </c>
      <c r="CP56" s="23">
        <v>9793.3413</v>
      </c>
      <c r="CQ56" s="23">
        <f t="shared" si="51"/>
        <v>156.6934608</v>
      </c>
      <c r="CR56" s="23">
        <f t="shared" si="52"/>
        <v>39.173365199999999</v>
      </c>
      <c r="CS56" s="23">
        <v>0</v>
      </c>
      <c r="CT56" s="23">
        <f t="shared" si="53"/>
        <v>0</v>
      </c>
      <c r="CU56" s="23">
        <v>9876.1149999999998</v>
      </c>
      <c r="CV56" s="23">
        <v>0</v>
      </c>
      <c r="CW56" s="23">
        <f t="shared" si="54"/>
        <v>0</v>
      </c>
      <c r="CX56" s="23">
        <v>0</v>
      </c>
      <c r="CY56" s="23">
        <v>0</v>
      </c>
      <c r="CZ56" s="23">
        <f t="shared" si="55"/>
        <v>0</v>
      </c>
      <c r="DA56" s="23">
        <v>0</v>
      </c>
      <c r="DB56" s="23">
        <v>0</v>
      </c>
      <c r="DC56" s="23">
        <f t="shared" si="56"/>
        <v>0</v>
      </c>
      <c r="DD56" s="23">
        <v>507.9</v>
      </c>
      <c r="DE56" s="23">
        <v>0</v>
      </c>
      <c r="DF56" s="23">
        <f t="shared" si="71"/>
        <v>670359</v>
      </c>
      <c r="DG56" s="23">
        <f t="shared" si="72"/>
        <v>167589.75</v>
      </c>
      <c r="DH56" s="23">
        <f t="shared" si="10"/>
        <v>190666.86349999998</v>
      </c>
      <c r="DI56" s="23">
        <v>0</v>
      </c>
      <c r="DJ56" s="23">
        <f t="shared" si="57"/>
        <v>0</v>
      </c>
      <c r="DK56" s="23">
        <v>0</v>
      </c>
      <c r="DL56" s="23">
        <v>29000.75</v>
      </c>
      <c r="DM56" s="23">
        <f t="shared" si="58"/>
        <v>7250.1875</v>
      </c>
      <c r="DN56" s="23">
        <v>0</v>
      </c>
      <c r="DO56" s="23">
        <v>0</v>
      </c>
      <c r="DP56" s="23">
        <f t="shared" si="59"/>
        <v>0</v>
      </c>
      <c r="DQ56" s="23">
        <v>0</v>
      </c>
      <c r="DR56" s="23">
        <v>0</v>
      </c>
      <c r="DS56" s="23">
        <f t="shared" si="60"/>
        <v>0</v>
      </c>
      <c r="DT56" s="23">
        <v>0</v>
      </c>
      <c r="DU56" s="23">
        <v>0</v>
      </c>
      <c r="DV56" s="23">
        <f t="shared" si="61"/>
        <v>0</v>
      </c>
      <c r="DW56" s="23">
        <v>0</v>
      </c>
      <c r="DX56" s="23">
        <v>88759</v>
      </c>
      <c r="DY56" s="23">
        <f t="shared" si="62"/>
        <v>22189.75</v>
      </c>
      <c r="DZ56" s="23">
        <v>0</v>
      </c>
      <c r="EA56" s="23">
        <v>0</v>
      </c>
      <c r="EB56" s="23">
        <f t="shared" si="73"/>
        <v>117759.75</v>
      </c>
      <c r="EC56" s="23">
        <f t="shared" si="73"/>
        <v>29439.9375</v>
      </c>
      <c r="ED56" s="23">
        <f t="shared" si="12"/>
        <v>0</v>
      </c>
    </row>
    <row r="57" spans="1:134" x14ac:dyDescent="0.3">
      <c r="A57" s="21">
        <v>48</v>
      </c>
      <c r="B57" s="27" t="s">
        <v>205</v>
      </c>
      <c r="C57" s="23">
        <v>4210.6522000000004</v>
      </c>
      <c r="D57" s="23">
        <v>410.92869999999999</v>
      </c>
      <c r="E57" s="23">
        <f t="shared" si="63"/>
        <v>19329</v>
      </c>
      <c r="F57" s="23">
        <f t="shared" si="63"/>
        <v>4832.25</v>
      </c>
      <c r="G57" s="23">
        <f t="shared" si="63"/>
        <v>3143.4431000000004</v>
      </c>
      <c r="H57" s="23">
        <f t="shared" si="13"/>
        <v>65.051334264576553</v>
      </c>
      <c r="I57" s="23">
        <f t="shared" si="14"/>
        <v>16.262833566144138</v>
      </c>
      <c r="J57" s="23">
        <f t="shared" si="64"/>
        <v>10131.799999999999</v>
      </c>
      <c r="K57" s="23">
        <f t="shared" si="65"/>
        <v>2532.9499999999998</v>
      </c>
      <c r="L57" s="23">
        <f t="shared" si="66"/>
        <v>844.04309999999998</v>
      </c>
      <c r="M57" s="23">
        <f t="shared" si="15"/>
        <v>33.322533014864092</v>
      </c>
      <c r="N57" s="23">
        <f t="shared" si="16"/>
        <v>8.330633253716023</v>
      </c>
      <c r="O57" s="23">
        <f t="shared" si="67"/>
        <v>2244</v>
      </c>
      <c r="P57" s="23">
        <f t="shared" si="68"/>
        <v>561</v>
      </c>
      <c r="Q57" s="23">
        <f t="shared" si="69"/>
        <v>473.20699999999999</v>
      </c>
      <c r="R57" s="23">
        <f t="shared" si="17"/>
        <v>84.350623885918012</v>
      </c>
      <c r="S57" s="23">
        <f t="shared" si="18"/>
        <v>21.087655971479503</v>
      </c>
      <c r="T57" s="23">
        <v>0</v>
      </c>
      <c r="U57" s="23">
        <f t="shared" si="19"/>
        <v>0</v>
      </c>
      <c r="V57" s="23">
        <v>0.13700000000000001</v>
      </c>
      <c r="W57" s="23" t="e">
        <f t="shared" si="20"/>
        <v>#DIV/0!</v>
      </c>
      <c r="X57" s="23" t="e">
        <f t="shared" si="21"/>
        <v>#DIV/0!</v>
      </c>
      <c r="Y57" s="23">
        <v>1046.8</v>
      </c>
      <c r="Z57" s="23">
        <f t="shared" si="22"/>
        <v>261.7</v>
      </c>
      <c r="AA57" s="23">
        <v>119.3061</v>
      </c>
      <c r="AB57" s="23">
        <f t="shared" si="23"/>
        <v>45.58888039740161</v>
      </c>
      <c r="AC57" s="23">
        <f t="shared" si="24"/>
        <v>11.397220099350402</v>
      </c>
      <c r="AD57" s="23">
        <v>2244</v>
      </c>
      <c r="AE57" s="23">
        <f t="shared" si="25"/>
        <v>561</v>
      </c>
      <c r="AF57" s="23">
        <v>473.07</v>
      </c>
      <c r="AG57" s="23">
        <f t="shared" si="26"/>
        <v>84.326203208556151</v>
      </c>
      <c r="AH57" s="23">
        <f t="shared" si="27"/>
        <v>21.081550802139038</v>
      </c>
      <c r="AI57" s="23">
        <v>1084</v>
      </c>
      <c r="AJ57" s="23">
        <f t="shared" si="28"/>
        <v>271</v>
      </c>
      <c r="AK57" s="23">
        <v>85</v>
      </c>
      <c r="AL57" s="23">
        <f t="shared" si="29"/>
        <v>31.365313653136536</v>
      </c>
      <c r="AM57" s="23">
        <f t="shared" si="30"/>
        <v>7.8413284132841339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9197.2000000000007</v>
      </c>
      <c r="AZ57" s="23">
        <f t="shared" si="36"/>
        <v>2299.3000000000002</v>
      </c>
      <c r="BA57" s="23">
        <v>2299.4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si="70"/>
        <v>5257</v>
      </c>
      <c r="BL57" s="23">
        <f t="shared" si="70"/>
        <v>1314.25</v>
      </c>
      <c r="BM57" s="23">
        <f t="shared" si="70"/>
        <v>144.72999999999999</v>
      </c>
      <c r="BN57" s="23">
        <f t="shared" si="40"/>
        <v>11.012364466425717</v>
      </c>
      <c r="BO57" s="23">
        <f t="shared" si="41"/>
        <v>2.7530911166064294</v>
      </c>
      <c r="BP57" s="23">
        <v>1824</v>
      </c>
      <c r="BQ57" s="23">
        <f t="shared" si="42"/>
        <v>456</v>
      </c>
      <c r="BR57" s="23">
        <v>0</v>
      </c>
      <c r="BS57" s="23">
        <v>3433</v>
      </c>
      <c r="BT57" s="23">
        <f t="shared" si="43"/>
        <v>858.25</v>
      </c>
      <c r="BU57" s="23">
        <v>144.72999999999999</v>
      </c>
      <c r="BV57" s="23">
        <v>0</v>
      </c>
      <c r="BW57" s="23">
        <f t="shared" si="44"/>
        <v>0</v>
      </c>
      <c r="BX57" s="23">
        <v>0</v>
      </c>
      <c r="BY57" s="23">
        <v>0</v>
      </c>
      <c r="BZ57" s="23">
        <f t="shared" si="45"/>
        <v>0</v>
      </c>
      <c r="CA57" s="23">
        <v>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500</v>
      </c>
      <c r="CL57" s="23">
        <f t="shared" si="49"/>
        <v>125</v>
      </c>
      <c r="CM57" s="23">
        <v>6.8</v>
      </c>
      <c r="CN57" s="23">
        <v>500</v>
      </c>
      <c r="CO57" s="23">
        <f t="shared" si="50"/>
        <v>125</v>
      </c>
      <c r="CP57" s="23">
        <v>6.8</v>
      </c>
      <c r="CQ57" s="23">
        <f t="shared" si="51"/>
        <v>5.4399999999999995</v>
      </c>
      <c r="CR57" s="23">
        <f t="shared" si="52"/>
        <v>1.3599999999999999</v>
      </c>
      <c r="CS57" s="23">
        <v>0</v>
      </c>
      <c r="CT57" s="23">
        <f t="shared" si="53"/>
        <v>0</v>
      </c>
      <c r="CU57" s="23">
        <v>0</v>
      </c>
      <c r="CV57" s="23">
        <v>0</v>
      </c>
      <c r="CW57" s="23">
        <f t="shared" si="54"/>
        <v>0</v>
      </c>
      <c r="CX57" s="23">
        <v>0</v>
      </c>
      <c r="CY57" s="23">
        <v>0</v>
      </c>
      <c r="CZ57" s="23">
        <f t="shared" si="55"/>
        <v>0</v>
      </c>
      <c r="DA57" s="23">
        <v>0</v>
      </c>
      <c r="DB57" s="23">
        <v>0</v>
      </c>
      <c r="DC57" s="23">
        <f t="shared" si="56"/>
        <v>0</v>
      </c>
      <c r="DD57" s="23">
        <v>15</v>
      </c>
      <c r="DE57" s="23">
        <v>0</v>
      </c>
      <c r="DF57" s="23">
        <f t="shared" si="71"/>
        <v>19329</v>
      </c>
      <c r="DG57" s="23">
        <f t="shared" si="72"/>
        <v>4832.25</v>
      </c>
      <c r="DH57" s="23">
        <f t="shared" si="10"/>
        <v>3143.4431000000004</v>
      </c>
      <c r="DI57" s="23">
        <v>0</v>
      </c>
      <c r="DJ57" s="23">
        <f t="shared" si="57"/>
        <v>0</v>
      </c>
      <c r="DK57" s="23">
        <v>0</v>
      </c>
      <c r="DL57" s="23">
        <v>0</v>
      </c>
      <c r="DM57" s="23">
        <f t="shared" si="58"/>
        <v>0</v>
      </c>
      <c r="DN57" s="23">
        <v>0</v>
      </c>
      <c r="DO57" s="23">
        <v>0</v>
      </c>
      <c r="DP57" s="23">
        <f t="shared" si="59"/>
        <v>0</v>
      </c>
      <c r="DQ57" s="23">
        <v>0</v>
      </c>
      <c r="DR57" s="23">
        <v>0</v>
      </c>
      <c r="DS57" s="23">
        <f t="shared" si="60"/>
        <v>0</v>
      </c>
      <c r="DT57" s="23">
        <v>0</v>
      </c>
      <c r="DU57" s="23">
        <v>0</v>
      </c>
      <c r="DV57" s="23">
        <f t="shared" si="61"/>
        <v>0</v>
      </c>
      <c r="DW57" s="23">
        <v>0</v>
      </c>
      <c r="DX57" s="23">
        <v>0</v>
      </c>
      <c r="DY57" s="23">
        <f t="shared" si="62"/>
        <v>0</v>
      </c>
      <c r="DZ57" s="23">
        <v>0</v>
      </c>
      <c r="EA57" s="23">
        <v>0</v>
      </c>
      <c r="EB57" s="23">
        <f t="shared" si="73"/>
        <v>0</v>
      </c>
      <c r="EC57" s="23">
        <f t="shared" si="73"/>
        <v>0</v>
      </c>
      <c r="ED57" s="23">
        <f t="shared" si="12"/>
        <v>0</v>
      </c>
    </row>
    <row r="58" spans="1:134" x14ac:dyDescent="0.3">
      <c r="A58" s="21">
        <v>49</v>
      </c>
      <c r="B58" s="27" t="s">
        <v>206</v>
      </c>
      <c r="C58" s="23">
        <v>9283.0964000000004</v>
      </c>
      <c r="D58" s="23">
        <v>26621.918900000001</v>
      </c>
      <c r="E58" s="23">
        <f t="shared" si="63"/>
        <v>56564.2</v>
      </c>
      <c r="F58" s="23">
        <f t="shared" si="63"/>
        <v>14141.05</v>
      </c>
      <c r="G58" s="23">
        <f t="shared" si="63"/>
        <v>15422.557700000001</v>
      </c>
      <c r="H58" s="23">
        <f t="shared" si="13"/>
        <v>109.06232351911636</v>
      </c>
      <c r="I58" s="23">
        <f t="shared" si="14"/>
        <v>27.26558087977909</v>
      </c>
      <c r="J58" s="23">
        <f t="shared" si="64"/>
        <v>15450</v>
      </c>
      <c r="K58" s="23">
        <f t="shared" si="65"/>
        <v>3862.5</v>
      </c>
      <c r="L58" s="23">
        <f t="shared" si="66"/>
        <v>5143.9576999999999</v>
      </c>
      <c r="M58" s="23">
        <f t="shared" si="15"/>
        <v>133.17689838187704</v>
      </c>
      <c r="N58" s="23">
        <f t="shared" si="16"/>
        <v>33.294224595469259</v>
      </c>
      <c r="O58" s="23">
        <f t="shared" si="67"/>
        <v>6500</v>
      </c>
      <c r="P58" s="23">
        <f t="shared" si="68"/>
        <v>1625</v>
      </c>
      <c r="Q58" s="23">
        <f t="shared" si="69"/>
        <v>1925.9780000000001</v>
      </c>
      <c r="R58" s="23">
        <f t="shared" si="17"/>
        <v>118.52172307692308</v>
      </c>
      <c r="S58" s="23">
        <f t="shared" si="18"/>
        <v>29.63043076923077</v>
      </c>
      <c r="T58" s="23">
        <v>0</v>
      </c>
      <c r="U58" s="23">
        <f t="shared" si="19"/>
        <v>0</v>
      </c>
      <c r="V58" s="23">
        <v>4.0250000000000004</v>
      </c>
      <c r="W58" s="23" t="e">
        <f t="shared" si="20"/>
        <v>#DIV/0!</v>
      </c>
      <c r="X58" s="23" t="e">
        <f t="shared" si="21"/>
        <v>#DIV/0!</v>
      </c>
      <c r="Y58" s="23">
        <v>5700</v>
      </c>
      <c r="Z58" s="23">
        <f t="shared" si="22"/>
        <v>1425</v>
      </c>
      <c r="AA58" s="23">
        <v>938.87969999999996</v>
      </c>
      <c r="AB58" s="23">
        <f t="shared" si="23"/>
        <v>65.886294736842103</v>
      </c>
      <c r="AC58" s="23">
        <f t="shared" si="24"/>
        <v>16.471573684210526</v>
      </c>
      <c r="AD58" s="23">
        <v>6500</v>
      </c>
      <c r="AE58" s="23">
        <f t="shared" si="25"/>
        <v>1625</v>
      </c>
      <c r="AF58" s="23">
        <v>1921.953</v>
      </c>
      <c r="AG58" s="23">
        <f t="shared" si="26"/>
        <v>118.27403076923078</v>
      </c>
      <c r="AH58" s="23">
        <f t="shared" si="27"/>
        <v>29.568507692307694</v>
      </c>
      <c r="AI58" s="23">
        <v>700</v>
      </c>
      <c r="AJ58" s="23">
        <f t="shared" si="28"/>
        <v>175</v>
      </c>
      <c r="AK58" s="23">
        <v>505</v>
      </c>
      <c r="AL58" s="23">
        <f t="shared" si="29"/>
        <v>288.57142857142856</v>
      </c>
      <c r="AM58" s="23">
        <f t="shared" si="30"/>
        <v>72.142857142857139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41114.199999999997</v>
      </c>
      <c r="AZ58" s="23">
        <f t="shared" si="36"/>
        <v>10278.549999999999</v>
      </c>
      <c r="BA58" s="23">
        <v>10278.6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70"/>
        <v>1350</v>
      </c>
      <c r="BL58" s="23">
        <f t="shared" si="70"/>
        <v>337.5</v>
      </c>
      <c r="BM58" s="23">
        <f t="shared" si="70"/>
        <v>1006.5999999999999</v>
      </c>
      <c r="BN58" s="23">
        <f t="shared" si="40"/>
        <v>298.25185185185182</v>
      </c>
      <c r="BO58" s="23">
        <f t="shared" si="41"/>
        <v>74.562962962962956</v>
      </c>
      <c r="BP58" s="23">
        <v>1000</v>
      </c>
      <c r="BQ58" s="23">
        <f t="shared" si="42"/>
        <v>250</v>
      </c>
      <c r="BR58" s="23">
        <v>860.8</v>
      </c>
      <c r="BS58" s="23">
        <v>0</v>
      </c>
      <c r="BT58" s="23">
        <f t="shared" si="43"/>
        <v>0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350</v>
      </c>
      <c r="BZ58" s="23">
        <f t="shared" si="45"/>
        <v>87.5</v>
      </c>
      <c r="CA58" s="23">
        <v>145.80000000000001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0</v>
      </c>
      <c r="CI58" s="23">
        <f t="shared" si="48"/>
        <v>0</v>
      </c>
      <c r="CJ58" s="23">
        <v>3.6</v>
      </c>
      <c r="CK58" s="23">
        <v>1200</v>
      </c>
      <c r="CL58" s="23">
        <f t="shared" si="49"/>
        <v>300</v>
      </c>
      <c r="CM58" s="23">
        <v>532.70000000000005</v>
      </c>
      <c r="CN58" s="23">
        <v>1200</v>
      </c>
      <c r="CO58" s="23">
        <f t="shared" si="50"/>
        <v>300</v>
      </c>
      <c r="CP58" s="23">
        <v>522.70000000000005</v>
      </c>
      <c r="CQ58" s="23">
        <f t="shared" si="51"/>
        <v>174.23333333333335</v>
      </c>
      <c r="CR58" s="23">
        <f t="shared" si="52"/>
        <v>43.558333333333337</v>
      </c>
      <c r="CS58" s="23">
        <v>0</v>
      </c>
      <c r="CT58" s="23">
        <f t="shared" si="53"/>
        <v>0</v>
      </c>
      <c r="CU58" s="23">
        <v>31.2</v>
      </c>
      <c r="CV58" s="23">
        <v>0</v>
      </c>
      <c r="CW58" s="23">
        <f t="shared" si="54"/>
        <v>0</v>
      </c>
      <c r="CX58" s="23">
        <v>200</v>
      </c>
      <c r="CY58" s="23">
        <v>0</v>
      </c>
      <c r="CZ58" s="23">
        <f t="shared" si="55"/>
        <v>0</v>
      </c>
      <c r="DA58" s="23">
        <v>0</v>
      </c>
      <c r="DB58" s="23">
        <v>0</v>
      </c>
      <c r="DC58" s="23">
        <f t="shared" si="56"/>
        <v>0</v>
      </c>
      <c r="DD58" s="23">
        <v>0</v>
      </c>
      <c r="DE58" s="23">
        <v>0</v>
      </c>
      <c r="DF58" s="23">
        <f t="shared" si="71"/>
        <v>56564.2</v>
      </c>
      <c r="DG58" s="23">
        <f t="shared" si="72"/>
        <v>14141.05</v>
      </c>
      <c r="DH58" s="23">
        <f t="shared" si="10"/>
        <v>15422.557700000001</v>
      </c>
      <c r="DI58" s="23">
        <v>0</v>
      </c>
      <c r="DJ58" s="23">
        <f t="shared" si="57"/>
        <v>0</v>
      </c>
      <c r="DK58" s="23">
        <v>0</v>
      </c>
      <c r="DL58" s="23">
        <v>0</v>
      </c>
      <c r="DM58" s="23">
        <f t="shared" si="58"/>
        <v>0</v>
      </c>
      <c r="DN58" s="23">
        <v>0</v>
      </c>
      <c r="DO58" s="23">
        <v>0</v>
      </c>
      <c r="DP58" s="23">
        <f t="shared" si="59"/>
        <v>0</v>
      </c>
      <c r="DQ58" s="23">
        <v>0</v>
      </c>
      <c r="DR58" s="23">
        <v>0</v>
      </c>
      <c r="DS58" s="23">
        <f t="shared" si="60"/>
        <v>0</v>
      </c>
      <c r="DT58" s="23">
        <v>0</v>
      </c>
      <c r="DU58" s="23">
        <v>0</v>
      </c>
      <c r="DV58" s="23">
        <f t="shared" si="61"/>
        <v>0</v>
      </c>
      <c r="DW58" s="23">
        <v>0</v>
      </c>
      <c r="DX58" s="23">
        <v>0</v>
      </c>
      <c r="DY58" s="23">
        <f t="shared" si="62"/>
        <v>0</v>
      </c>
      <c r="DZ58" s="23">
        <v>0</v>
      </c>
      <c r="EA58" s="23">
        <v>0</v>
      </c>
      <c r="EB58" s="23">
        <f t="shared" si="73"/>
        <v>0</v>
      </c>
      <c r="EC58" s="23">
        <f t="shared" si="73"/>
        <v>0</v>
      </c>
      <c r="ED58" s="23">
        <f t="shared" si="12"/>
        <v>0</v>
      </c>
    </row>
    <row r="59" spans="1:134" x14ac:dyDescent="0.3">
      <c r="A59" s="21">
        <v>50</v>
      </c>
      <c r="B59" s="29" t="s">
        <v>207</v>
      </c>
      <c r="C59" s="23">
        <v>1577.373</v>
      </c>
      <c r="D59" s="23">
        <v>11.433999999999999</v>
      </c>
      <c r="E59" s="23">
        <f t="shared" si="63"/>
        <v>15764.499999999998</v>
      </c>
      <c r="F59" s="23">
        <f t="shared" si="63"/>
        <v>3941.1249999999995</v>
      </c>
      <c r="G59" s="23">
        <f t="shared" si="63"/>
        <v>3640.2659999999996</v>
      </c>
      <c r="H59" s="23">
        <f t="shared" si="13"/>
        <v>92.366164483491389</v>
      </c>
      <c r="I59" s="23">
        <f t="shared" si="14"/>
        <v>23.091541120872847</v>
      </c>
      <c r="J59" s="23">
        <f t="shared" si="64"/>
        <v>5840.2</v>
      </c>
      <c r="K59" s="23">
        <f t="shared" si="65"/>
        <v>1460.05</v>
      </c>
      <c r="L59" s="23">
        <f t="shared" si="66"/>
        <v>1159.1659999999999</v>
      </c>
      <c r="M59" s="23">
        <f t="shared" si="15"/>
        <v>79.392212595459057</v>
      </c>
      <c r="N59" s="23">
        <f t="shared" si="16"/>
        <v>19.848053148864764</v>
      </c>
      <c r="O59" s="23">
        <f t="shared" si="67"/>
        <v>1550</v>
      </c>
      <c r="P59" s="23">
        <f t="shared" si="68"/>
        <v>387.5</v>
      </c>
      <c r="Q59" s="23">
        <f t="shared" si="69"/>
        <v>720.51699999999994</v>
      </c>
      <c r="R59" s="23">
        <f t="shared" si="17"/>
        <v>185.93987096774191</v>
      </c>
      <c r="S59" s="23">
        <f t="shared" si="18"/>
        <v>46.484967741935478</v>
      </c>
      <c r="T59" s="23">
        <v>200</v>
      </c>
      <c r="U59" s="23">
        <f t="shared" si="19"/>
        <v>50</v>
      </c>
      <c r="V59" s="23">
        <v>36.408999999999999</v>
      </c>
      <c r="W59" s="23">
        <f t="shared" si="20"/>
        <v>72.817999999999998</v>
      </c>
      <c r="X59" s="23">
        <f t="shared" si="21"/>
        <v>18.204499999999999</v>
      </c>
      <c r="Y59" s="23">
        <v>1370</v>
      </c>
      <c r="Z59" s="23">
        <f t="shared" si="22"/>
        <v>342.5</v>
      </c>
      <c r="AA59" s="23">
        <v>207.68899999999999</v>
      </c>
      <c r="AB59" s="23">
        <f t="shared" si="23"/>
        <v>60.639124087591235</v>
      </c>
      <c r="AC59" s="23">
        <f t="shared" si="24"/>
        <v>15.159781021897809</v>
      </c>
      <c r="AD59" s="23">
        <v>1350</v>
      </c>
      <c r="AE59" s="23">
        <f t="shared" si="25"/>
        <v>337.5</v>
      </c>
      <c r="AF59" s="23">
        <v>684.10799999999995</v>
      </c>
      <c r="AG59" s="23">
        <f t="shared" si="26"/>
        <v>202.69866666666667</v>
      </c>
      <c r="AH59" s="23">
        <f t="shared" si="27"/>
        <v>50.674666666666667</v>
      </c>
      <c r="AI59" s="23">
        <v>50</v>
      </c>
      <c r="AJ59" s="23">
        <f t="shared" si="28"/>
        <v>12.5</v>
      </c>
      <c r="AK59" s="23">
        <v>0</v>
      </c>
      <c r="AL59" s="23">
        <f t="shared" si="29"/>
        <v>0</v>
      </c>
      <c r="AM59" s="23">
        <f t="shared" si="30"/>
        <v>0</v>
      </c>
      <c r="AN59" s="23">
        <v>0</v>
      </c>
      <c r="AO59" s="23">
        <f t="shared" si="31"/>
        <v>0</v>
      </c>
      <c r="AP59" s="23">
        <v>0</v>
      </c>
      <c r="AQ59" s="23" t="e">
        <f t="shared" si="32"/>
        <v>#DIV/0!</v>
      </c>
      <c r="AR59" s="23" t="e">
        <f t="shared" si="33"/>
        <v>#DIV/0!</v>
      </c>
      <c r="AS59" s="23">
        <v>0</v>
      </c>
      <c r="AT59" s="23">
        <f t="shared" si="34"/>
        <v>0</v>
      </c>
      <c r="AU59" s="23">
        <v>0</v>
      </c>
      <c r="AV59" s="23">
        <v>0</v>
      </c>
      <c r="AW59" s="23">
        <f t="shared" si="35"/>
        <v>0</v>
      </c>
      <c r="AX59" s="23">
        <v>0</v>
      </c>
      <c r="AY59" s="23">
        <v>9924.2999999999993</v>
      </c>
      <c r="AZ59" s="23">
        <f t="shared" si="36"/>
        <v>2481.0749999999998</v>
      </c>
      <c r="BA59" s="23">
        <v>2481.1</v>
      </c>
      <c r="BB59" s="23">
        <v>0</v>
      </c>
      <c r="BC59" s="23">
        <f t="shared" si="37"/>
        <v>0</v>
      </c>
      <c r="BD59" s="23">
        <v>0</v>
      </c>
      <c r="BE59" s="23">
        <v>0</v>
      </c>
      <c r="BF59" s="23">
        <f t="shared" si="38"/>
        <v>0</v>
      </c>
      <c r="BG59" s="23">
        <v>0</v>
      </c>
      <c r="BH59" s="23">
        <v>0</v>
      </c>
      <c r="BI59" s="23">
        <f t="shared" si="39"/>
        <v>0</v>
      </c>
      <c r="BJ59" s="23">
        <v>0</v>
      </c>
      <c r="BK59" s="23">
        <f t="shared" si="70"/>
        <v>2294.4</v>
      </c>
      <c r="BL59" s="23">
        <f t="shared" si="70"/>
        <v>573.6</v>
      </c>
      <c r="BM59" s="23">
        <f t="shared" si="70"/>
        <v>169.8</v>
      </c>
      <c r="BN59" s="23">
        <f t="shared" si="40"/>
        <v>29.602510460251047</v>
      </c>
      <c r="BO59" s="23">
        <f t="shared" si="41"/>
        <v>7.4006276150627617</v>
      </c>
      <c r="BP59" s="23">
        <v>512</v>
      </c>
      <c r="BQ59" s="23">
        <f t="shared" si="42"/>
        <v>128</v>
      </c>
      <c r="BR59" s="23">
        <v>169.8</v>
      </c>
      <c r="BS59" s="23">
        <v>1782.4</v>
      </c>
      <c r="BT59" s="23">
        <f t="shared" si="43"/>
        <v>445.6</v>
      </c>
      <c r="BU59" s="23">
        <v>0</v>
      </c>
      <c r="BV59" s="23">
        <v>0</v>
      </c>
      <c r="BW59" s="23">
        <f t="shared" si="44"/>
        <v>0</v>
      </c>
      <c r="BX59" s="23">
        <v>0</v>
      </c>
      <c r="BY59" s="23">
        <v>0</v>
      </c>
      <c r="BZ59" s="23">
        <f t="shared" si="45"/>
        <v>0</v>
      </c>
      <c r="CA59" s="23">
        <v>0</v>
      </c>
      <c r="CB59" s="23">
        <v>0</v>
      </c>
      <c r="CC59" s="23">
        <f t="shared" si="46"/>
        <v>0</v>
      </c>
      <c r="CD59" s="23">
        <v>0</v>
      </c>
      <c r="CE59" s="23">
        <v>0</v>
      </c>
      <c r="CF59" s="23">
        <f t="shared" si="47"/>
        <v>0</v>
      </c>
      <c r="CG59" s="23">
        <v>0</v>
      </c>
      <c r="CH59" s="23">
        <v>0</v>
      </c>
      <c r="CI59" s="23">
        <f t="shared" si="48"/>
        <v>0</v>
      </c>
      <c r="CJ59" s="23">
        <v>0</v>
      </c>
      <c r="CK59" s="23">
        <v>475</v>
      </c>
      <c r="CL59" s="23">
        <f t="shared" si="49"/>
        <v>118.75</v>
      </c>
      <c r="CM59" s="23">
        <v>35.96</v>
      </c>
      <c r="CN59" s="23">
        <v>475</v>
      </c>
      <c r="CO59" s="23">
        <f t="shared" si="50"/>
        <v>118.75</v>
      </c>
      <c r="CP59" s="23">
        <v>35.96</v>
      </c>
      <c r="CQ59" s="23">
        <f t="shared" si="51"/>
        <v>30.282105263157895</v>
      </c>
      <c r="CR59" s="23">
        <f t="shared" si="52"/>
        <v>7.5705263157894738</v>
      </c>
      <c r="CS59" s="23">
        <v>0</v>
      </c>
      <c r="CT59" s="23">
        <f t="shared" si="53"/>
        <v>0</v>
      </c>
      <c r="CU59" s="23">
        <v>0</v>
      </c>
      <c r="CV59" s="23">
        <v>0</v>
      </c>
      <c r="CW59" s="23">
        <f t="shared" si="54"/>
        <v>0</v>
      </c>
      <c r="CX59" s="23">
        <v>0</v>
      </c>
      <c r="CY59" s="23">
        <v>0</v>
      </c>
      <c r="CZ59" s="23">
        <f t="shared" si="55"/>
        <v>0</v>
      </c>
      <c r="DA59" s="23">
        <v>0</v>
      </c>
      <c r="DB59" s="23">
        <v>100.8</v>
      </c>
      <c r="DC59" s="23">
        <f t="shared" si="56"/>
        <v>25.200000000000003</v>
      </c>
      <c r="DD59" s="23">
        <v>25.2</v>
      </c>
      <c r="DE59" s="23">
        <v>0</v>
      </c>
      <c r="DF59" s="23">
        <f t="shared" si="71"/>
        <v>15764.499999999998</v>
      </c>
      <c r="DG59" s="23">
        <f t="shared" si="72"/>
        <v>3941.1249999999995</v>
      </c>
      <c r="DH59" s="23">
        <f t="shared" si="10"/>
        <v>3640.2659999999996</v>
      </c>
      <c r="DI59" s="23">
        <v>0</v>
      </c>
      <c r="DJ59" s="23">
        <f t="shared" si="57"/>
        <v>0</v>
      </c>
      <c r="DK59" s="23">
        <v>0</v>
      </c>
      <c r="DL59" s="23">
        <v>0</v>
      </c>
      <c r="DM59" s="23">
        <f t="shared" si="58"/>
        <v>0</v>
      </c>
      <c r="DN59" s="23">
        <v>0</v>
      </c>
      <c r="DO59" s="23">
        <v>0</v>
      </c>
      <c r="DP59" s="23">
        <f t="shared" si="59"/>
        <v>0</v>
      </c>
      <c r="DQ59" s="23">
        <v>0</v>
      </c>
      <c r="DR59" s="23">
        <v>0</v>
      </c>
      <c r="DS59" s="23">
        <f t="shared" si="60"/>
        <v>0</v>
      </c>
      <c r="DT59" s="23">
        <v>0</v>
      </c>
      <c r="DU59" s="23">
        <v>0</v>
      </c>
      <c r="DV59" s="23">
        <f t="shared" si="61"/>
        <v>0</v>
      </c>
      <c r="DW59" s="23">
        <v>0</v>
      </c>
      <c r="DX59" s="23">
        <v>0</v>
      </c>
      <c r="DY59" s="23">
        <f t="shared" si="62"/>
        <v>0</v>
      </c>
      <c r="DZ59" s="23">
        <v>0</v>
      </c>
      <c r="EA59" s="23">
        <v>0</v>
      </c>
      <c r="EB59" s="23">
        <f t="shared" si="73"/>
        <v>0</v>
      </c>
      <c r="EC59" s="23">
        <f t="shared" si="73"/>
        <v>0</v>
      </c>
      <c r="ED59" s="23">
        <f t="shared" si="12"/>
        <v>0</v>
      </c>
    </row>
    <row r="60" spans="1:134" x14ac:dyDescent="0.3">
      <c r="A60" s="21">
        <v>51</v>
      </c>
      <c r="B60" s="31" t="s">
        <v>208</v>
      </c>
      <c r="C60" s="23">
        <v>5027.4210999999996</v>
      </c>
      <c r="D60" s="23">
        <v>12443.9728</v>
      </c>
      <c r="E60" s="23">
        <f t="shared" si="63"/>
        <v>57764.770000000004</v>
      </c>
      <c r="F60" s="23">
        <f t="shared" si="63"/>
        <v>14441.192500000001</v>
      </c>
      <c r="G60" s="23">
        <f t="shared" si="63"/>
        <v>16495.489699999998</v>
      </c>
      <c r="H60" s="23">
        <f t="shared" si="13"/>
        <v>114.2252601369312</v>
      </c>
      <c r="I60" s="23">
        <f t="shared" si="14"/>
        <v>28.556315034232799</v>
      </c>
      <c r="J60" s="23">
        <f t="shared" si="64"/>
        <v>12286.8</v>
      </c>
      <c r="K60" s="23">
        <f t="shared" si="65"/>
        <v>3071.7</v>
      </c>
      <c r="L60" s="23">
        <f t="shared" si="66"/>
        <v>5163.3896999999997</v>
      </c>
      <c r="M60" s="23">
        <f t="shared" si="15"/>
        <v>168.09550737376696</v>
      </c>
      <c r="N60" s="23">
        <f t="shared" si="16"/>
        <v>42.023876843441741</v>
      </c>
      <c r="O60" s="23">
        <f t="shared" si="67"/>
        <v>6024.4</v>
      </c>
      <c r="P60" s="23">
        <f t="shared" si="68"/>
        <v>1506.1</v>
      </c>
      <c r="Q60" s="23">
        <f t="shared" si="69"/>
        <v>4453.6210000000001</v>
      </c>
      <c r="R60" s="23">
        <f t="shared" si="17"/>
        <v>295.70553084124566</v>
      </c>
      <c r="S60" s="23">
        <f t="shared" si="18"/>
        <v>73.926382710311415</v>
      </c>
      <c r="T60" s="23">
        <v>328.4</v>
      </c>
      <c r="U60" s="23">
        <f t="shared" si="19"/>
        <v>82.1</v>
      </c>
      <c r="V60" s="23">
        <v>95.088999999999999</v>
      </c>
      <c r="W60" s="23">
        <f t="shared" si="20"/>
        <v>115.82095006090134</v>
      </c>
      <c r="X60" s="23">
        <f t="shared" si="21"/>
        <v>28.955237515225335</v>
      </c>
      <c r="Y60" s="23">
        <v>4992.3999999999996</v>
      </c>
      <c r="Z60" s="23">
        <f t="shared" si="22"/>
        <v>1248.0999999999999</v>
      </c>
      <c r="AA60" s="23">
        <v>284.26870000000002</v>
      </c>
      <c r="AB60" s="23">
        <f t="shared" si="23"/>
        <v>22.776115695857708</v>
      </c>
      <c r="AC60" s="23">
        <f t="shared" si="24"/>
        <v>5.6940289239644271</v>
      </c>
      <c r="AD60" s="23">
        <v>5696</v>
      </c>
      <c r="AE60" s="23">
        <f t="shared" si="25"/>
        <v>1424</v>
      </c>
      <c r="AF60" s="23">
        <v>4358.5320000000002</v>
      </c>
      <c r="AG60" s="23">
        <f t="shared" si="26"/>
        <v>306.07668539325846</v>
      </c>
      <c r="AH60" s="23">
        <f t="shared" si="27"/>
        <v>76.519171348314615</v>
      </c>
      <c r="AI60" s="23">
        <v>50</v>
      </c>
      <c r="AJ60" s="23">
        <f t="shared" si="28"/>
        <v>12.5</v>
      </c>
      <c r="AK60" s="23">
        <v>50</v>
      </c>
      <c r="AL60" s="23">
        <f t="shared" si="29"/>
        <v>400</v>
      </c>
      <c r="AM60" s="23">
        <f t="shared" si="30"/>
        <v>100</v>
      </c>
      <c r="AN60" s="23">
        <v>0</v>
      </c>
      <c r="AO60" s="23">
        <f t="shared" si="31"/>
        <v>0</v>
      </c>
      <c r="AP60" s="23">
        <v>0</v>
      </c>
      <c r="AQ60" s="23" t="e">
        <f t="shared" si="32"/>
        <v>#DIV/0!</v>
      </c>
      <c r="AR60" s="23" t="e">
        <f t="shared" si="33"/>
        <v>#DIV/0!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45328.2</v>
      </c>
      <c r="AZ60" s="23">
        <f t="shared" si="36"/>
        <v>11332.05</v>
      </c>
      <c r="BA60" s="23">
        <v>11332.1</v>
      </c>
      <c r="BB60" s="23">
        <v>0</v>
      </c>
      <c r="BC60" s="23">
        <f t="shared" si="37"/>
        <v>0</v>
      </c>
      <c r="BD60" s="23">
        <v>0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si="70"/>
        <v>700</v>
      </c>
      <c r="BL60" s="23">
        <f t="shared" si="70"/>
        <v>175</v>
      </c>
      <c r="BM60" s="23">
        <f t="shared" si="70"/>
        <v>128</v>
      </c>
      <c r="BN60" s="23">
        <f t="shared" si="40"/>
        <v>73.142857142857139</v>
      </c>
      <c r="BO60" s="23">
        <f t="shared" si="41"/>
        <v>18.285714285714285</v>
      </c>
      <c r="BP60" s="23">
        <v>700</v>
      </c>
      <c r="BQ60" s="23">
        <f t="shared" si="42"/>
        <v>175</v>
      </c>
      <c r="BR60" s="23">
        <v>128</v>
      </c>
      <c r="BS60" s="23">
        <v>0</v>
      </c>
      <c r="BT60" s="23">
        <f t="shared" si="43"/>
        <v>0</v>
      </c>
      <c r="BU60" s="23">
        <v>0</v>
      </c>
      <c r="BV60" s="23">
        <v>0</v>
      </c>
      <c r="BW60" s="23">
        <f t="shared" si="44"/>
        <v>0</v>
      </c>
      <c r="BX60" s="23">
        <v>0</v>
      </c>
      <c r="BY60" s="23">
        <v>0</v>
      </c>
      <c r="BZ60" s="23">
        <f t="shared" si="45"/>
        <v>0</v>
      </c>
      <c r="CA60" s="23">
        <v>0</v>
      </c>
      <c r="CB60" s="23">
        <v>0</v>
      </c>
      <c r="CC60" s="23">
        <f t="shared" si="46"/>
        <v>0</v>
      </c>
      <c r="CD60" s="23">
        <v>0</v>
      </c>
      <c r="CE60" s="23">
        <v>0</v>
      </c>
      <c r="CF60" s="23">
        <f t="shared" si="47"/>
        <v>0</v>
      </c>
      <c r="CG60" s="23">
        <v>0</v>
      </c>
      <c r="CH60" s="23">
        <v>0</v>
      </c>
      <c r="CI60" s="23">
        <f t="shared" si="48"/>
        <v>0</v>
      </c>
      <c r="CJ60" s="23">
        <v>0</v>
      </c>
      <c r="CK60" s="23">
        <v>0</v>
      </c>
      <c r="CL60" s="23">
        <f t="shared" si="49"/>
        <v>0</v>
      </c>
      <c r="CM60" s="23">
        <v>0</v>
      </c>
      <c r="CN60" s="23">
        <v>0</v>
      </c>
      <c r="CO60" s="23">
        <f t="shared" si="50"/>
        <v>0</v>
      </c>
      <c r="CP60" s="23">
        <v>0</v>
      </c>
      <c r="CQ60" s="23" t="e">
        <f t="shared" si="51"/>
        <v>#DIV/0!</v>
      </c>
      <c r="CR60" s="23" t="e">
        <f t="shared" si="52"/>
        <v>#DIV/0!</v>
      </c>
      <c r="CS60" s="23">
        <v>0</v>
      </c>
      <c r="CT60" s="23">
        <f t="shared" si="53"/>
        <v>0</v>
      </c>
      <c r="CU60" s="23">
        <v>0</v>
      </c>
      <c r="CV60" s="23">
        <v>0</v>
      </c>
      <c r="CW60" s="23">
        <f t="shared" si="54"/>
        <v>0</v>
      </c>
      <c r="CX60" s="23">
        <v>0</v>
      </c>
      <c r="CY60" s="23">
        <v>0</v>
      </c>
      <c r="CZ60" s="23">
        <f t="shared" si="55"/>
        <v>0</v>
      </c>
      <c r="DA60" s="23">
        <v>0</v>
      </c>
      <c r="DB60" s="23">
        <v>520</v>
      </c>
      <c r="DC60" s="23">
        <f t="shared" si="56"/>
        <v>130</v>
      </c>
      <c r="DD60" s="23">
        <v>247.5</v>
      </c>
      <c r="DE60" s="23">
        <v>0</v>
      </c>
      <c r="DF60" s="23">
        <f t="shared" si="71"/>
        <v>57615</v>
      </c>
      <c r="DG60" s="23">
        <f t="shared" si="72"/>
        <v>14403.75</v>
      </c>
      <c r="DH60" s="23">
        <f t="shared" si="10"/>
        <v>16495.489699999998</v>
      </c>
      <c r="DI60" s="23">
        <v>0</v>
      </c>
      <c r="DJ60" s="23">
        <f t="shared" si="57"/>
        <v>0</v>
      </c>
      <c r="DK60" s="23">
        <v>0</v>
      </c>
      <c r="DL60" s="23">
        <v>149.77000000000001</v>
      </c>
      <c r="DM60" s="23">
        <f t="shared" si="58"/>
        <v>37.442500000000003</v>
      </c>
      <c r="DN60" s="23">
        <v>0</v>
      </c>
      <c r="DO60" s="23">
        <v>0</v>
      </c>
      <c r="DP60" s="23">
        <f t="shared" si="59"/>
        <v>0</v>
      </c>
      <c r="DQ60" s="23">
        <v>0</v>
      </c>
      <c r="DR60" s="23">
        <v>0</v>
      </c>
      <c r="DS60" s="23">
        <f t="shared" si="60"/>
        <v>0</v>
      </c>
      <c r="DT60" s="23">
        <v>0</v>
      </c>
      <c r="DU60" s="23">
        <v>0</v>
      </c>
      <c r="DV60" s="23">
        <f t="shared" si="61"/>
        <v>0</v>
      </c>
      <c r="DW60" s="23">
        <v>0</v>
      </c>
      <c r="DX60" s="23">
        <v>11500</v>
      </c>
      <c r="DY60" s="23">
        <f t="shared" si="62"/>
        <v>2875</v>
      </c>
      <c r="DZ60" s="23">
        <v>0</v>
      </c>
      <c r="EA60" s="23">
        <v>0</v>
      </c>
      <c r="EB60" s="23">
        <f t="shared" si="73"/>
        <v>11649.77</v>
      </c>
      <c r="EC60" s="23">
        <f t="shared" si="73"/>
        <v>2912.4425000000001</v>
      </c>
      <c r="ED60" s="23">
        <f t="shared" si="12"/>
        <v>0</v>
      </c>
    </row>
    <row r="61" spans="1:134" x14ac:dyDescent="0.3">
      <c r="A61" s="21">
        <v>52</v>
      </c>
      <c r="B61" s="31" t="s">
        <v>209</v>
      </c>
      <c r="C61" s="23">
        <v>77.671700000000001</v>
      </c>
      <c r="D61" s="23">
        <v>4584.8307000000004</v>
      </c>
      <c r="E61" s="23">
        <f t="shared" si="63"/>
        <v>78926.7</v>
      </c>
      <c r="F61" s="23">
        <f t="shared" si="63"/>
        <v>19731.674999999999</v>
      </c>
      <c r="G61" s="23">
        <f t="shared" si="63"/>
        <v>16780.279200000001</v>
      </c>
      <c r="H61" s="23">
        <f t="shared" si="13"/>
        <v>85.042345366016832</v>
      </c>
      <c r="I61" s="23">
        <f t="shared" si="14"/>
        <v>21.260586341504208</v>
      </c>
      <c r="J61" s="23">
        <f t="shared" si="64"/>
        <v>20617</v>
      </c>
      <c r="K61" s="23">
        <f t="shared" si="65"/>
        <v>5154.25</v>
      </c>
      <c r="L61" s="23">
        <f t="shared" si="66"/>
        <v>2205.6792</v>
      </c>
      <c r="M61" s="23">
        <f t="shared" si="15"/>
        <v>42.793407382257357</v>
      </c>
      <c r="N61" s="23">
        <f t="shared" si="16"/>
        <v>10.698351845564339</v>
      </c>
      <c r="O61" s="23">
        <f t="shared" si="67"/>
        <v>9656</v>
      </c>
      <c r="P61" s="23">
        <f t="shared" si="68"/>
        <v>2414</v>
      </c>
      <c r="Q61" s="23">
        <f t="shared" si="69"/>
        <v>1497.1960000000001</v>
      </c>
      <c r="R61" s="23">
        <f t="shared" si="17"/>
        <v>62.021375310687667</v>
      </c>
      <c r="S61" s="23">
        <f t="shared" si="18"/>
        <v>15.505343827671917</v>
      </c>
      <c r="T61" s="23">
        <v>0</v>
      </c>
      <c r="U61" s="23">
        <f t="shared" si="19"/>
        <v>0</v>
      </c>
      <c r="V61" s="23">
        <v>13.363</v>
      </c>
      <c r="W61" s="23" t="e">
        <f t="shared" si="20"/>
        <v>#DIV/0!</v>
      </c>
      <c r="X61" s="23" t="e">
        <f t="shared" si="21"/>
        <v>#DIV/0!</v>
      </c>
      <c r="Y61" s="23">
        <v>7361</v>
      </c>
      <c r="Z61" s="23">
        <f t="shared" si="22"/>
        <v>1840.25</v>
      </c>
      <c r="AA61" s="23">
        <v>409.63139999999999</v>
      </c>
      <c r="AB61" s="23">
        <f t="shared" si="23"/>
        <v>22.259551691346282</v>
      </c>
      <c r="AC61" s="23">
        <f t="shared" si="24"/>
        <v>5.5648879228365704</v>
      </c>
      <c r="AD61" s="23">
        <v>9656</v>
      </c>
      <c r="AE61" s="23">
        <f t="shared" si="25"/>
        <v>2414</v>
      </c>
      <c r="AF61" s="23">
        <v>1483.8330000000001</v>
      </c>
      <c r="AG61" s="23">
        <f t="shared" si="26"/>
        <v>61.467812758906383</v>
      </c>
      <c r="AH61" s="23">
        <f t="shared" si="27"/>
        <v>15.366953189726596</v>
      </c>
      <c r="AI61" s="23">
        <v>300</v>
      </c>
      <c r="AJ61" s="23">
        <f t="shared" si="28"/>
        <v>75</v>
      </c>
      <c r="AK61" s="23">
        <v>0</v>
      </c>
      <c r="AL61" s="23">
        <f t="shared" si="29"/>
        <v>0</v>
      </c>
      <c r="AM61" s="23">
        <f t="shared" si="30"/>
        <v>0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58298.400000000001</v>
      </c>
      <c r="AZ61" s="23">
        <f t="shared" si="36"/>
        <v>14574.599999999999</v>
      </c>
      <c r="BA61" s="23">
        <v>14574.6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si="70"/>
        <v>900</v>
      </c>
      <c r="BL61" s="23">
        <f t="shared" si="70"/>
        <v>225</v>
      </c>
      <c r="BM61" s="23">
        <f t="shared" si="70"/>
        <v>225</v>
      </c>
      <c r="BN61" s="23">
        <f t="shared" si="40"/>
        <v>100</v>
      </c>
      <c r="BO61" s="23">
        <f t="shared" si="41"/>
        <v>25</v>
      </c>
      <c r="BP61" s="23">
        <v>900</v>
      </c>
      <c r="BQ61" s="23">
        <f t="shared" si="42"/>
        <v>225</v>
      </c>
      <c r="BR61" s="23">
        <v>0</v>
      </c>
      <c r="BS61" s="23">
        <v>0</v>
      </c>
      <c r="BT61" s="23">
        <f t="shared" si="43"/>
        <v>0</v>
      </c>
      <c r="BU61" s="23">
        <v>0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225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2400</v>
      </c>
      <c r="CL61" s="23">
        <f t="shared" si="49"/>
        <v>600</v>
      </c>
      <c r="CM61" s="23">
        <v>0</v>
      </c>
      <c r="CN61" s="23">
        <v>2400</v>
      </c>
      <c r="CO61" s="23">
        <f t="shared" si="50"/>
        <v>600</v>
      </c>
      <c r="CP61" s="23">
        <v>0</v>
      </c>
      <c r="CQ61" s="23">
        <f t="shared" si="51"/>
        <v>0</v>
      </c>
      <c r="CR61" s="23">
        <f t="shared" si="52"/>
        <v>0</v>
      </c>
      <c r="CS61" s="23">
        <v>0</v>
      </c>
      <c r="CT61" s="23">
        <f t="shared" si="53"/>
        <v>0</v>
      </c>
      <c r="CU61" s="23">
        <v>0</v>
      </c>
      <c r="CV61" s="23">
        <v>0</v>
      </c>
      <c r="CW61" s="23">
        <f t="shared" si="54"/>
        <v>0</v>
      </c>
      <c r="CX61" s="23">
        <v>0</v>
      </c>
      <c r="CY61" s="23">
        <v>0</v>
      </c>
      <c r="CZ61" s="23">
        <f t="shared" si="55"/>
        <v>0</v>
      </c>
      <c r="DA61" s="23">
        <v>0</v>
      </c>
      <c r="DB61" s="23">
        <v>0</v>
      </c>
      <c r="DC61" s="23">
        <f t="shared" si="56"/>
        <v>0</v>
      </c>
      <c r="DD61" s="23">
        <v>73.851799999999997</v>
      </c>
      <c r="DE61" s="23">
        <v>0</v>
      </c>
      <c r="DF61" s="23">
        <f t="shared" si="71"/>
        <v>78915.399999999994</v>
      </c>
      <c r="DG61" s="23">
        <f t="shared" si="72"/>
        <v>19728.849999999999</v>
      </c>
      <c r="DH61" s="23">
        <f t="shared" si="10"/>
        <v>16780.279200000001</v>
      </c>
      <c r="DI61" s="23">
        <v>0</v>
      </c>
      <c r="DJ61" s="23">
        <f t="shared" si="57"/>
        <v>0</v>
      </c>
      <c r="DK61" s="23">
        <v>0</v>
      </c>
      <c r="DL61" s="23">
        <v>11.3</v>
      </c>
      <c r="DM61" s="23">
        <f t="shared" si="58"/>
        <v>2.8250000000000002</v>
      </c>
      <c r="DN61" s="23">
        <v>0</v>
      </c>
      <c r="DO61" s="23">
        <v>0</v>
      </c>
      <c r="DP61" s="23">
        <f t="shared" si="59"/>
        <v>0</v>
      </c>
      <c r="DQ61" s="23">
        <v>0</v>
      </c>
      <c r="DR61" s="23">
        <v>0</v>
      </c>
      <c r="DS61" s="23">
        <f t="shared" si="60"/>
        <v>0</v>
      </c>
      <c r="DT61" s="23">
        <v>0</v>
      </c>
      <c r="DU61" s="23">
        <v>0</v>
      </c>
      <c r="DV61" s="23">
        <f t="shared" si="61"/>
        <v>0</v>
      </c>
      <c r="DW61" s="23">
        <v>0</v>
      </c>
      <c r="DX61" s="23">
        <v>0</v>
      </c>
      <c r="DY61" s="23">
        <f t="shared" si="62"/>
        <v>0</v>
      </c>
      <c r="DZ61" s="23">
        <v>0</v>
      </c>
      <c r="EA61" s="23">
        <v>0</v>
      </c>
      <c r="EB61" s="23">
        <f t="shared" si="73"/>
        <v>11.3</v>
      </c>
      <c r="EC61" s="23">
        <f t="shared" si="73"/>
        <v>2.8250000000000002</v>
      </c>
      <c r="ED61" s="23">
        <f t="shared" si="12"/>
        <v>0</v>
      </c>
    </row>
    <row r="62" spans="1:134" x14ac:dyDescent="0.3">
      <c r="A62" s="21">
        <v>53</v>
      </c>
      <c r="B62" s="31" t="s">
        <v>210</v>
      </c>
      <c r="C62" s="23">
        <v>277.29300000000001</v>
      </c>
      <c r="D62" s="23">
        <v>30.068000000000001</v>
      </c>
      <c r="E62" s="23">
        <f t="shared" si="63"/>
        <v>10024.1</v>
      </c>
      <c r="F62" s="23">
        <f t="shared" si="63"/>
        <v>2506.0250000000001</v>
      </c>
      <c r="G62" s="23">
        <f t="shared" si="63"/>
        <v>1574.2669999999998</v>
      </c>
      <c r="H62" s="23">
        <f t="shared" si="13"/>
        <v>62.819285521892233</v>
      </c>
      <c r="I62" s="23">
        <f t="shared" si="14"/>
        <v>15.704821380473058</v>
      </c>
      <c r="J62" s="23">
        <f t="shared" si="64"/>
        <v>5012.1000000000004</v>
      </c>
      <c r="K62" s="23">
        <f t="shared" si="65"/>
        <v>1253.0250000000001</v>
      </c>
      <c r="L62" s="23">
        <f t="shared" si="66"/>
        <v>321.267</v>
      </c>
      <c r="M62" s="23">
        <f t="shared" si="15"/>
        <v>25.639312862871851</v>
      </c>
      <c r="N62" s="23">
        <f t="shared" si="16"/>
        <v>6.4098282157179627</v>
      </c>
      <c r="O62" s="23">
        <f t="shared" si="67"/>
        <v>580.5</v>
      </c>
      <c r="P62" s="23">
        <f t="shared" si="68"/>
        <v>145.125</v>
      </c>
      <c r="Q62" s="23">
        <f t="shared" si="69"/>
        <v>59.018000000000001</v>
      </c>
      <c r="R62" s="23">
        <f t="shared" si="17"/>
        <v>40.66701119724376</v>
      </c>
      <c r="S62" s="23">
        <f t="shared" si="18"/>
        <v>10.16675279931094</v>
      </c>
      <c r="T62" s="23">
        <v>0.2</v>
      </c>
      <c r="U62" s="23">
        <f t="shared" si="19"/>
        <v>0.05</v>
      </c>
      <c r="V62" s="23">
        <v>5.3999999999999999E-2</v>
      </c>
      <c r="W62" s="23">
        <f t="shared" si="20"/>
        <v>107.99999999999999</v>
      </c>
      <c r="X62" s="23">
        <f t="shared" si="21"/>
        <v>26.999999999999996</v>
      </c>
      <c r="Y62" s="23">
        <v>3000</v>
      </c>
      <c r="Z62" s="23">
        <f t="shared" si="22"/>
        <v>750</v>
      </c>
      <c r="AA62" s="23">
        <v>197.84899999999999</v>
      </c>
      <c r="AB62" s="23">
        <f t="shared" si="23"/>
        <v>26.379866666666661</v>
      </c>
      <c r="AC62" s="23">
        <f t="shared" si="24"/>
        <v>6.5949666666666653</v>
      </c>
      <c r="AD62" s="23">
        <v>580.29999999999995</v>
      </c>
      <c r="AE62" s="23">
        <f t="shared" si="25"/>
        <v>145.07499999999999</v>
      </c>
      <c r="AF62" s="23">
        <v>58.963999999999999</v>
      </c>
      <c r="AG62" s="23">
        <f t="shared" si="26"/>
        <v>40.643804928485267</v>
      </c>
      <c r="AH62" s="23">
        <f t="shared" si="27"/>
        <v>10.160951232121317</v>
      </c>
      <c r="AI62" s="23">
        <v>25</v>
      </c>
      <c r="AJ62" s="23">
        <f t="shared" si="28"/>
        <v>6.25</v>
      </c>
      <c r="AK62" s="23">
        <v>0</v>
      </c>
      <c r="AL62" s="23">
        <f t="shared" si="29"/>
        <v>0</v>
      </c>
      <c r="AM62" s="23">
        <f t="shared" si="30"/>
        <v>0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5012</v>
      </c>
      <c r="AZ62" s="23">
        <f t="shared" si="36"/>
        <v>1253</v>
      </c>
      <c r="BA62" s="23">
        <v>1253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70"/>
        <v>1102</v>
      </c>
      <c r="BL62" s="23">
        <f t="shared" si="70"/>
        <v>275.5</v>
      </c>
      <c r="BM62" s="23">
        <f t="shared" si="70"/>
        <v>3.3</v>
      </c>
      <c r="BN62" s="23">
        <f t="shared" si="40"/>
        <v>1.1978221415607984</v>
      </c>
      <c r="BO62" s="23">
        <f t="shared" si="41"/>
        <v>0.29945553539019959</v>
      </c>
      <c r="BP62" s="23">
        <v>1102</v>
      </c>
      <c r="BQ62" s="23">
        <f t="shared" si="42"/>
        <v>275.5</v>
      </c>
      <c r="BR62" s="23">
        <v>3.3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0</v>
      </c>
      <c r="BZ62" s="23">
        <f t="shared" si="45"/>
        <v>0</v>
      </c>
      <c r="CA62" s="23">
        <v>0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0</v>
      </c>
      <c r="CK62" s="23">
        <v>304.60000000000002</v>
      </c>
      <c r="CL62" s="23">
        <f t="shared" si="49"/>
        <v>76.150000000000006</v>
      </c>
      <c r="CM62" s="23">
        <v>61.1</v>
      </c>
      <c r="CN62" s="23">
        <v>304.60000000000002</v>
      </c>
      <c r="CO62" s="23">
        <f t="shared" si="50"/>
        <v>76.150000000000006</v>
      </c>
      <c r="CP62" s="23">
        <v>47.1</v>
      </c>
      <c r="CQ62" s="23">
        <f t="shared" si="51"/>
        <v>61.851608667104394</v>
      </c>
      <c r="CR62" s="23">
        <f t="shared" si="52"/>
        <v>15.462902166776098</v>
      </c>
      <c r="CS62" s="23">
        <v>0</v>
      </c>
      <c r="CT62" s="23">
        <f t="shared" si="53"/>
        <v>0</v>
      </c>
      <c r="CU62" s="23">
        <v>0</v>
      </c>
      <c r="CV62" s="23">
        <v>0</v>
      </c>
      <c r="CW62" s="23">
        <f t="shared" si="54"/>
        <v>0</v>
      </c>
      <c r="CX62" s="23">
        <v>0</v>
      </c>
      <c r="CY62" s="23">
        <v>0</v>
      </c>
      <c r="CZ62" s="23">
        <f t="shared" si="55"/>
        <v>0</v>
      </c>
      <c r="DA62" s="23">
        <v>0</v>
      </c>
      <c r="DB62" s="23">
        <v>0</v>
      </c>
      <c r="DC62" s="23">
        <f t="shared" si="56"/>
        <v>0</v>
      </c>
      <c r="DD62" s="23">
        <v>0</v>
      </c>
      <c r="DE62" s="23">
        <v>0</v>
      </c>
      <c r="DF62" s="23">
        <f t="shared" si="71"/>
        <v>10024.1</v>
      </c>
      <c r="DG62" s="23">
        <f t="shared" si="72"/>
        <v>2506.0250000000001</v>
      </c>
      <c r="DH62" s="23">
        <f t="shared" si="10"/>
        <v>1574.2669999999998</v>
      </c>
      <c r="DI62" s="23">
        <v>0</v>
      </c>
      <c r="DJ62" s="23">
        <f t="shared" si="57"/>
        <v>0</v>
      </c>
      <c r="DK62" s="23">
        <v>0</v>
      </c>
      <c r="DL62" s="23">
        <v>0</v>
      </c>
      <c r="DM62" s="23">
        <f t="shared" si="58"/>
        <v>0</v>
      </c>
      <c r="DN62" s="23">
        <v>0</v>
      </c>
      <c r="DO62" s="23">
        <v>0</v>
      </c>
      <c r="DP62" s="23">
        <f t="shared" si="59"/>
        <v>0</v>
      </c>
      <c r="DQ62" s="23">
        <v>0</v>
      </c>
      <c r="DR62" s="23">
        <v>0</v>
      </c>
      <c r="DS62" s="23">
        <f t="shared" si="60"/>
        <v>0</v>
      </c>
      <c r="DT62" s="23">
        <v>0</v>
      </c>
      <c r="DU62" s="23">
        <v>0</v>
      </c>
      <c r="DV62" s="23">
        <f t="shared" si="61"/>
        <v>0</v>
      </c>
      <c r="DW62" s="23">
        <v>0</v>
      </c>
      <c r="DX62" s="23">
        <v>0</v>
      </c>
      <c r="DY62" s="23">
        <f t="shared" si="62"/>
        <v>0</v>
      </c>
      <c r="DZ62" s="23">
        <v>0</v>
      </c>
      <c r="EA62" s="23">
        <v>0</v>
      </c>
      <c r="EB62" s="23">
        <f t="shared" si="73"/>
        <v>0</v>
      </c>
      <c r="EC62" s="23">
        <f t="shared" si="73"/>
        <v>0</v>
      </c>
      <c r="ED62" s="23">
        <f t="shared" si="12"/>
        <v>0</v>
      </c>
    </row>
    <row r="63" spans="1:134" x14ac:dyDescent="0.3">
      <c r="A63" s="21">
        <v>54</v>
      </c>
      <c r="B63" s="31" t="s">
        <v>211</v>
      </c>
      <c r="C63" s="23">
        <v>8715.3647999999994</v>
      </c>
      <c r="D63" s="23">
        <v>2604.8020000000001</v>
      </c>
      <c r="E63" s="23">
        <f t="shared" si="63"/>
        <v>30335.800000000003</v>
      </c>
      <c r="F63" s="23">
        <f t="shared" si="63"/>
        <v>7583.9500000000007</v>
      </c>
      <c r="G63" s="23">
        <f t="shared" si="63"/>
        <v>6519.7460000000001</v>
      </c>
      <c r="H63" s="23">
        <f t="shared" si="13"/>
        <v>85.967681748956664</v>
      </c>
      <c r="I63" s="23">
        <f t="shared" si="14"/>
        <v>21.491920437239166</v>
      </c>
      <c r="J63" s="23">
        <f t="shared" si="64"/>
        <v>15034.1</v>
      </c>
      <c r="K63" s="23">
        <f t="shared" si="65"/>
        <v>3758.5250000000001</v>
      </c>
      <c r="L63" s="23">
        <f t="shared" si="66"/>
        <v>2694.346</v>
      </c>
      <c r="M63" s="23">
        <f t="shared" si="15"/>
        <v>71.686259902488331</v>
      </c>
      <c r="N63" s="23">
        <f t="shared" si="16"/>
        <v>17.921564975622083</v>
      </c>
      <c r="O63" s="23">
        <f t="shared" si="67"/>
        <v>6041.1</v>
      </c>
      <c r="P63" s="23">
        <f t="shared" si="68"/>
        <v>1510.2750000000001</v>
      </c>
      <c r="Q63" s="23">
        <f t="shared" si="69"/>
        <v>1416.0139999999999</v>
      </c>
      <c r="R63" s="23">
        <f t="shared" si="17"/>
        <v>93.758686331959396</v>
      </c>
      <c r="S63" s="23">
        <f t="shared" si="18"/>
        <v>23.439671582989849</v>
      </c>
      <c r="T63" s="23">
        <v>0</v>
      </c>
      <c r="U63" s="23">
        <f t="shared" si="19"/>
        <v>0</v>
      </c>
      <c r="V63" s="23">
        <v>9.8000000000000004E-2</v>
      </c>
      <c r="W63" s="23" t="e">
        <f t="shared" si="20"/>
        <v>#DIV/0!</v>
      </c>
      <c r="X63" s="23" t="e">
        <f t="shared" si="21"/>
        <v>#DIV/0!</v>
      </c>
      <c r="Y63" s="23">
        <v>7250</v>
      </c>
      <c r="Z63" s="23">
        <f t="shared" si="22"/>
        <v>1812.5</v>
      </c>
      <c r="AA63" s="23">
        <v>602.15200000000004</v>
      </c>
      <c r="AB63" s="23">
        <f t="shared" si="23"/>
        <v>33.222179310344828</v>
      </c>
      <c r="AC63" s="23">
        <f t="shared" si="24"/>
        <v>8.3055448275862069</v>
      </c>
      <c r="AD63" s="23">
        <v>6041.1</v>
      </c>
      <c r="AE63" s="23">
        <f t="shared" si="25"/>
        <v>1510.2750000000001</v>
      </c>
      <c r="AF63" s="23">
        <v>1415.9159999999999</v>
      </c>
      <c r="AG63" s="23">
        <f t="shared" si="26"/>
        <v>93.752197447484718</v>
      </c>
      <c r="AH63" s="23">
        <f t="shared" si="27"/>
        <v>23.43804936187118</v>
      </c>
      <c r="AI63" s="23">
        <v>63</v>
      </c>
      <c r="AJ63" s="23">
        <f t="shared" si="28"/>
        <v>15.75</v>
      </c>
      <c r="AK63" s="23">
        <v>124.73</v>
      </c>
      <c r="AL63" s="23">
        <f t="shared" si="29"/>
        <v>791.93650793650795</v>
      </c>
      <c r="AM63" s="23">
        <f t="shared" si="30"/>
        <v>197.98412698412699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15301.7</v>
      </c>
      <c r="AZ63" s="23">
        <f t="shared" si="36"/>
        <v>3825.4250000000002</v>
      </c>
      <c r="BA63" s="23">
        <v>3825.4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70"/>
        <v>1030</v>
      </c>
      <c r="BL63" s="23">
        <f t="shared" si="70"/>
        <v>257.5</v>
      </c>
      <c r="BM63" s="23">
        <f t="shared" si="70"/>
        <v>517.15</v>
      </c>
      <c r="BN63" s="23">
        <f t="shared" si="40"/>
        <v>200.83495145631068</v>
      </c>
      <c r="BO63" s="23">
        <f t="shared" si="41"/>
        <v>50.208737864077669</v>
      </c>
      <c r="BP63" s="23">
        <v>1030</v>
      </c>
      <c r="BQ63" s="23">
        <f t="shared" si="42"/>
        <v>257.5</v>
      </c>
      <c r="BR63" s="23">
        <v>412.15</v>
      </c>
      <c r="BS63" s="23">
        <v>0</v>
      </c>
      <c r="BT63" s="23">
        <f t="shared" si="43"/>
        <v>0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105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650</v>
      </c>
      <c r="CL63" s="23">
        <f t="shared" si="49"/>
        <v>162.5</v>
      </c>
      <c r="CM63" s="23">
        <v>34.299999999999997</v>
      </c>
      <c r="CN63" s="23">
        <v>650</v>
      </c>
      <c r="CO63" s="23">
        <f t="shared" si="50"/>
        <v>162.5</v>
      </c>
      <c r="CP63" s="23">
        <v>30.3</v>
      </c>
      <c r="CQ63" s="23">
        <f t="shared" si="51"/>
        <v>18.646153846153844</v>
      </c>
      <c r="CR63" s="23">
        <f t="shared" si="52"/>
        <v>4.661538461538461</v>
      </c>
      <c r="CS63" s="23">
        <v>0</v>
      </c>
      <c r="CT63" s="23">
        <f t="shared" si="53"/>
        <v>0</v>
      </c>
      <c r="CU63" s="23">
        <v>0</v>
      </c>
      <c r="CV63" s="23">
        <v>0</v>
      </c>
      <c r="CW63" s="23">
        <f t="shared" si="54"/>
        <v>0</v>
      </c>
      <c r="CX63" s="23">
        <v>0</v>
      </c>
      <c r="CY63" s="23">
        <v>0</v>
      </c>
      <c r="CZ63" s="23">
        <f t="shared" si="55"/>
        <v>0</v>
      </c>
      <c r="DA63" s="23">
        <v>0</v>
      </c>
      <c r="DB63" s="23">
        <v>0</v>
      </c>
      <c r="DC63" s="23">
        <f t="shared" si="56"/>
        <v>0</v>
      </c>
      <c r="DD63" s="23">
        <v>0</v>
      </c>
      <c r="DE63" s="23">
        <v>0</v>
      </c>
      <c r="DF63" s="23">
        <f t="shared" si="71"/>
        <v>30335.800000000003</v>
      </c>
      <c r="DG63" s="23">
        <f t="shared" si="72"/>
        <v>7583.9500000000007</v>
      </c>
      <c r="DH63" s="23">
        <f t="shared" si="10"/>
        <v>6519.7460000000001</v>
      </c>
      <c r="DI63" s="23">
        <v>0</v>
      </c>
      <c r="DJ63" s="23">
        <f t="shared" si="57"/>
        <v>0</v>
      </c>
      <c r="DK63" s="23">
        <v>0</v>
      </c>
      <c r="DL63" s="23">
        <v>0</v>
      </c>
      <c r="DM63" s="23">
        <f t="shared" si="58"/>
        <v>0</v>
      </c>
      <c r="DN63" s="23">
        <v>0</v>
      </c>
      <c r="DO63" s="23">
        <v>0</v>
      </c>
      <c r="DP63" s="23">
        <f t="shared" si="59"/>
        <v>0</v>
      </c>
      <c r="DQ63" s="23">
        <v>0</v>
      </c>
      <c r="DR63" s="23">
        <v>0</v>
      </c>
      <c r="DS63" s="23">
        <f t="shared" si="60"/>
        <v>0</v>
      </c>
      <c r="DT63" s="23">
        <v>0</v>
      </c>
      <c r="DU63" s="23">
        <v>0</v>
      </c>
      <c r="DV63" s="23">
        <f t="shared" si="61"/>
        <v>0</v>
      </c>
      <c r="DW63" s="23">
        <v>0</v>
      </c>
      <c r="DX63" s="23">
        <v>0</v>
      </c>
      <c r="DY63" s="23">
        <f t="shared" si="62"/>
        <v>0</v>
      </c>
      <c r="DZ63" s="23">
        <v>0</v>
      </c>
      <c r="EA63" s="23">
        <v>0</v>
      </c>
      <c r="EB63" s="23">
        <f t="shared" si="73"/>
        <v>0</v>
      </c>
      <c r="EC63" s="23">
        <f t="shared" si="73"/>
        <v>0</v>
      </c>
      <c r="ED63" s="23">
        <f t="shared" si="12"/>
        <v>0</v>
      </c>
    </row>
    <row r="64" spans="1:134" x14ac:dyDescent="0.3">
      <c r="A64" s="21">
        <v>55</v>
      </c>
      <c r="B64" s="31" t="s">
        <v>212</v>
      </c>
      <c r="C64" s="23">
        <v>2322.9265999999998</v>
      </c>
      <c r="D64" s="23">
        <v>52859.688000000002</v>
      </c>
      <c r="E64" s="23">
        <f t="shared" si="63"/>
        <v>164054.79999999999</v>
      </c>
      <c r="F64" s="23">
        <f t="shared" si="63"/>
        <v>41013.699999999997</v>
      </c>
      <c r="G64" s="23">
        <f t="shared" si="63"/>
        <v>40882.157499999994</v>
      </c>
      <c r="H64" s="23">
        <f t="shared" si="13"/>
        <v>99.679271804299532</v>
      </c>
      <c r="I64" s="23">
        <f t="shared" si="14"/>
        <v>24.919817951074883</v>
      </c>
      <c r="J64" s="23">
        <f t="shared" si="64"/>
        <v>32900</v>
      </c>
      <c r="K64" s="23">
        <f t="shared" si="65"/>
        <v>8225</v>
      </c>
      <c r="L64" s="23">
        <f t="shared" si="66"/>
        <v>8093.4575000000004</v>
      </c>
      <c r="M64" s="23">
        <f t="shared" si="15"/>
        <v>98.400699088145899</v>
      </c>
      <c r="N64" s="23">
        <f t="shared" si="16"/>
        <v>24.600174772036475</v>
      </c>
      <c r="O64" s="23">
        <f t="shared" si="67"/>
        <v>7662.5</v>
      </c>
      <c r="P64" s="23">
        <f t="shared" si="68"/>
        <v>1915.625</v>
      </c>
      <c r="Q64" s="23">
        <f t="shared" si="69"/>
        <v>6124.1190000000006</v>
      </c>
      <c r="R64" s="23">
        <f t="shared" si="17"/>
        <v>319.69299836867867</v>
      </c>
      <c r="S64" s="23">
        <f t="shared" si="18"/>
        <v>79.923249592169668</v>
      </c>
      <c r="T64" s="23">
        <v>149.19999999999999</v>
      </c>
      <c r="U64" s="23">
        <f t="shared" si="19"/>
        <v>37.299999999999997</v>
      </c>
      <c r="V64" s="23">
        <v>1027.69</v>
      </c>
      <c r="W64" s="23">
        <f t="shared" si="20"/>
        <v>2755.2010723860594</v>
      </c>
      <c r="X64" s="23">
        <f t="shared" si="21"/>
        <v>688.80026809651486</v>
      </c>
      <c r="Y64" s="23">
        <v>15716.6</v>
      </c>
      <c r="Z64" s="23">
        <f t="shared" si="22"/>
        <v>3929.15</v>
      </c>
      <c r="AA64" s="23">
        <v>462.505</v>
      </c>
      <c r="AB64" s="23">
        <f t="shared" si="23"/>
        <v>11.771120980364708</v>
      </c>
      <c r="AC64" s="23">
        <f t="shared" si="24"/>
        <v>2.9427802450911771</v>
      </c>
      <c r="AD64" s="23">
        <v>7513.3</v>
      </c>
      <c r="AE64" s="23">
        <f t="shared" si="25"/>
        <v>1878.325</v>
      </c>
      <c r="AF64" s="23">
        <v>5096.4290000000001</v>
      </c>
      <c r="AG64" s="23">
        <f t="shared" si="26"/>
        <v>271.32839098665033</v>
      </c>
      <c r="AH64" s="23">
        <f t="shared" si="27"/>
        <v>67.832097746662583</v>
      </c>
      <c r="AI64" s="23">
        <v>1741</v>
      </c>
      <c r="AJ64" s="23">
        <f t="shared" si="28"/>
        <v>435.25</v>
      </c>
      <c r="AK64" s="23">
        <v>162</v>
      </c>
      <c r="AL64" s="23">
        <f t="shared" si="29"/>
        <v>37.219988512349225</v>
      </c>
      <c r="AM64" s="23">
        <f t="shared" si="30"/>
        <v>9.3049971280873063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131154.79999999999</v>
      </c>
      <c r="AZ64" s="23">
        <f t="shared" si="36"/>
        <v>32788.699999999997</v>
      </c>
      <c r="BA64" s="23">
        <v>32788.699999999997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70"/>
        <v>3349.8999999999996</v>
      </c>
      <c r="BL64" s="23">
        <f t="shared" si="70"/>
        <v>837.47499999999991</v>
      </c>
      <c r="BM64" s="23">
        <f t="shared" si="70"/>
        <v>476.85199999999998</v>
      </c>
      <c r="BN64" s="23">
        <f t="shared" si="40"/>
        <v>56.939251917967702</v>
      </c>
      <c r="BO64" s="23">
        <f t="shared" si="41"/>
        <v>14.234812979491926</v>
      </c>
      <c r="BP64" s="23">
        <v>1132.3</v>
      </c>
      <c r="BQ64" s="23">
        <f t="shared" si="42"/>
        <v>283.07499999999999</v>
      </c>
      <c r="BR64" s="23">
        <v>0</v>
      </c>
      <c r="BS64" s="23">
        <v>2217.6</v>
      </c>
      <c r="BT64" s="23">
        <f t="shared" si="43"/>
        <v>554.4</v>
      </c>
      <c r="BU64" s="23">
        <v>476.85199999999998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4425</v>
      </c>
      <c r="CL64" s="23">
        <f t="shared" si="49"/>
        <v>1106.25</v>
      </c>
      <c r="CM64" s="23">
        <v>725.1</v>
      </c>
      <c r="CN64" s="23">
        <v>2000</v>
      </c>
      <c r="CO64" s="23">
        <f t="shared" si="50"/>
        <v>500</v>
      </c>
      <c r="CP64" s="23">
        <v>0</v>
      </c>
      <c r="CQ64" s="23">
        <f t="shared" si="51"/>
        <v>0</v>
      </c>
      <c r="CR64" s="23">
        <f t="shared" si="52"/>
        <v>0</v>
      </c>
      <c r="CS64" s="23">
        <v>5</v>
      </c>
      <c r="CT64" s="23">
        <f t="shared" si="53"/>
        <v>1.25</v>
      </c>
      <c r="CU64" s="23">
        <v>142.88149999999999</v>
      </c>
      <c r="CV64" s="23">
        <v>0</v>
      </c>
      <c r="CW64" s="23">
        <f t="shared" si="54"/>
        <v>0</v>
      </c>
      <c r="CX64" s="23">
        <v>0</v>
      </c>
      <c r="CY64" s="23">
        <v>0</v>
      </c>
      <c r="CZ64" s="23">
        <f t="shared" si="55"/>
        <v>0</v>
      </c>
      <c r="DA64" s="23">
        <v>0</v>
      </c>
      <c r="DB64" s="23">
        <v>0</v>
      </c>
      <c r="DC64" s="23">
        <f t="shared" si="56"/>
        <v>0</v>
      </c>
      <c r="DD64" s="23">
        <v>0</v>
      </c>
      <c r="DE64" s="23">
        <v>0</v>
      </c>
      <c r="DF64" s="23">
        <f t="shared" si="71"/>
        <v>164054.79999999999</v>
      </c>
      <c r="DG64" s="23">
        <f t="shared" si="72"/>
        <v>41013.699999999997</v>
      </c>
      <c r="DH64" s="23">
        <f t="shared" si="10"/>
        <v>40882.157499999994</v>
      </c>
      <c r="DI64" s="23">
        <v>0</v>
      </c>
      <c r="DJ64" s="23">
        <f t="shared" si="57"/>
        <v>0</v>
      </c>
      <c r="DK64" s="23">
        <v>0</v>
      </c>
      <c r="DL64" s="23">
        <v>0</v>
      </c>
      <c r="DM64" s="23">
        <f t="shared" si="58"/>
        <v>0</v>
      </c>
      <c r="DN64" s="23">
        <v>0</v>
      </c>
      <c r="DO64" s="23">
        <v>0</v>
      </c>
      <c r="DP64" s="23">
        <f t="shared" si="59"/>
        <v>0</v>
      </c>
      <c r="DQ64" s="23">
        <v>0</v>
      </c>
      <c r="DR64" s="23">
        <v>0</v>
      </c>
      <c r="DS64" s="23">
        <f t="shared" si="60"/>
        <v>0</v>
      </c>
      <c r="DT64" s="23">
        <v>0</v>
      </c>
      <c r="DU64" s="23">
        <v>0</v>
      </c>
      <c r="DV64" s="23">
        <f t="shared" si="61"/>
        <v>0</v>
      </c>
      <c r="DW64" s="23">
        <v>0</v>
      </c>
      <c r="DX64" s="23">
        <v>32800</v>
      </c>
      <c r="DY64" s="23">
        <f t="shared" si="62"/>
        <v>8200</v>
      </c>
      <c r="DZ64" s="23">
        <v>0</v>
      </c>
      <c r="EA64" s="23">
        <v>0</v>
      </c>
      <c r="EB64" s="23">
        <f t="shared" si="73"/>
        <v>32800</v>
      </c>
      <c r="EC64" s="23">
        <f t="shared" si="73"/>
        <v>8200</v>
      </c>
      <c r="ED64" s="23">
        <f t="shared" si="12"/>
        <v>0</v>
      </c>
    </row>
    <row r="65" spans="1:134" x14ac:dyDescent="0.3">
      <c r="A65" s="21">
        <v>56</v>
      </c>
      <c r="B65" s="29" t="s">
        <v>213</v>
      </c>
      <c r="C65" s="23">
        <v>33488.813999999998</v>
      </c>
      <c r="D65" s="23">
        <v>10049.804099999999</v>
      </c>
      <c r="E65" s="23">
        <f t="shared" si="63"/>
        <v>183509.6</v>
      </c>
      <c r="F65" s="23">
        <f t="shared" si="63"/>
        <v>45877.399999999994</v>
      </c>
      <c r="G65" s="23">
        <f t="shared" si="63"/>
        <v>41424.328699999998</v>
      </c>
      <c r="H65" s="23">
        <f t="shared" si="13"/>
        <v>90.293540392437251</v>
      </c>
      <c r="I65" s="23">
        <f t="shared" si="14"/>
        <v>22.573385098109309</v>
      </c>
      <c r="J65" s="23">
        <f t="shared" si="64"/>
        <v>27311.3</v>
      </c>
      <c r="K65" s="23">
        <f t="shared" si="65"/>
        <v>6827.8249999999998</v>
      </c>
      <c r="L65" s="23">
        <f t="shared" si="66"/>
        <v>8859.8287</v>
      </c>
      <c r="M65" s="23">
        <f t="shared" si="15"/>
        <v>129.76062948303451</v>
      </c>
      <c r="N65" s="23">
        <f t="shared" si="16"/>
        <v>32.440157370758627</v>
      </c>
      <c r="O65" s="23">
        <f t="shared" si="67"/>
        <v>11113.8</v>
      </c>
      <c r="P65" s="23">
        <f t="shared" si="68"/>
        <v>2778.45</v>
      </c>
      <c r="Q65" s="23">
        <f t="shared" si="69"/>
        <v>6388.335</v>
      </c>
      <c r="R65" s="23">
        <f t="shared" si="17"/>
        <v>229.92441829077364</v>
      </c>
      <c r="S65" s="23">
        <f t="shared" si="18"/>
        <v>57.481104572693411</v>
      </c>
      <c r="T65" s="23">
        <v>263.5</v>
      </c>
      <c r="U65" s="23">
        <f t="shared" si="19"/>
        <v>65.875</v>
      </c>
      <c r="V65" s="23">
        <v>113.462</v>
      </c>
      <c r="W65" s="23">
        <f t="shared" si="20"/>
        <v>172.238330170778</v>
      </c>
      <c r="X65" s="23">
        <f t="shared" si="21"/>
        <v>43.0595825426945</v>
      </c>
      <c r="Y65" s="23">
        <f>7715.5-T65</f>
        <v>7452</v>
      </c>
      <c r="Z65" s="23">
        <f t="shared" si="22"/>
        <v>1863</v>
      </c>
      <c r="AA65" s="23">
        <v>1083.3436999999999</v>
      </c>
      <c r="AB65" s="23">
        <f t="shared" si="23"/>
        <v>58.150493827160489</v>
      </c>
      <c r="AC65" s="23">
        <f t="shared" si="24"/>
        <v>14.537623456790122</v>
      </c>
      <c r="AD65" s="23">
        <v>10850.3</v>
      </c>
      <c r="AE65" s="23">
        <f t="shared" si="25"/>
        <v>2712.5749999999998</v>
      </c>
      <c r="AF65" s="23">
        <v>6274.8729999999996</v>
      </c>
      <c r="AG65" s="23">
        <f t="shared" si="26"/>
        <v>231.32532741030204</v>
      </c>
      <c r="AH65" s="23">
        <f t="shared" si="27"/>
        <v>57.831331852575509</v>
      </c>
      <c r="AI65" s="23">
        <v>300</v>
      </c>
      <c r="AJ65" s="23">
        <f t="shared" si="28"/>
        <v>75</v>
      </c>
      <c r="AK65" s="23">
        <v>31.4</v>
      </c>
      <c r="AL65" s="23">
        <f t="shared" si="29"/>
        <v>41.86666666666666</v>
      </c>
      <c r="AM65" s="23">
        <f t="shared" si="30"/>
        <v>10.466666666666665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129734.2</v>
      </c>
      <c r="AZ65" s="23">
        <f t="shared" si="36"/>
        <v>32433.549999999996</v>
      </c>
      <c r="BA65" s="23">
        <v>32433.599999999999</v>
      </c>
      <c r="BB65" s="23">
        <v>654.5</v>
      </c>
      <c r="BC65" s="23">
        <f t="shared" si="37"/>
        <v>163.625</v>
      </c>
      <c r="BD65" s="23">
        <v>130.9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70"/>
        <v>3010.5</v>
      </c>
      <c r="BL65" s="23">
        <f t="shared" si="70"/>
        <v>752.625</v>
      </c>
      <c r="BM65" s="23">
        <f t="shared" si="70"/>
        <v>609.66999999999996</v>
      </c>
      <c r="BN65" s="23">
        <f t="shared" si="40"/>
        <v>81.005812987875757</v>
      </c>
      <c r="BO65" s="23">
        <f t="shared" si="41"/>
        <v>20.251453246968939</v>
      </c>
      <c r="BP65" s="23">
        <v>3010.5</v>
      </c>
      <c r="BQ65" s="23">
        <f t="shared" si="42"/>
        <v>752.625</v>
      </c>
      <c r="BR65" s="23">
        <v>609.66999999999996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5215</v>
      </c>
      <c r="CL65" s="23">
        <f t="shared" si="49"/>
        <v>1303.75</v>
      </c>
      <c r="CM65" s="23">
        <v>447.4</v>
      </c>
      <c r="CN65" s="23">
        <v>1800</v>
      </c>
      <c r="CO65" s="23">
        <f t="shared" si="50"/>
        <v>450</v>
      </c>
      <c r="CP65" s="23">
        <v>63.4</v>
      </c>
      <c r="CQ65" s="23">
        <f t="shared" si="51"/>
        <v>14.08888888888889</v>
      </c>
      <c r="CR65" s="23">
        <f t="shared" si="52"/>
        <v>3.5222222222222226</v>
      </c>
      <c r="CS65" s="23">
        <v>0</v>
      </c>
      <c r="CT65" s="23">
        <f t="shared" si="53"/>
        <v>0</v>
      </c>
      <c r="CU65" s="23">
        <v>0</v>
      </c>
      <c r="CV65" s="23">
        <v>20</v>
      </c>
      <c r="CW65" s="23">
        <f t="shared" si="54"/>
        <v>5</v>
      </c>
      <c r="CX65" s="23">
        <v>0</v>
      </c>
      <c r="CY65" s="23">
        <v>0</v>
      </c>
      <c r="CZ65" s="23">
        <f t="shared" si="55"/>
        <v>0</v>
      </c>
      <c r="DA65" s="23">
        <v>0</v>
      </c>
      <c r="DB65" s="23">
        <v>200</v>
      </c>
      <c r="DC65" s="23">
        <f t="shared" si="56"/>
        <v>50</v>
      </c>
      <c r="DD65" s="23">
        <v>299.68</v>
      </c>
      <c r="DE65" s="23">
        <v>0</v>
      </c>
      <c r="DF65" s="23">
        <f t="shared" si="71"/>
        <v>157700</v>
      </c>
      <c r="DG65" s="23">
        <f t="shared" si="72"/>
        <v>39424.999999999993</v>
      </c>
      <c r="DH65" s="23">
        <f t="shared" si="10"/>
        <v>41424.328699999998</v>
      </c>
      <c r="DI65" s="23">
        <v>0</v>
      </c>
      <c r="DJ65" s="23">
        <f t="shared" si="57"/>
        <v>0</v>
      </c>
      <c r="DK65" s="23">
        <v>0</v>
      </c>
      <c r="DL65" s="23">
        <v>25809.599999999999</v>
      </c>
      <c r="DM65" s="23">
        <f t="shared" si="58"/>
        <v>6452.4</v>
      </c>
      <c r="DN65" s="23">
        <v>0</v>
      </c>
      <c r="DO65" s="23">
        <v>0</v>
      </c>
      <c r="DP65" s="23">
        <f t="shared" si="59"/>
        <v>0</v>
      </c>
      <c r="DQ65" s="23">
        <v>0</v>
      </c>
      <c r="DR65" s="23">
        <v>0</v>
      </c>
      <c r="DS65" s="23">
        <f t="shared" si="60"/>
        <v>0</v>
      </c>
      <c r="DT65" s="23">
        <v>0</v>
      </c>
      <c r="DU65" s="23">
        <v>0</v>
      </c>
      <c r="DV65" s="23">
        <f t="shared" si="61"/>
        <v>0</v>
      </c>
      <c r="DW65" s="23">
        <v>0</v>
      </c>
      <c r="DX65" s="23">
        <v>0</v>
      </c>
      <c r="DY65" s="23">
        <f t="shared" si="62"/>
        <v>0</v>
      </c>
      <c r="DZ65" s="23">
        <v>0</v>
      </c>
      <c r="EA65" s="23">
        <v>0</v>
      </c>
      <c r="EB65" s="23">
        <f t="shared" si="73"/>
        <v>25809.599999999999</v>
      </c>
      <c r="EC65" s="23">
        <f t="shared" si="73"/>
        <v>6452.4</v>
      </c>
      <c r="ED65" s="23">
        <f t="shared" si="12"/>
        <v>0</v>
      </c>
    </row>
    <row r="66" spans="1:134" x14ac:dyDescent="0.3">
      <c r="A66" s="21">
        <v>57</v>
      </c>
      <c r="B66" s="29" t="s">
        <v>214</v>
      </c>
      <c r="C66" s="23">
        <v>9300.3222000000005</v>
      </c>
      <c r="D66" s="23">
        <v>7039.0594000000001</v>
      </c>
      <c r="E66" s="23">
        <f t="shared" si="63"/>
        <v>57040.5</v>
      </c>
      <c r="F66" s="23">
        <f t="shared" si="63"/>
        <v>14260.125</v>
      </c>
      <c r="G66" s="23">
        <f t="shared" si="63"/>
        <v>11430.218999999999</v>
      </c>
      <c r="H66" s="23">
        <f t="shared" si="13"/>
        <v>80.155110842296267</v>
      </c>
      <c r="I66" s="23">
        <f t="shared" si="14"/>
        <v>20.038777710574067</v>
      </c>
      <c r="J66" s="23">
        <f t="shared" si="64"/>
        <v>10381.6</v>
      </c>
      <c r="K66" s="23">
        <f t="shared" si="65"/>
        <v>2595.4</v>
      </c>
      <c r="L66" s="23">
        <f t="shared" si="66"/>
        <v>1975.6189999999999</v>
      </c>
      <c r="M66" s="23">
        <f t="shared" si="15"/>
        <v>76.120020035447325</v>
      </c>
      <c r="N66" s="23">
        <f t="shared" si="16"/>
        <v>19.030005008861831</v>
      </c>
      <c r="O66" s="23">
        <f t="shared" si="67"/>
        <v>4873.6000000000004</v>
      </c>
      <c r="P66" s="23">
        <f t="shared" si="68"/>
        <v>1218.4000000000001</v>
      </c>
      <c r="Q66" s="23">
        <f t="shared" si="69"/>
        <v>1132.873</v>
      </c>
      <c r="R66" s="23">
        <f t="shared" si="17"/>
        <v>92.980384110308606</v>
      </c>
      <c r="S66" s="23">
        <f t="shared" si="18"/>
        <v>23.245096027577151</v>
      </c>
      <c r="T66" s="23">
        <v>155.6</v>
      </c>
      <c r="U66" s="23">
        <f t="shared" si="19"/>
        <v>38.9</v>
      </c>
      <c r="V66" s="23">
        <v>0.29899999999999999</v>
      </c>
      <c r="W66" s="23">
        <f t="shared" si="20"/>
        <v>0.76863753213367603</v>
      </c>
      <c r="X66" s="23">
        <f t="shared" si="21"/>
        <v>0.19215938303341901</v>
      </c>
      <c r="Y66" s="23">
        <v>3326.4</v>
      </c>
      <c r="Z66" s="23">
        <f t="shared" si="22"/>
        <v>831.59999999999991</v>
      </c>
      <c r="AA66" s="23">
        <v>208.10599999999999</v>
      </c>
      <c r="AB66" s="23">
        <f t="shared" si="23"/>
        <v>25.024771524771527</v>
      </c>
      <c r="AC66" s="23">
        <f t="shared" si="24"/>
        <v>6.2561928811928809</v>
      </c>
      <c r="AD66" s="23">
        <v>4718</v>
      </c>
      <c r="AE66" s="23">
        <f t="shared" si="25"/>
        <v>1179.5</v>
      </c>
      <c r="AF66" s="23">
        <v>1132.5740000000001</v>
      </c>
      <c r="AG66" s="23">
        <f t="shared" si="26"/>
        <v>96.021534548537517</v>
      </c>
      <c r="AH66" s="23">
        <f t="shared" si="27"/>
        <v>24.005383637134379</v>
      </c>
      <c r="AI66" s="23">
        <v>60</v>
      </c>
      <c r="AJ66" s="23">
        <f t="shared" si="28"/>
        <v>15</v>
      </c>
      <c r="AK66" s="23">
        <v>15</v>
      </c>
      <c r="AL66" s="23">
        <f t="shared" si="29"/>
        <v>100</v>
      </c>
      <c r="AM66" s="23">
        <f t="shared" si="30"/>
        <v>25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37818.400000000001</v>
      </c>
      <c r="AZ66" s="23">
        <f t="shared" si="36"/>
        <v>9454.6</v>
      </c>
      <c r="BA66" s="23">
        <v>9454.6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70"/>
        <v>1131.5999999999999</v>
      </c>
      <c r="BL66" s="23">
        <f t="shared" si="70"/>
        <v>282.90000000000003</v>
      </c>
      <c r="BM66" s="23">
        <f t="shared" si="70"/>
        <v>434.73</v>
      </c>
      <c r="BN66" s="23">
        <f t="shared" si="40"/>
        <v>153.66914103923645</v>
      </c>
      <c r="BO66" s="23">
        <f t="shared" si="41"/>
        <v>38.417285259809127</v>
      </c>
      <c r="BP66" s="23">
        <v>931.6</v>
      </c>
      <c r="BQ66" s="23">
        <f t="shared" si="42"/>
        <v>232.90000000000003</v>
      </c>
      <c r="BR66" s="23">
        <v>267.63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200</v>
      </c>
      <c r="BZ66" s="23">
        <f t="shared" si="45"/>
        <v>50</v>
      </c>
      <c r="CA66" s="23">
        <v>167.1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990</v>
      </c>
      <c r="CL66" s="23">
        <f t="shared" si="49"/>
        <v>247.5</v>
      </c>
      <c r="CM66" s="23">
        <v>184.91</v>
      </c>
      <c r="CN66" s="23">
        <v>990</v>
      </c>
      <c r="CO66" s="23">
        <f t="shared" si="50"/>
        <v>247.5</v>
      </c>
      <c r="CP66" s="23">
        <v>184.91</v>
      </c>
      <c r="CQ66" s="23">
        <f t="shared" si="51"/>
        <v>74.711111111111109</v>
      </c>
      <c r="CR66" s="23">
        <f t="shared" si="52"/>
        <v>18.677777777777777</v>
      </c>
      <c r="CS66" s="23">
        <v>0</v>
      </c>
      <c r="CT66" s="23">
        <f t="shared" si="53"/>
        <v>0</v>
      </c>
      <c r="CU66" s="23">
        <v>0</v>
      </c>
      <c r="CV66" s="23">
        <v>0</v>
      </c>
      <c r="CW66" s="23">
        <f t="shared" si="54"/>
        <v>0</v>
      </c>
      <c r="CX66" s="23">
        <v>0</v>
      </c>
      <c r="CY66" s="23">
        <v>0</v>
      </c>
      <c r="CZ66" s="23">
        <f t="shared" si="55"/>
        <v>0</v>
      </c>
      <c r="DA66" s="23">
        <v>0</v>
      </c>
      <c r="DB66" s="23">
        <v>0</v>
      </c>
      <c r="DC66" s="23">
        <f t="shared" si="56"/>
        <v>0</v>
      </c>
      <c r="DD66" s="23">
        <v>0</v>
      </c>
      <c r="DE66" s="23">
        <v>0</v>
      </c>
      <c r="DF66" s="23">
        <f t="shared" si="71"/>
        <v>48200</v>
      </c>
      <c r="DG66" s="23">
        <f t="shared" si="72"/>
        <v>12050</v>
      </c>
      <c r="DH66" s="23">
        <f t="shared" si="10"/>
        <v>11430.218999999999</v>
      </c>
      <c r="DI66" s="23">
        <v>0</v>
      </c>
      <c r="DJ66" s="23">
        <f t="shared" si="57"/>
        <v>0</v>
      </c>
      <c r="DK66" s="23">
        <v>0</v>
      </c>
      <c r="DL66" s="23">
        <v>8840.5</v>
      </c>
      <c r="DM66" s="23">
        <f t="shared" si="58"/>
        <v>2210.125</v>
      </c>
      <c r="DN66" s="23">
        <v>0</v>
      </c>
      <c r="DO66" s="23">
        <v>0</v>
      </c>
      <c r="DP66" s="23">
        <f t="shared" si="59"/>
        <v>0</v>
      </c>
      <c r="DQ66" s="23">
        <v>0</v>
      </c>
      <c r="DR66" s="23">
        <v>0</v>
      </c>
      <c r="DS66" s="23">
        <f t="shared" si="60"/>
        <v>0</v>
      </c>
      <c r="DT66" s="23">
        <v>0</v>
      </c>
      <c r="DU66" s="23">
        <v>0</v>
      </c>
      <c r="DV66" s="23">
        <f t="shared" si="61"/>
        <v>0</v>
      </c>
      <c r="DW66" s="23">
        <v>0</v>
      </c>
      <c r="DX66" s="23">
        <v>0</v>
      </c>
      <c r="DY66" s="23">
        <f t="shared" si="62"/>
        <v>0</v>
      </c>
      <c r="DZ66" s="23">
        <v>0</v>
      </c>
      <c r="EA66" s="23">
        <v>0</v>
      </c>
      <c r="EB66" s="23">
        <f t="shared" si="73"/>
        <v>8840.5</v>
      </c>
      <c r="EC66" s="23">
        <f t="shared" si="73"/>
        <v>2210.125</v>
      </c>
      <c r="ED66" s="23">
        <f t="shared" si="12"/>
        <v>0</v>
      </c>
    </row>
    <row r="67" spans="1:134" x14ac:dyDescent="0.3">
      <c r="A67" s="2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  <c r="EB67" s="23"/>
      <c r="EC67" s="23"/>
      <c r="ED67" s="23"/>
    </row>
    <row r="68" spans="1:134" x14ac:dyDescent="0.3">
      <c r="A68" s="21"/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  <c r="EB68" s="23"/>
      <c r="EC68" s="23"/>
      <c r="ED68" s="23"/>
    </row>
    <row r="69" spans="1:134" x14ac:dyDescent="0.3">
      <c r="A69" s="21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  <c r="EB69" s="23"/>
      <c r="EC69" s="23"/>
      <c r="ED69" s="23"/>
    </row>
    <row r="70" spans="1:134" s="12" customFormat="1" x14ac:dyDescent="0.3">
      <c r="A70" s="21"/>
      <c r="B70" s="22" t="s">
        <v>142</v>
      </c>
      <c r="C70" s="23">
        <f>SUM(C10:C69)</f>
        <v>521554.34059999994</v>
      </c>
      <c r="D70" s="23">
        <f>SUM(D10:D69)</f>
        <v>1124843.6230999997</v>
      </c>
      <c r="E70" s="23">
        <f>SUM(E10:E69)</f>
        <v>9442366.5194999985</v>
      </c>
      <c r="F70" s="23">
        <f>SUM(F10:F69)</f>
        <v>2360591.6298749996</v>
      </c>
      <c r="G70" s="23">
        <f>SUM(G10:G69)</f>
        <v>2040101.3376000002</v>
      </c>
      <c r="H70" s="23">
        <f t="shared" si="13"/>
        <v>86.423306419502538</v>
      </c>
      <c r="I70" s="23">
        <f t="shared" si="14"/>
        <v>21.605826604875634</v>
      </c>
      <c r="J70" s="23">
        <f>SUM(J10:J69)</f>
        <v>2117469.7120000003</v>
      </c>
      <c r="K70" s="23">
        <f>SUM(K10:K69)</f>
        <v>529367.42800000007</v>
      </c>
      <c r="L70" s="23">
        <f>SUM(L10:L69)</f>
        <v>450809.25230000011</v>
      </c>
      <c r="M70" s="23">
        <f t="shared" si="15"/>
        <v>85.159990670978729</v>
      </c>
      <c r="N70" s="23">
        <f t="shared" si="16"/>
        <v>21.289997667744682</v>
      </c>
      <c r="O70" s="23">
        <f t="shared" ref="O70:BM70" si="74">SUM(O10:O69)</f>
        <v>933373.12500000012</v>
      </c>
      <c r="P70" s="23">
        <f t="shared" si="74"/>
        <v>233343.28125000003</v>
      </c>
      <c r="Q70" s="23">
        <f t="shared" si="74"/>
        <v>257418.02860000005</v>
      </c>
      <c r="R70" s="23">
        <f t="shared" si="17"/>
        <v>110.31730899687089</v>
      </c>
      <c r="S70" s="23">
        <f t="shared" si="18"/>
        <v>27.579327249217723</v>
      </c>
      <c r="T70" s="23">
        <f t="shared" si="74"/>
        <v>54563.5</v>
      </c>
      <c r="U70" s="23">
        <f t="shared" si="74"/>
        <v>13640.875</v>
      </c>
      <c r="V70" s="23">
        <f t="shared" si="74"/>
        <v>14547.839900000003</v>
      </c>
      <c r="W70" s="23">
        <f t="shared" si="20"/>
        <v>106.64887626343619</v>
      </c>
      <c r="X70" s="23">
        <f t="shared" si="21"/>
        <v>26.662219065859048</v>
      </c>
      <c r="Y70" s="23">
        <f t="shared" si="74"/>
        <v>400943.76000000007</v>
      </c>
      <c r="Z70" s="23">
        <f t="shared" si="22"/>
        <v>100235.94</v>
      </c>
      <c r="AA70" s="23">
        <f t="shared" si="74"/>
        <v>27674.050600000002</v>
      </c>
      <c r="AB70" s="23">
        <f t="shared" si="23"/>
        <v>27.608910137421766</v>
      </c>
      <c r="AC70" s="23">
        <f t="shared" si="24"/>
        <v>6.9022275343554416</v>
      </c>
      <c r="AD70" s="23">
        <f t="shared" si="74"/>
        <v>878809.625</v>
      </c>
      <c r="AE70" s="23">
        <f t="shared" si="74"/>
        <v>219702.40625</v>
      </c>
      <c r="AF70" s="23">
        <f t="shared" si="74"/>
        <v>242870.18870000006</v>
      </c>
      <c r="AG70" s="23">
        <f t="shared" si="26"/>
        <v>110.54507451485868</v>
      </c>
      <c r="AH70" s="23">
        <f t="shared" si="27"/>
        <v>27.636268628714671</v>
      </c>
      <c r="AI70" s="23">
        <f t="shared" si="74"/>
        <v>47460.116999999998</v>
      </c>
      <c r="AJ70" s="23">
        <f t="shared" si="74"/>
        <v>11865.02925</v>
      </c>
      <c r="AK70" s="23">
        <f t="shared" si="74"/>
        <v>10471.859699999999</v>
      </c>
      <c r="AL70" s="23">
        <f t="shared" si="29"/>
        <v>88.258186974128179</v>
      </c>
      <c r="AM70" s="23">
        <f t="shared" si="30"/>
        <v>22.064546743532045</v>
      </c>
      <c r="AN70" s="23">
        <f t="shared" si="74"/>
        <v>27430</v>
      </c>
      <c r="AO70" s="23">
        <f t="shared" si="74"/>
        <v>6857.5</v>
      </c>
      <c r="AP70" s="23">
        <f t="shared" si="74"/>
        <v>9883.5</v>
      </c>
      <c r="AQ70" s="23">
        <f t="shared" si="32"/>
        <v>144.12686839227123</v>
      </c>
      <c r="AR70" s="23">
        <f t="shared" si="33"/>
        <v>36.031717098067809</v>
      </c>
      <c r="AS70" s="23">
        <f t="shared" si="74"/>
        <v>0</v>
      </c>
      <c r="AT70" s="23">
        <f t="shared" si="74"/>
        <v>0</v>
      </c>
      <c r="AU70" s="23">
        <f t="shared" si="74"/>
        <v>0</v>
      </c>
      <c r="AV70" s="23">
        <f t="shared" si="74"/>
        <v>0</v>
      </c>
      <c r="AW70" s="23">
        <f t="shared" si="74"/>
        <v>0</v>
      </c>
      <c r="AX70" s="23">
        <f t="shared" si="74"/>
        <v>8978</v>
      </c>
      <c r="AY70" s="23">
        <f t="shared" si="74"/>
        <v>6319762.700000002</v>
      </c>
      <c r="AZ70" s="23">
        <f t="shared" si="74"/>
        <v>1579940.6750000005</v>
      </c>
      <c r="BA70" s="23">
        <f t="shared" si="74"/>
        <v>1579928.0000000005</v>
      </c>
      <c r="BB70" s="23">
        <f t="shared" si="74"/>
        <v>40689.200000000004</v>
      </c>
      <c r="BC70" s="23">
        <f t="shared" si="74"/>
        <v>10172.300000000001</v>
      </c>
      <c r="BD70" s="23">
        <f t="shared" si="74"/>
        <v>7411.0999999999995</v>
      </c>
      <c r="BE70" s="23">
        <f t="shared" si="74"/>
        <v>0</v>
      </c>
      <c r="BF70" s="23">
        <f t="shared" si="74"/>
        <v>0</v>
      </c>
      <c r="BG70" s="23">
        <f t="shared" si="74"/>
        <v>0</v>
      </c>
      <c r="BH70" s="23">
        <f t="shared" si="74"/>
        <v>0</v>
      </c>
      <c r="BI70" s="23">
        <f t="shared" si="74"/>
        <v>0</v>
      </c>
      <c r="BJ70" s="23">
        <f t="shared" si="74"/>
        <v>0</v>
      </c>
      <c r="BK70" s="23">
        <f t="shared" si="74"/>
        <v>312488.10000000009</v>
      </c>
      <c r="BL70" s="23">
        <f t="shared" si="74"/>
        <v>78122.025000000023</v>
      </c>
      <c r="BM70" s="23">
        <f t="shared" si="74"/>
        <v>33879.725200000001</v>
      </c>
      <c r="BN70" s="23">
        <f t="shared" si="40"/>
        <v>43.367699698004486</v>
      </c>
      <c r="BO70" s="23">
        <f t="shared" si="41"/>
        <v>10.841924924501122</v>
      </c>
      <c r="BP70" s="23">
        <f t="shared" ref="BP70:CP70" si="75">SUM(BP10:BP69)</f>
        <v>259514.50000000006</v>
      </c>
      <c r="BQ70" s="23">
        <f t="shared" si="75"/>
        <v>64878.625000000015</v>
      </c>
      <c r="BR70" s="23">
        <f t="shared" si="75"/>
        <v>20061.473299999998</v>
      </c>
      <c r="BS70" s="23">
        <f t="shared" si="75"/>
        <v>26512</v>
      </c>
      <c r="BT70" s="23">
        <f t="shared" si="75"/>
        <v>6628</v>
      </c>
      <c r="BU70" s="23">
        <f t="shared" si="75"/>
        <v>7229.04</v>
      </c>
      <c r="BV70" s="23">
        <f t="shared" si="75"/>
        <v>3826.7</v>
      </c>
      <c r="BW70" s="23">
        <f t="shared" si="75"/>
        <v>956.67499999999995</v>
      </c>
      <c r="BX70" s="23">
        <f t="shared" si="75"/>
        <v>1127.452</v>
      </c>
      <c r="BY70" s="23">
        <f t="shared" si="75"/>
        <v>22634.9</v>
      </c>
      <c r="BZ70" s="23">
        <f t="shared" si="75"/>
        <v>5658.7250000000004</v>
      </c>
      <c r="CA70" s="23">
        <f t="shared" si="75"/>
        <v>5461.7599</v>
      </c>
      <c r="CB70" s="23">
        <f t="shared" si="75"/>
        <v>0</v>
      </c>
      <c r="CC70" s="23">
        <f t="shared" si="75"/>
        <v>0</v>
      </c>
      <c r="CD70" s="23">
        <f t="shared" si="75"/>
        <v>0</v>
      </c>
      <c r="CE70" s="23">
        <f t="shared" si="75"/>
        <v>31696.0867</v>
      </c>
      <c r="CF70" s="23">
        <f t="shared" si="75"/>
        <v>7924.021675</v>
      </c>
      <c r="CG70" s="23">
        <f t="shared" si="75"/>
        <v>6160.0532999999996</v>
      </c>
      <c r="CH70" s="23">
        <f t="shared" si="75"/>
        <v>3460</v>
      </c>
      <c r="CI70" s="23">
        <f t="shared" si="75"/>
        <v>865</v>
      </c>
      <c r="CJ70" s="23">
        <f t="shared" si="75"/>
        <v>163.6</v>
      </c>
      <c r="CK70" s="23">
        <f t="shared" si="75"/>
        <v>362501.9599999999</v>
      </c>
      <c r="CL70" s="23">
        <f t="shared" si="75"/>
        <v>90625.489999999976</v>
      </c>
      <c r="CM70" s="23">
        <f t="shared" si="75"/>
        <v>54913.073300000004</v>
      </c>
      <c r="CN70" s="23">
        <f t="shared" si="75"/>
        <v>186326.66</v>
      </c>
      <c r="CO70" s="23">
        <f t="shared" si="75"/>
        <v>46581.665000000001</v>
      </c>
      <c r="CP70" s="23">
        <f t="shared" si="75"/>
        <v>31943.570299999999</v>
      </c>
      <c r="CQ70" s="23">
        <f t="shared" si="51"/>
        <v>68.575415455845118</v>
      </c>
      <c r="CR70" s="23">
        <f t="shared" si="52"/>
        <v>17.143853863961279</v>
      </c>
      <c r="CS70" s="23">
        <f t="shared" ref="CS70:ED70" si="76">SUM(CS10:CS69)</f>
        <v>4355</v>
      </c>
      <c r="CT70" s="23">
        <f t="shared" si="76"/>
        <v>1088.75</v>
      </c>
      <c r="CU70" s="23">
        <f t="shared" si="76"/>
        <v>32992.709499999997</v>
      </c>
      <c r="CV70" s="23">
        <f t="shared" si="76"/>
        <v>1135.3499999999999</v>
      </c>
      <c r="CW70" s="23">
        <f t="shared" si="76"/>
        <v>283.83749999999998</v>
      </c>
      <c r="CX70" s="23">
        <f t="shared" si="76"/>
        <v>6472</v>
      </c>
      <c r="CY70" s="23">
        <f t="shared" si="76"/>
        <v>0</v>
      </c>
      <c r="CZ70" s="23">
        <f t="shared" si="76"/>
        <v>0</v>
      </c>
      <c r="DA70" s="23">
        <f t="shared" si="76"/>
        <v>0</v>
      </c>
      <c r="DB70" s="23">
        <f t="shared" si="76"/>
        <v>24322.3</v>
      </c>
      <c r="DC70" s="23">
        <f t="shared" si="76"/>
        <v>6080.5749999999998</v>
      </c>
      <c r="DD70" s="23">
        <f t="shared" si="76"/>
        <v>16940.705400000003</v>
      </c>
      <c r="DE70" s="23">
        <f t="shared" si="76"/>
        <v>-85.054000000000002</v>
      </c>
      <c r="DF70" s="23">
        <f t="shared" si="76"/>
        <v>8509617.6987000015</v>
      </c>
      <c r="DG70" s="23">
        <f t="shared" si="76"/>
        <v>2127404.4246750004</v>
      </c>
      <c r="DH70" s="23">
        <f t="shared" si="76"/>
        <v>2053201.3516000002</v>
      </c>
      <c r="DI70" s="23">
        <f t="shared" si="76"/>
        <v>0</v>
      </c>
      <c r="DJ70" s="23">
        <f t="shared" si="76"/>
        <v>0</v>
      </c>
      <c r="DK70" s="23">
        <f t="shared" si="76"/>
        <v>1273</v>
      </c>
      <c r="DL70" s="23">
        <f t="shared" si="76"/>
        <v>932748.82079999987</v>
      </c>
      <c r="DM70" s="23">
        <f t="shared" si="76"/>
        <v>233187.2052</v>
      </c>
      <c r="DN70" s="23">
        <f t="shared" si="76"/>
        <v>-9373.014000000001</v>
      </c>
      <c r="DO70" s="23">
        <f t="shared" si="76"/>
        <v>0</v>
      </c>
      <c r="DP70" s="23">
        <f t="shared" si="76"/>
        <v>0</v>
      </c>
      <c r="DQ70" s="23">
        <f t="shared" si="76"/>
        <v>0</v>
      </c>
      <c r="DR70" s="23">
        <f t="shared" si="76"/>
        <v>0</v>
      </c>
      <c r="DS70" s="23">
        <f t="shared" si="76"/>
        <v>0</v>
      </c>
      <c r="DT70" s="23">
        <f t="shared" si="76"/>
        <v>-5000</v>
      </c>
      <c r="DU70" s="23">
        <f t="shared" si="76"/>
        <v>0</v>
      </c>
      <c r="DV70" s="23">
        <f t="shared" si="76"/>
        <v>0</v>
      </c>
      <c r="DW70" s="23">
        <f t="shared" si="76"/>
        <v>0</v>
      </c>
      <c r="DX70" s="23">
        <f t="shared" si="76"/>
        <v>1045202.8486000001</v>
      </c>
      <c r="DY70" s="23">
        <f t="shared" si="76"/>
        <v>261300.71215000004</v>
      </c>
      <c r="DZ70" s="23">
        <f t="shared" si="76"/>
        <v>34310.204400000002</v>
      </c>
      <c r="EA70" s="23">
        <f t="shared" si="76"/>
        <v>0</v>
      </c>
      <c r="EB70" s="23">
        <f t="shared" si="76"/>
        <v>1977951.6694000002</v>
      </c>
      <c r="EC70" s="23">
        <f t="shared" si="76"/>
        <v>494487.91735000006</v>
      </c>
      <c r="ED70" s="23">
        <f t="shared" si="76"/>
        <v>21210.190400000003</v>
      </c>
    </row>
    <row r="71" spans="1:134" x14ac:dyDescent="0.3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</row>
    <row r="72" spans="1:134" x14ac:dyDescent="0.3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</row>
    <row r="73" spans="1:134" x14ac:dyDescent="0.3">
      <c r="A73" s="24"/>
      <c r="B73" s="25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</row>
    <row r="74" spans="1:134" x14ac:dyDescent="0.3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</row>
    <row r="75" spans="1:134" x14ac:dyDescent="0.3">
      <c r="A75" s="24"/>
      <c r="B75" s="25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</row>
    <row r="76" spans="1:134" x14ac:dyDescent="0.3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 x14ac:dyDescent="0.3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 x14ac:dyDescent="0.3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 x14ac:dyDescent="0.3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 x14ac:dyDescent="0.3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 x14ac:dyDescent="0.3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 x14ac:dyDescent="0.3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 x14ac:dyDescent="0.3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 x14ac:dyDescent="0.3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 x14ac:dyDescent="0.3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 x14ac:dyDescent="0.3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 x14ac:dyDescent="0.3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 x14ac:dyDescent="0.3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 x14ac:dyDescent="0.3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 x14ac:dyDescent="0.3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 x14ac:dyDescent="0.3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 x14ac:dyDescent="0.3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 x14ac:dyDescent="0.3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 x14ac:dyDescent="0.3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 x14ac:dyDescent="0.3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 x14ac:dyDescent="0.3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 x14ac:dyDescent="0.3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 x14ac:dyDescent="0.3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 x14ac:dyDescent="0.3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 x14ac:dyDescent="0.3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 x14ac:dyDescent="0.3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 x14ac:dyDescent="0.3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 x14ac:dyDescent="0.3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 x14ac:dyDescent="0.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 x14ac:dyDescent="0.3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 x14ac:dyDescent="0.3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 x14ac:dyDescent="0.3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 x14ac:dyDescent="0.3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 x14ac:dyDescent="0.3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 x14ac:dyDescent="0.3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 x14ac:dyDescent="0.3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 x14ac:dyDescent="0.3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 x14ac:dyDescent="0.3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 x14ac:dyDescent="0.3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 x14ac:dyDescent="0.3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 x14ac:dyDescent="0.3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 x14ac:dyDescent="0.3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 x14ac:dyDescent="0.3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 x14ac:dyDescent="0.3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 x14ac:dyDescent="0.3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 x14ac:dyDescent="0.3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 x14ac:dyDescent="0.3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 x14ac:dyDescent="0.3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 x14ac:dyDescent="0.3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 x14ac:dyDescent="0.3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 x14ac:dyDescent="0.3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 x14ac:dyDescent="0.3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 x14ac:dyDescent="0.3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 x14ac:dyDescent="0.3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 x14ac:dyDescent="0.3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 x14ac:dyDescent="0.3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 x14ac:dyDescent="0.3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 x14ac:dyDescent="0.3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 x14ac:dyDescent="0.3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 x14ac:dyDescent="0.3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 x14ac:dyDescent="0.3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 x14ac:dyDescent="0.3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 x14ac:dyDescent="0.3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 x14ac:dyDescent="0.3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 x14ac:dyDescent="0.3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 x14ac:dyDescent="0.3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 x14ac:dyDescent="0.3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 x14ac:dyDescent="0.3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 x14ac:dyDescent="0.3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 x14ac:dyDescent="0.3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 x14ac:dyDescent="0.3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 x14ac:dyDescent="0.3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 x14ac:dyDescent="0.3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 x14ac:dyDescent="0.3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 x14ac:dyDescent="0.3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 x14ac:dyDescent="0.3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 x14ac:dyDescent="0.3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 x14ac:dyDescent="0.3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 x14ac:dyDescent="0.3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 x14ac:dyDescent="0.3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 x14ac:dyDescent="0.3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 x14ac:dyDescent="0.3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 x14ac:dyDescent="0.3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 x14ac:dyDescent="0.3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 x14ac:dyDescent="0.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 x14ac:dyDescent="0.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 x14ac:dyDescent="0.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 x14ac:dyDescent="0.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 x14ac:dyDescent="0.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 x14ac:dyDescent="0.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 x14ac:dyDescent="0.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 x14ac:dyDescent="0.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 x14ac:dyDescent="0.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 x14ac:dyDescent="0.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 x14ac:dyDescent="0.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 x14ac:dyDescent="0.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 x14ac:dyDescent="0.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 x14ac:dyDescent="0.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 x14ac:dyDescent="0.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 x14ac:dyDescent="0.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 x14ac:dyDescent="0.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 x14ac:dyDescent="0.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 x14ac:dyDescent="0.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 x14ac:dyDescent="0.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 x14ac:dyDescent="0.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 x14ac:dyDescent="0.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 x14ac:dyDescent="0.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 x14ac:dyDescent="0.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 x14ac:dyDescent="0.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 x14ac:dyDescent="0.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 x14ac:dyDescent="0.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 x14ac:dyDescent="0.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 x14ac:dyDescent="0.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 x14ac:dyDescent="0.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 x14ac:dyDescent="0.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 x14ac:dyDescent="0.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 x14ac:dyDescent="0.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 x14ac:dyDescent="0.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 x14ac:dyDescent="0.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 x14ac:dyDescent="0.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 x14ac:dyDescent="0.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 x14ac:dyDescent="0.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 x14ac:dyDescent="0.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 x14ac:dyDescent="0.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 x14ac:dyDescent="0.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 x14ac:dyDescent="0.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 x14ac:dyDescent="0.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 x14ac:dyDescent="0.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 x14ac:dyDescent="0.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 x14ac:dyDescent="0.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 x14ac:dyDescent="0.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 x14ac:dyDescent="0.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 x14ac:dyDescent="0.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 x14ac:dyDescent="0.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 x14ac:dyDescent="0.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 x14ac:dyDescent="0.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 x14ac:dyDescent="0.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 x14ac:dyDescent="0.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 x14ac:dyDescent="0.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 x14ac:dyDescent="0.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 x14ac:dyDescent="0.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 x14ac:dyDescent="0.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 x14ac:dyDescent="0.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 x14ac:dyDescent="0.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 x14ac:dyDescent="0.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 x14ac:dyDescent="0.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 x14ac:dyDescent="0.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 x14ac:dyDescent="0.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 x14ac:dyDescent="0.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 x14ac:dyDescent="0.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 x14ac:dyDescent="0.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 x14ac:dyDescent="0.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 x14ac:dyDescent="0.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 x14ac:dyDescent="0.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 x14ac:dyDescent="0.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 x14ac:dyDescent="0.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 x14ac:dyDescent="0.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 x14ac:dyDescent="0.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 x14ac:dyDescent="0.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 x14ac:dyDescent="0.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 x14ac:dyDescent="0.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 x14ac:dyDescent="0.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 x14ac:dyDescent="0.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 x14ac:dyDescent="0.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 x14ac:dyDescent="0.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 x14ac:dyDescent="0.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 x14ac:dyDescent="0.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 x14ac:dyDescent="0.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 x14ac:dyDescent="0.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 x14ac:dyDescent="0.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 x14ac:dyDescent="0.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 x14ac:dyDescent="0.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 x14ac:dyDescent="0.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 x14ac:dyDescent="0.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 x14ac:dyDescent="0.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 x14ac:dyDescent="0.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 x14ac:dyDescent="0.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 x14ac:dyDescent="0.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 x14ac:dyDescent="0.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 x14ac:dyDescent="0.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 x14ac:dyDescent="0.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 x14ac:dyDescent="0.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 x14ac:dyDescent="0.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 x14ac:dyDescent="0.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 x14ac:dyDescent="0.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 x14ac:dyDescent="0.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 x14ac:dyDescent="0.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 x14ac:dyDescent="0.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 x14ac:dyDescent="0.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 x14ac:dyDescent="0.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 x14ac:dyDescent="0.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 x14ac:dyDescent="0.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 x14ac:dyDescent="0.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 x14ac:dyDescent="0.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 x14ac:dyDescent="0.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 x14ac:dyDescent="0.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 x14ac:dyDescent="0.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 x14ac:dyDescent="0.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 x14ac:dyDescent="0.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 x14ac:dyDescent="0.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 x14ac:dyDescent="0.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 x14ac:dyDescent="0.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 x14ac:dyDescent="0.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 x14ac:dyDescent="0.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 x14ac:dyDescent="0.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 x14ac:dyDescent="0.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 x14ac:dyDescent="0.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 x14ac:dyDescent="0.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 x14ac:dyDescent="0.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 x14ac:dyDescent="0.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 x14ac:dyDescent="0.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 x14ac:dyDescent="0.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 x14ac:dyDescent="0.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 x14ac:dyDescent="0.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 x14ac:dyDescent="0.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 x14ac:dyDescent="0.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 x14ac:dyDescent="0.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 x14ac:dyDescent="0.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 x14ac:dyDescent="0.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 x14ac:dyDescent="0.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 x14ac:dyDescent="0.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 x14ac:dyDescent="0.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 x14ac:dyDescent="0.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 x14ac:dyDescent="0.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 x14ac:dyDescent="0.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 x14ac:dyDescent="0.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 x14ac:dyDescent="0.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 x14ac:dyDescent="0.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 x14ac:dyDescent="0.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 x14ac:dyDescent="0.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 x14ac:dyDescent="0.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 x14ac:dyDescent="0.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 x14ac:dyDescent="0.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 x14ac:dyDescent="0.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 x14ac:dyDescent="0.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 x14ac:dyDescent="0.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 x14ac:dyDescent="0.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 x14ac:dyDescent="0.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 x14ac:dyDescent="0.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 x14ac:dyDescent="0.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 x14ac:dyDescent="0.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 x14ac:dyDescent="0.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 x14ac:dyDescent="0.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 x14ac:dyDescent="0.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 x14ac:dyDescent="0.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 x14ac:dyDescent="0.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 x14ac:dyDescent="0.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 x14ac:dyDescent="0.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 x14ac:dyDescent="0.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 x14ac:dyDescent="0.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 x14ac:dyDescent="0.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 x14ac:dyDescent="0.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 x14ac:dyDescent="0.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 x14ac:dyDescent="0.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 x14ac:dyDescent="0.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 x14ac:dyDescent="0.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 x14ac:dyDescent="0.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 x14ac:dyDescent="0.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 x14ac:dyDescent="0.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 x14ac:dyDescent="0.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 x14ac:dyDescent="0.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 x14ac:dyDescent="0.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 x14ac:dyDescent="0.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 x14ac:dyDescent="0.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 x14ac:dyDescent="0.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 x14ac:dyDescent="0.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 x14ac:dyDescent="0.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 x14ac:dyDescent="0.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 x14ac:dyDescent="0.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 x14ac:dyDescent="0.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 x14ac:dyDescent="0.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 x14ac:dyDescent="0.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 x14ac:dyDescent="0.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 x14ac:dyDescent="0.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 x14ac:dyDescent="0.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 x14ac:dyDescent="0.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 x14ac:dyDescent="0.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 x14ac:dyDescent="0.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 x14ac:dyDescent="0.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 x14ac:dyDescent="0.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 x14ac:dyDescent="0.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 x14ac:dyDescent="0.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 x14ac:dyDescent="0.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 x14ac:dyDescent="0.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 x14ac:dyDescent="0.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 x14ac:dyDescent="0.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 x14ac:dyDescent="0.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 x14ac:dyDescent="0.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 x14ac:dyDescent="0.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 x14ac:dyDescent="0.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 x14ac:dyDescent="0.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 x14ac:dyDescent="0.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 x14ac:dyDescent="0.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 x14ac:dyDescent="0.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 x14ac:dyDescent="0.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 x14ac:dyDescent="0.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 x14ac:dyDescent="0.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 x14ac:dyDescent="0.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 x14ac:dyDescent="0.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 x14ac:dyDescent="0.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 x14ac:dyDescent="0.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 x14ac:dyDescent="0.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 x14ac:dyDescent="0.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 x14ac:dyDescent="0.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 x14ac:dyDescent="0.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 x14ac:dyDescent="0.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 x14ac:dyDescent="0.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 x14ac:dyDescent="0.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 x14ac:dyDescent="0.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 x14ac:dyDescent="0.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 x14ac:dyDescent="0.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 x14ac:dyDescent="0.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 x14ac:dyDescent="0.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 x14ac:dyDescent="0.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 x14ac:dyDescent="0.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 x14ac:dyDescent="0.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 x14ac:dyDescent="0.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 x14ac:dyDescent="0.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 x14ac:dyDescent="0.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 x14ac:dyDescent="0.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 x14ac:dyDescent="0.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 x14ac:dyDescent="0.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 x14ac:dyDescent="0.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 x14ac:dyDescent="0.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 x14ac:dyDescent="0.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 x14ac:dyDescent="0.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 x14ac:dyDescent="0.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 x14ac:dyDescent="0.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 x14ac:dyDescent="0.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 x14ac:dyDescent="0.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 x14ac:dyDescent="0.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 x14ac:dyDescent="0.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 x14ac:dyDescent="0.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 x14ac:dyDescent="0.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 x14ac:dyDescent="0.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 x14ac:dyDescent="0.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 x14ac:dyDescent="0.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 x14ac:dyDescent="0.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 x14ac:dyDescent="0.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 x14ac:dyDescent="0.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 x14ac:dyDescent="0.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 x14ac:dyDescent="0.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 x14ac:dyDescent="0.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 x14ac:dyDescent="0.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 x14ac:dyDescent="0.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 x14ac:dyDescent="0.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 x14ac:dyDescent="0.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 x14ac:dyDescent="0.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 x14ac:dyDescent="0.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 x14ac:dyDescent="0.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 x14ac:dyDescent="0.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 x14ac:dyDescent="0.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 x14ac:dyDescent="0.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 x14ac:dyDescent="0.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 x14ac:dyDescent="0.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 x14ac:dyDescent="0.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 x14ac:dyDescent="0.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 x14ac:dyDescent="0.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 x14ac:dyDescent="0.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 x14ac:dyDescent="0.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 x14ac:dyDescent="0.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 x14ac:dyDescent="0.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 x14ac:dyDescent="0.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 x14ac:dyDescent="0.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 x14ac:dyDescent="0.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 x14ac:dyDescent="0.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 x14ac:dyDescent="0.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 x14ac:dyDescent="0.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 x14ac:dyDescent="0.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 x14ac:dyDescent="0.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 x14ac:dyDescent="0.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 x14ac:dyDescent="0.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 x14ac:dyDescent="0.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 x14ac:dyDescent="0.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 x14ac:dyDescent="0.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 x14ac:dyDescent="0.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 x14ac:dyDescent="0.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 x14ac:dyDescent="0.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 x14ac:dyDescent="0.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 x14ac:dyDescent="0.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 x14ac:dyDescent="0.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 x14ac:dyDescent="0.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 x14ac:dyDescent="0.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 x14ac:dyDescent="0.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 x14ac:dyDescent="0.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 x14ac:dyDescent="0.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 x14ac:dyDescent="0.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 x14ac:dyDescent="0.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 x14ac:dyDescent="0.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 x14ac:dyDescent="0.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 x14ac:dyDescent="0.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 x14ac:dyDescent="0.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 x14ac:dyDescent="0.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 x14ac:dyDescent="0.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 x14ac:dyDescent="0.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 x14ac:dyDescent="0.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 x14ac:dyDescent="0.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 x14ac:dyDescent="0.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 x14ac:dyDescent="0.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 x14ac:dyDescent="0.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 x14ac:dyDescent="0.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 x14ac:dyDescent="0.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 x14ac:dyDescent="0.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 x14ac:dyDescent="0.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 x14ac:dyDescent="0.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 x14ac:dyDescent="0.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 x14ac:dyDescent="0.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 x14ac:dyDescent="0.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 x14ac:dyDescent="0.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 x14ac:dyDescent="0.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 x14ac:dyDescent="0.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 x14ac:dyDescent="0.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 x14ac:dyDescent="0.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 x14ac:dyDescent="0.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 x14ac:dyDescent="0.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 x14ac:dyDescent="0.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 x14ac:dyDescent="0.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 x14ac:dyDescent="0.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 x14ac:dyDescent="0.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 x14ac:dyDescent="0.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 x14ac:dyDescent="0.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 x14ac:dyDescent="0.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 x14ac:dyDescent="0.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 x14ac:dyDescent="0.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 x14ac:dyDescent="0.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 x14ac:dyDescent="0.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 x14ac:dyDescent="0.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 x14ac:dyDescent="0.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 x14ac:dyDescent="0.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 x14ac:dyDescent="0.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 x14ac:dyDescent="0.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 x14ac:dyDescent="0.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 x14ac:dyDescent="0.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 x14ac:dyDescent="0.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 x14ac:dyDescent="0.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 x14ac:dyDescent="0.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 x14ac:dyDescent="0.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 x14ac:dyDescent="0.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 x14ac:dyDescent="0.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 x14ac:dyDescent="0.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 x14ac:dyDescent="0.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 x14ac:dyDescent="0.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 x14ac:dyDescent="0.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 x14ac:dyDescent="0.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 x14ac:dyDescent="0.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 x14ac:dyDescent="0.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 x14ac:dyDescent="0.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 x14ac:dyDescent="0.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 x14ac:dyDescent="0.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 x14ac:dyDescent="0.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 x14ac:dyDescent="0.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 x14ac:dyDescent="0.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 x14ac:dyDescent="0.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 x14ac:dyDescent="0.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 x14ac:dyDescent="0.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 x14ac:dyDescent="0.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 x14ac:dyDescent="0.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 x14ac:dyDescent="0.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 x14ac:dyDescent="0.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 x14ac:dyDescent="0.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 x14ac:dyDescent="0.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 x14ac:dyDescent="0.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 x14ac:dyDescent="0.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 x14ac:dyDescent="0.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 x14ac:dyDescent="0.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 x14ac:dyDescent="0.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 x14ac:dyDescent="0.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 x14ac:dyDescent="0.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 x14ac:dyDescent="0.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 x14ac:dyDescent="0.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 x14ac:dyDescent="0.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 x14ac:dyDescent="0.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 x14ac:dyDescent="0.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 x14ac:dyDescent="0.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 x14ac:dyDescent="0.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 x14ac:dyDescent="0.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 x14ac:dyDescent="0.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 x14ac:dyDescent="0.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 x14ac:dyDescent="0.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 x14ac:dyDescent="0.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 x14ac:dyDescent="0.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 x14ac:dyDescent="0.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 x14ac:dyDescent="0.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 x14ac:dyDescent="0.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 x14ac:dyDescent="0.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 x14ac:dyDescent="0.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 x14ac:dyDescent="0.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 x14ac:dyDescent="0.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 x14ac:dyDescent="0.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 x14ac:dyDescent="0.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 x14ac:dyDescent="0.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 x14ac:dyDescent="0.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 x14ac:dyDescent="0.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 x14ac:dyDescent="0.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 x14ac:dyDescent="0.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 x14ac:dyDescent="0.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 x14ac:dyDescent="0.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 x14ac:dyDescent="0.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 x14ac:dyDescent="0.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 x14ac:dyDescent="0.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 x14ac:dyDescent="0.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 x14ac:dyDescent="0.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 x14ac:dyDescent="0.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 x14ac:dyDescent="0.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 x14ac:dyDescent="0.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 x14ac:dyDescent="0.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 x14ac:dyDescent="0.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 x14ac:dyDescent="0.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 x14ac:dyDescent="0.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 x14ac:dyDescent="0.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 x14ac:dyDescent="0.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 x14ac:dyDescent="0.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 x14ac:dyDescent="0.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 x14ac:dyDescent="0.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 x14ac:dyDescent="0.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 x14ac:dyDescent="0.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 x14ac:dyDescent="0.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 x14ac:dyDescent="0.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 x14ac:dyDescent="0.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 x14ac:dyDescent="0.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 x14ac:dyDescent="0.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 x14ac:dyDescent="0.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 x14ac:dyDescent="0.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 x14ac:dyDescent="0.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 x14ac:dyDescent="0.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 x14ac:dyDescent="0.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 x14ac:dyDescent="0.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 x14ac:dyDescent="0.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 x14ac:dyDescent="0.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 x14ac:dyDescent="0.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 x14ac:dyDescent="0.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 x14ac:dyDescent="0.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 x14ac:dyDescent="0.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 x14ac:dyDescent="0.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 x14ac:dyDescent="0.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 x14ac:dyDescent="0.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 x14ac:dyDescent="0.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 x14ac:dyDescent="0.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 x14ac:dyDescent="0.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 x14ac:dyDescent="0.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 x14ac:dyDescent="0.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 x14ac:dyDescent="0.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 x14ac:dyDescent="0.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 x14ac:dyDescent="0.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 x14ac:dyDescent="0.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 x14ac:dyDescent="0.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 x14ac:dyDescent="0.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 x14ac:dyDescent="0.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 x14ac:dyDescent="0.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 x14ac:dyDescent="0.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 x14ac:dyDescent="0.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 x14ac:dyDescent="0.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 x14ac:dyDescent="0.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 x14ac:dyDescent="0.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 x14ac:dyDescent="0.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 x14ac:dyDescent="0.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 x14ac:dyDescent="0.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 x14ac:dyDescent="0.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 x14ac:dyDescent="0.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 x14ac:dyDescent="0.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 x14ac:dyDescent="0.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 x14ac:dyDescent="0.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 x14ac:dyDescent="0.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 x14ac:dyDescent="0.3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 x14ac:dyDescent="0.3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 x14ac:dyDescent="0.3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</sheetData>
  <protectedRanges>
    <protectedRange sqref="DI68:EA68 DI10:DI66 DK11:DO66 DK10:DL10 DN10:DO10 DI67:DL67 DN67:EA67 DQ10:DR66 DT10:DU66 DW10:DX66 DZ10:EA66" name="Range6"/>
    <protectedRange sqref="T11:T25 R11:S70 Y11:Y25 W11:X70 V11:V68 U11:U66 AB11:AC70 AA11:AA68 Z11:Z70 AG11:AH70 AD11:AF15 AI11:AI15 AI67:AK68 AL67:AL70 AM11:AM70 AR11:AR70 AN11:AQ24 AS11:BJ15 AD17:AF68 AE16:AF16 AI17:AI66 AJ16:AL16 AS17:BJ68 AS16:AX16 AZ16:BJ16 T27 Y27 T29:T32 Y29 Y31:Y32 T34 Y34 T37:T39 Y37:Y39 T41:T43 Y41:Y43 T45:T46 Y45:Y46 T49:T50 Y49:Y50 T52:T58 Y52:Y58 T60:T64 Y60:Y64 T67:T68 Y67:Y68 R10:BJ10 AK11:AL15 AK17:AL66 AJ11:AJ66 AN25:AP68 AQ25:AQ70" name="Range4"/>
    <protectedRange sqref="C10:D69 B67:B70" name="Range1"/>
    <protectedRange sqref="M10:N70" name="Range3"/>
    <protectedRange sqref="BO67:CP68 BN11:BO70 BP11:CQ66 CR67:DE68 CQ67:CQ70 CR11:CR70 BN10:DE10 CS11:DE15 DJ10:DJ66 DM10:DM67 DP10:DP66 DS10:DS66 DV10:DV66 DY10:DY66 CS17:DE66 CS16:DA16 DC16:DE16" name="Range5"/>
    <protectedRange sqref="B64:B65" name="Range1_1_2_2"/>
    <protectedRange sqref="B10:B66" name="Range1_1_1_1_2"/>
    <protectedRange sqref="AD16" name="Range4_1"/>
    <protectedRange sqref="AI16" name="Range4_2"/>
    <protectedRange sqref="AY16" name="Range4_3"/>
    <protectedRange sqref="DB16" name="Range5_1_1"/>
    <protectedRange sqref="T26" name="Range4_4"/>
    <protectedRange sqref="Y26" name="Range4_5"/>
    <protectedRange sqref="T28" name="Range4_6"/>
    <protectedRange sqref="Y28" name="Range4_7"/>
    <protectedRange sqref="Y30" name="Range4_8"/>
    <protectedRange sqref="T33" name="Range4_9"/>
    <protectedRange sqref="Y33" name="Range4_10"/>
    <protectedRange sqref="T35:T36" name="Range4_11"/>
    <protectedRange sqref="Y35:Y36" name="Range4_12"/>
    <protectedRange sqref="T40" name="Range4_13"/>
    <protectedRange sqref="Y40" name="Range4_14"/>
    <protectedRange sqref="T44" name="Range4_15"/>
    <protectedRange sqref="Y44" name="Range4_16"/>
    <protectedRange sqref="T47:T48" name="Range4_17"/>
    <protectedRange sqref="Y47:Y48" name="Range4_18"/>
    <protectedRange sqref="T51" name="Range4_19"/>
    <protectedRange sqref="Y51" name="Range4_20"/>
    <protectedRange sqref="T59" name="Range4_21"/>
    <protectedRange sqref="Y59" name="Range4_22"/>
    <protectedRange sqref="T65:T66" name="Range4_23"/>
    <protectedRange sqref="Y65:Y66" name="Range4_24"/>
  </protectedRanges>
  <mergeCells count="126">
    <mergeCell ref="E1:G1"/>
    <mergeCell ref="C2:V2"/>
    <mergeCell ref="T3:V3"/>
    <mergeCell ref="A4:A8"/>
    <mergeCell ref="B4:B8"/>
    <mergeCell ref="C4:C8"/>
    <mergeCell ref="D4:D8"/>
    <mergeCell ref="E4:I6"/>
    <mergeCell ref="J4:N6"/>
    <mergeCell ref="O4:DD4"/>
    <mergeCell ref="E7:E8"/>
    <mergeCell ref="F7:I7"/>
    <mergeCell ref="J7:J8"/>
    <mergeCell ref="K7:N7"/>
    <mergeCell ref="O7:O8"/>
    <mergeCell ref="P7:S7"/>
    <mergeCell ref="T7:T8"/>
    <mergeCell ref="BY6:CA6"/>
    <mergeCell ref="CB6:CD6"/>
    <mergeCell ref="BB6:BD6"/>
    <mergeCell ref="BE6:BG6"/>
    <mergeCell ref="BK6:BO6"/>
    <mergeCell ref="BP6:BR6"/>
    <mergeCell ref="BS6:BU6"/>
    <mergeCell ref="CK5:CU5"/>
    <mergeCell ref="CV5:CX6"/>
    <mergeCell ref="CY5:DA6"/>
    <mergeCell ref="DB5:DD6"/>
    <mergeCell ref="DI5:DN5"/>
    <mergeCell ref="DO5:DQ6"/>
    <mergeCell ref="CS6:CU6"/>
    <mergeCell ref="DI6:DK6"/>
    <mergeCell ref="DL6:DN6"/>
    <mergeCell ref="DE4:DE8"/>
    <mergeCell ref="DF4:DH6"/>
    <mergeCell ref="DI4:DZ4"/>
    <mergeCell ref="O6:S6"/>
    <mergeCell ref="T6:X6"/>
    <mergeCell ref="Y6:AC6"/>
    <mergeCell ref="AD6:AH6"/>
    <mergeCell ref="AI6:AM6"/>
    <mergeCell ref="AN6:AR6"/>
    <mergeCell ref="AS6:AU6"/>
    <mergeCell ref="AV6:AX6"/>
    <mergeCell ref="AY6:BA6"/>
    <mergeCell ref="CB5:CJ5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BP7:BP8"/>
    <mergeCell ref="CI7:CJ7"/>
    <mergeCell ref="O5:AU5"/>
    <mergeCell ref="AV5:BG5"/>
    <mergeCell ref="CE6:CG6"/>
    <mergeCell ref="CH6:CJ6"/>
    <mergeCell ref="CK6:CM6"/>
    <mergeCell ref="CN6:CR6"/>
    <mergeCell ref="AW7:AX7"/>
    <mergeCell ref="AY7:AY8"/>
    <mergeCell ref="AZ7:BA7"/>
    <mergeCell ref="BB7:BB8"/>
    <mergeCell ref="BC7:BD7"/>
    <mergeCell ref="BE7:BE8"/>
    <mergeCell ref="BQ7:BR7"/>
    <mergeCell ref="BS7:BS8"/>
    <mergeCell ref="BT7:BU7"/>
    <mergeCell ref="BV7:BV8"/>
    <mergeCell ref="BW7:BX7"/>
    <mergeCell ref="BY7:BY8"/>
    <mergeCell ref="BF7:BG7"/>
    <mergeCell ref="BH7:BH8"/>
    <mergeCell ref="BI7:BJ7"/>
    <mergeCell ref="BK7:BK8"/>
    <mergeCell ref="BL7:BO7"/>
    <mergeCell ref="BV6:BX6"/>
    <mergeCell ref="BH5:BJ6"/>
    <mergeCell ref="BK5:CA5"/>
    <mergeCell ref="CK7:CK8"/>
    <mergeCell ref="CL7:CM7"/>
    <mergeCell ref="CN7:CN8"/>
    <mergeCell ref="CO7:CR7"/>
    <mergeCell ref="CS7:CS8"/>
    <mergeCell ref="BZ7:CA7"/>
    <mergeCell ref="CB7:CB8"/>
    <mergeCell ref="CC7:CD7"/>
    <mergeCell ref="CE7:CE8"/>
    <mergeCell ref="CF7:CG7"/>
    <mergeCell ref="CH7:CH8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DV7:DW7"/>
    <mergeCell ref="DX7:DX8"/>
    <mergeCell ref="DY7:DZ7"/>
    <mergeCell ref="EB7:EB8"/>
    <mergeCell ref="EC7:ED7"/>
    <mergeCell ref="DM7:DN7"/>
    <mergeCell ref="DO7:DO8"/>
    <mergeCell ref="DP7:DQ7"/>
    <mergeCell ref="DR7:DR8"/>
    <mergeCell ref="DS7:DT7"/>
    <mergeCell ref="DU7:DU8"/>
    <mergeCell ref="EA4:EA8"/>
    <mergeCell ref="EB4:ED6"/>
    <mergeCell ref="DR6:DT6"/>
    <mergeCell ref="DU6:DW6"/>
    <mergeCell ref="DX6:DZ6"/>
    <mergeCell ref="DR5:DZ5"/>
  </mergeCells>
  <pageMargins left="0.7" right="0.7" top="0.75" bottom="0.75" header="0.3" footer="0.3"/>
  <pageSetup paperSize="9" orientation="portrait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Лист2</vt:lpstr>
      <vt:lpstr>Лист2 (2)</vt:lpstr>
      <vt:lpstr>31.03.2021..</vt:lpstr>
      <vt:lpstr>31.03.2021.. (2)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2021-05-13T13:19:06Z</dcterms:modified>
</cp:coreProperties>
</file>